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975" windowWidth="19875" windowHeight="717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5" hidden="1">'5'!$A$39:$F$39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'2'!$A$1:$K$5</definedName>
    <definedName name="_xlnm.Print_Area" localSheetId="43">'20'!$A$1:$O$56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'4'!$A$1:$I$68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'56'!$A$1:$I$122</definedName>
    <definedName name="_xlnm.Print_Area" localSheetId="103">'57'!$A$1:$J$32</definedName>
    <definedName name="_xlnm.Print_Area" localSheetId="104">'58'!$A$1:$AB$90</definedName>
    <definedName name="_xlnm.Print_Area" localSheetId="6">'6'!$C$2:$J$32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G10" i="93" l="1"/>
  <c r="G9" i="93"/>
  <c r="G8" i="93"/>
  <c r="G7" i="93"/>
  <c r="B36" i="45" l="1"/>
  <c r="P36" i="45" s="1"/>
  <c r="E67" i="7" l="1"/>
  <c r="E66" i="7"/>
  <c r="F67" i="7"/>
  <c r="F38" i="7"/>
  <c r="E23" i="7"/>
  <c r="F23" i="7"/>
  <c r="G54" i="93" l="1"/>
  <c r="G53" i="93"/>
  <c r="G52" i="93"/>
  <c r="G51" i="93"/>
  <c r="G50" i="93"/>
  <c r="G49" i="93"/>
  <c r="G48" i="93"/>
  <c r="G47" i="93"/>
  <c r="G46" i="93"/>
  <c r="G45" i="93"/>
  <c r="G44" i="93"/>
  <c r="G43" i="93"/>
  <c r="G42" i="93"/>
  <c r="G41" i="93"/>
  <c r="G40" i="93"/>
  <c r="G39" i="93"/>
  <c r="G38" i="93"/>
  <c r="G37" i="93"/>
  <c r="G36" i="93"/>
  <c r="G35" i="93"/>
  <c r="E55" i="93"/>
  <c r="D55" i="93"/>
  <c r="C55" i="93"/>
  <c r="B55" i="93"/>
  <c r="F55" i="93"/>
  <c r="G26" i="93"/>
  <c r="G25" i="93"/>
  <c r="G24" i="93"/>
  <c r="G23" i="93"/>
  <c r="G22" i="93"/>
  <c r="G21" i="93"/>
  <c r="G20" i="93"/>
  <c r="G19" i="93"/>
  <c r="G18" i="93"/>
  <c r="C27" i="93"/>
  <c r="B27" i="93"/>
  <c r="F27" i="93"/>
  <c r="E27" i="93"/>
  <c r="D27" i="93"/>
  <c r="C10" i="93"/>
  <c r="B10" i="93"/>
  <c r="G25" i="94"/>
  <c r="G24" i="94"/>
  <c r="G23" i="94"/>
  <c r="G22" i="94"/>
  <c r="G21" i="94"/>
  <c r="G20" i="94"/>
  <c r="G19" i="94"/>
  <c r="G18" i="94"/>
  <c r="G17" i="94"/>
  <c r="G16" i="94"/>
  <c r="G15" i="94"/>
  <c r="G14" i="94"/>
  <c r="G13" i="94"/>
  <c r="G12" i="94"/>
  <c r="G11" i="94"/>
  <c r="G10" i="94"/>
  <c r="G9" i="94"/>
  <c r="G8" i="94"/>
  <c r="G65" i="94"/>
  <c r="G69" i="94" s="1"/>
  <c r="G68" i="94"/>
  <c r="G67" i="94"/>
  <c r="G64" i="94"/>
  <c r="G63" i="94"/>
  <c r="G58" i="94"/>
  <c r="F68" i="94"/>
  <c r="E69" i="94"/>
  <c r="D69" i="94"/>
  <c r="C69" i="94"/>
  <c r="H60" i="94"/>
  <c r="H59" i="94"/>
  <c r="H58" i="94"/>
  <c r="G61" i="94"/>
  <c r="G60" i="94"/>
  <c r="G59" i="94"/>
  <c r="G32" i="94"/>
  <c r="G31" i="94"/>
  <c r="G30" i="94"/>
  <c r="G29" i="94"/>
  <c r="G28" i="94"/>
  <c r="G33" i="94" s="1"/>
  <c r="G27" i="94"/>
  <c r="G55" i="94"/>
  <c r="G54" i="94"/>
  <c r="G53" i="94"/>
  <c r="G52" i="94"/>
  <c r="G51" i="94"/>
  <c r="G50" i="94"/>
  <c r="G49" i="94"/>
  <c r="G48" i="94"/>
  <c r="G47" i="94"/>
  <c r="G46" i="94"/>
  <c r="G45" i="94"/>
  <c r="G44" i="94"/>
  <c r="G43" i="94"/>
  <c r="G42" i="94"/>
  <c r="G41" i="94"/>
  <c r="G40" i="94"/>
  <c r="G39" i="94"/>
  <c r="G38" i="94"/>
  <c r="G37" i="94"/>
  <c r="G36" i="94"/>
  <c r="G35" i="94"/>
  <c r="F25" i="94"/>
  <c r="E68" i="94"/>
  <c r="D68" i="94"/>
  <c r="C68" i="94"/>
  <c r="E65" i="94"/>
  <c r="D65" i="94"/>
  <c r="C65" i="94"/>
  <c r="E61" i="94"/>
  <c r="D61" i="94"/>
  <c r="C61" i="94"/>
  <c r="E56" i="94"/>
  <c r="D56" i="94"/>
  <c r="C56" i="94"/>
  <c r="E33" i="94"/>
  <c r="D33" i="94"/>
  <c r="C33" i="94"/>
  <c r="E25" i="94"/>
  <c r="D25" i="94"/>
  <c r="C25" i="94"/>
  <c r="AB89" i="87"/>
  <c r="AB17" i="87"/>
  <c r="AB16" i="87"/>
  <c r="AB15" i="87"/>
  <c r="AB14" i="87"/>
  <c r="AB12" i="87"/>
  <c r="AB11" i="87"/>
  <c r="AB10" i="87"/>
  <c r="AB18" i="87"/>
  <c r="AB88" i="87"/>
  <c r="AB87" i="87"/>
  <c r="AB86" i="87"/>
  <c r="AB85" i="87"/>
  <c r="AB84" i="87"/>
  <c r="AB83" i="87"/>
  <c r="AB82" i="87"/>
  <c r="AB81" i="87"/>
  <c r="AB80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5" i="87"/>
  <c r="AB54" i="87"/>
  <c r="AB53" i="87"/>
  <c r="AB52" i="87"/>
  <c r="AB51" i="87"/>
  <c r="AB50" i="87"/>
  <c r="AB49" i="87"/>
  <c r="AB48" i="87"/>
  <c r="AB47" i="87"/>
  <c r="AB46" i="87"/>
  <c r="AB45" i="87"/>
  <c r="AB44" i="87"/>
  <c r="AB43" i="87"/>
  <c r="AB42" i="87"/>
  <c r="AB41" i="87"/>
  <c r="AB40" i="87"/>
  <c r="AB39" i="87"/>
  <c r="AB38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5" i="87"/>
  <c r="AB24" i="87"/>
  <c r="AB23" i="87"/>
  <c r="AB22" i="87"/>
  <c r="AB21" i="87"/>
  <c r="AB20" i="87"/>
  <c r="AB19" i="87"/>
  <c r="AB90" i="87"/>
  <c r="AA18" i="87"/>
  <c r="AA89" i="87" s="1"/>
  <c r="Z18" i="87"/>
  <c r="Z89" i="87" s="1"/>
  <c r="Y18" i="87"/>
  <c r="Y89" i="87" s="1"/>
  <c r="X18" i="87"/>
  <c r="X89" i="87" s="1"/>
  <c r="W18" i="87"/>
  <c r="W89" i="87" s="1"/>
  <c r="V18" i="87"/>
  <c r="V89" i="87" s="1"/>
  <c r="U18" i="87"/>
  <c r="U89" i="87" s="1"/>
  <c r="T18" i="87"/>
  <c r="T89" i="87" s="1"/>
  <c r="S18" i="87"/>
  <c r="S89" i="87" s="1"/>
  <c r="R18" i="87"/>
  <c r="R89" i="87" s="1"/>
  <c r="Q18" i="87"/>
  <c r="Q89" i="87" s="1"/>
  <c r="P18" i="87"/>
  <c r="P89" i="87" s="1"/>
  <c r="O18" i="87"/>
  <c r="O89" i="87" s="1"/>
  <c r="N18" i="87"/>
  <c r="N89" i="87" s="1"/>
  <c r="M18" i="87"/>
  <c r="M89" i="87" s="1"/>
  <c r="L18" i="87"/>
  <c r="L89" i="87" s="1"/>
  <c r="K18" i="87"/>
  <c r="K89" i="87" s="1"/>
  <c r="J18" i="87"/>
  <c r="J89" i="87" s="1"/>
  <c r="I18" i="87"/>
  <c r="I89" i="87" s="1"/>
  <c r="H18" i="87"/>
  <c r="H89" i="87" s="1"/>
  <c r="G18" i="87"/>
  <c r="G89" i="87" s="1"/>
  <c r="F18" i="87"/>
  <c r="F89" i="87" s="1"/>
  <c r="E18" i="87"/>
  <c r="E89" i="87" s="1"/>
  <c r="D18" i="87"/>
  <c r="D89" i="87" s="1"/>
  <c r="C18" i="87"/>
  <c r="C89" i="87" s="1"/>
  <c r="B18" i="87"/>
  <c r="B89" i="87" s="1"/>
  <c r="AB13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B9" i="87" s="1"/>
  <c r="J31" i="86"/>
  <c r="J30" i="86"/>
  <c r="J29" i="86"/>
  <c r="J28" i="86"/>
  <c r="J26" i="86"/>
  <c r="J25" i="86"/>
  <c r="J23" i="86"/>
  <c r="J22" i="86"/>
  <c r="J19" i="86"/>
  <c r="J18" i="86"/>
  <c r="J17" i="86"/>
  <c r="J16" i="86"/>
  <c r="J15" i="86"/>
  <c r="J14" i="86"/>
  <c r="J13" i="86"/>
  <c r="J12" i="86"/>
  <c r="J11" i="86"/>
  <c r="J10" i="86"/>
  <c r="J9" i="86"/>
  <c r="I20" i="86"/>
  <c r="H20" i="86"/>
  <c r="G20" i="86"/>
  <c r="G30" i="86" s="1"/>
  <c r="F20" i="86"/>
  <c r="F30" i="86" s="1"/>
  <c r="E20" i="86"/>
  <c r="D20" i="86"/>
  <c r="C20" i="86"/>
  <c r="C30" i="86" s="1"/>
  <c r="B20" i="86"/>
  <c r="B30" i="86" s="1"/>
  <c r="I9" i="86"/>
  <c r="H9" i="86"/>
  <c r="H30" i="86" s="1"/>
  <c r="G9" i="86"/>
  <c r="F9" i="86"/>
  <c r="E9" i="86"/>
  <c r="D9" i="86"/>
  <c r="D30" i="86" s="1"/>
  <c r="C9" i="86"/>
  <c r="B9" i="86"/>
  <c r="H13" i="94" l="1"/>
  <c r="H17" i="94"/>
  <c r="H21" i="94"/>
  <c r="H14" i="94"/>
  <c r="H18" i="94"/>
  <c r="H22" i="94"/>
  <c r="H11" i="94"/>
  <c r="H19" i="94"/>
  <c r="H23" i="94"/>
  <c r="H31" i="94"/>
  <c r="H27" i="94"/>
  <c r="H30" i="94"/>
  <c r="H32" i="94"/>
  <c r="H12" i="94"/>
  <c r="H16" i="94"/>
  <c r="H20" i="94"/>
  <c r="H29" i="94"/>
  <c r="H9" i="94"/>
  <c r="G56" i="94"/>
  <c r="H51" i="94" s="1"/>
  <c r="H28" i="94"/>
  <c r="H24" i="94"/>
  <c r="J20" i="86"/>
  <c r="E30" i="86"/>
  <c r="I30" i="86"/>
  <c r="O57" i="72"/>
  <c r="O56" i="72"/>
  <c r="O55" i="72"/>
  <c r="O54" i="72"/>
  <c r="O53" i="72"/>
  <c r="O52" i="72"/>
  <c r="O51" i="72"/>
  <c r="O50" i="72"/>
  <c r="O49" i="72"/>
  <c r="O48" i="72"/>
  <c r="O47" i="72"/>
  <c r="O46" i="72"/>
  <c r="O45" i="72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43" i="58"/>
  <c r="J42" i="58"/>
  <c r="J44" i="58" s="1"/>
  <c r="J41" i="58"/>
  <c r="K41" i="58" s="1"/>
  <c r="J40" i="58"/>
  <c r="J39" i="58"/>
  <c r="J38" i="58"/>
  <c r="K38" i="58" s="1"/>
  <c r="J37" i="58"/>
  <c r="K37" i="58" s="1"/>
  <c r="J36" i="58"/>
  <c r="J35" i="58"/>
  <c r="J34" i="58"/>
  <c r="K34" i="58" s="1"/>
  <c r="J33" i="58"/>
  <c r="K33" i="58" s="1"/>
  <c r="J32" i="58"/>
  <c r="J31" i="58"/>
  <c r="J30" i="58"/>
  <c r="K30" i="58" s="1"/>
  <c r="J29" i="58"/>
  <c r="K29" i="58" s="1"/>
  <c r="J28" i="58"/>
  <c r="J27" i="58"/>
  <c r="J26" i="58"/>
  <c r="K26" i="58" s="1"/>
  <c r="J25" i="58"/>
  <c r="K25" i="58" s="1"/>
  <c r="J24" i="58"/>
  <c r="J23" i="58"/>
  <c r="J22" i="58"/>
  <c r="K22" i="58" s="1"/>
  <c r="J21" i="58"/>
  <c r="K21" i="58" s="1"/>
  <c r="J20" i="58"/>
  <c r="J19" i="58"/>
  <c r="J18" i="58"/>
  <c r="K18" i="58" s="1"/>
  <c r="J17" i="58"/>
  <c r="K17" i="58" s="1"/>
  <c r="J16" i="58"/>
  <c r="J15" i="58"/>
  <c r="J14" i="58"/>
  <c r="K14" i="58" s="1"/>
  <c r="J13" i="58"/>
  <c r="K13" i="58" s="1"/>
  <c r="J12" i="58"/>
  <c r="J11" i="58"/>
  <c r="J10" i="58"/>
  <c r="K10" i="58" s="1"/>
  <c r="J9" i="58"/>
  <c r="K9" i="58" s="1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H46" i="94" l="1"/>
  <c r="H49" i="94"/>
  <c r="H43" i="94"/>
  <c r="H42" i="94"/>
  <c r="H33" i="94"/>
  <c r="H45" i="94"/>
  <c r="H39" i="94"/>
  <c r="H47" i="94"/>
  <c r="H54" i="94"/>
  <c r="H38" i="94"/>
  <c r="H8" i="94"/>
  <c r="H41" i="94"/>
  <c r="H15" i="94"/>
  <c r="H44" i="94"/>
  <c r="H10" i="94"/>
  <c r="H35" i="94"/>
  <c r="H55" i="94"/>
  <c r="H50" i="94"/>
  <c r="H53" i="94"/>
  <c r="H37" i="94"/>
  <c r="H40" i="94"/>
  <c r="H36" i="94"/>
  <c r="H52" i="94"/>
  <c r="H48" i="94"/>
  <c r="J40" i="60"/>
  <c r="K26" i="60" s="1"/>
  <c r="J23" i="60"/>
  <c r="K19" i="60" s="1"/>
  <c r="F45" i="58"/>
  <c r="E45" i="58"/>
  <c r="H45" i="58"/>
  <c r="D45" i="58"/>
  <c r="G45" i="58"/>
  <c r="C45" i="58"/>
  <c r="J45" i="58"/>
  <c r="B45" i="58"/>
  <c r="I45" i="58"/>
  <c r="K44" i="58"/>
  <c r="K11" i="58"/>
  <c r="K15" i="58"/>
  <c r="K19" i="58"/>
  <c r="K23" i="58"/>
  <c r="K27" i="58"/>
  <c r="K31" i="58"/>
  <c r="K35" i="58"/>
  <c r="K39" i="58"/>
  <c r="K43" i="58"/>
  <c r="K12" i="58"/>
  <c r="K16" i="58"/>
  <c r="K20" i="58"/>
  <c r="K24" i="58"/>
  <c r="K28" i="58"/>
  <c r="K32" i="58"/>
  <c r="K36" i="58"/>
  <c r="K40" i="58"/>
  <c r="K42" i="58"/>
  <c r="K11" i="57"/>
  <c r="K27" i="57"/>
  <c r="G39" i="57"/>
  <c r="K24" i="57"/>
  <c r="K9" i="57"/>
  <c r="K25" i="57"/>
  <c r="K10" i="57"/>
  <c r="K26" i="57"/>
  <c r="F39" i="57"/>
  <c r="J38" i="57"/>
  <c r="K19" i="57" s="1"/>
  <c r="J27" i="56"/>
  <c r="K24" i="56" s="1"/>
  <c r="J27" i="55"/>
  <c r="K24" i="55" s="1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D38" i="114"/>
  <c r="C38" i="114"/>
  <c r="E38" i="114" s="1"/>
  <c r="B38" i="114"/>
  <c r="E37" i="114"/>
  <c r="E36" i="114"/>
  <c r="E35" i="114"/>
  <c r="E34" i="114"/>
  <c r="E33" i="114"/>
  <c r="E32" i="114"/>
  <c r="E31" i="114"/>
  <c r="E30" i="114"/>
  <c r="E29" i="114"/>
  <c r="E28" i="114"/>
  <c r="E27" i="114"/>
  <c r="E26" i="114"/>
  <c r="E25" i="114"/>
  <c r="E24" i="114"/>
  <c r="E23" i="114"/>
  <c r="E22" i="114"/>
  <c r="E21" i="114"/>
  <c r="E20" i="114"/>
  <c r="E19" i="114"/>
  <c r="E18" i="114"/>
  <c r="E17" i="114"/>
  <c r="E16" i="114"/>
  <c r="E15" i="114"/>
  <c r="E14" i="114"/>
  <c r="E13" i="114"/>
  <c r="E12" i="114"/>
  <c r="E11" i="114"/>
  <c r="E10" i="114"/>
  <c r="E9" i="114"/>
  <c r="D38" i="113"/>
  <c r="C38" i="113"/>
  <c r="B38" i="113"/>
  <c r="E38" i="113" s="1"/>
  <c r="E37" i="113"/>
  <c r="F37" i="113" s="1"/>
  <c r="E36" i="113"/>
  <c r="E35" i="113"/>
  <c r="E34" i="113"/>
  <c r="F34" i="113" s="1"/>
  <c r="E33" i="113"/>
  <c r="F33" i="113" s="1"/>
  <c r="E32" i="113"/>
  <c r="E31" i="113"/>
  <c r="E30" i="113"/>
  <c r="F30" i="113" s="1"/>
  <c r="E29" i="113"/>
  <c r="F29" i="113" s="1"/>
  <c r="E28" i="113"/>
  <c r="E27" i="113"/>
  <c r="E26" i="113"/>
  <c r="F26" i="113" s="1"/>
  <c r="E25" i="113"/>
  <c r="F25" i="113" s="1"/>
  <c r="E24" i="113"/>
  <c r="E23" i="113"/>
  <c r="E22" i="113"/>
  <c r="F22" i="113" s="1"/>
  <c r="E21" i="113"/>
  <c r="F21" i="113" s="1"/>
  <c r="E20" i="113"/>
  <c r="E19" i="113"/>
  <c r="F19" i="113" s="1"/>
  <c r="E18" i="113"/>
  <c r="F18" i="113" s="1"/>
  <c r="E17" i="113"/>
  <c r="F17" i="113" s="1"/>
  <c r="E16" i="113"/>
  <c r="F16" i="113" s="1"/>
  <c r="E15" i="113"/>
  <c r="F15" i="113" s="1"/>
  <c r="E14" i="113"/>
  <c r="F14" i="113" s="1"/>
  <c r="E13" i="113"/>
  <c r="F13" i="113" s="1"/>
  <c r="E12" i="113"/>
  <c r="F12" i="113" s="1"/>
  <c r="E11" i="113"/>
  <c r="F11" i="113" s="1"/>
  <c r="E10" i="113"/>
  <c r="F10" i="113" s="1"/>
  <c r="E9" i="113"/>
  <c r="F9" i="113" s="1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39" i="102"/>
  <c r="P39" i="102"/>
  <c r="O39" i="102"/>
  <c r="N39" i="102"/>
  <c r="M39" i="102"/>
  <c r="L39" i="102"/>
  <c r="K39" i="102"/>
  <c r="J39" i="102"/>
  <c r="I39" i="102"/>
  <c r="H39" i="102"/>
  <c r="G39" i="102"/>
  <c r="F39" i="102"/>
  <c r="E39" i="102"/>
  <c r="D39" i="102"/>
  <c r="C39" i="102"/>
  <c r="B39" i="102"/>
  <c r="Q39" i="101"/>
  <c r="P39" i="101"/>
  <c r="O39" i="101"/>
  <c r="N39" i="101"/>
  <c r="M39" i="101"/>
  <c r="L39" i="101"/>
  <c r="K39" i="101"/>
  <c r="J39" i="101"/>
  <c r="I39" i="101"/>
  <c r="H39" i="101"/>
  <c r="G39" i="101"/>
  <c r="F39" i="101"/>
  <c r="E39" i="101"/>
  <c r="D39" i="101"/>
  <c r="C39" i="101"/>
  <c r="B39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E27" i="99"/>
  <c r="E28" i="99" s="1"/>
  <c r="D27" i="99"/>
  <c r="D28" i="99" s="1"/>
  <c r="C27" i="99"/>
  <c r="B27" i="99"/>
  <c r="B28" i="99" s="1"/>
  <c r="E26" i="99"/>
  <c r="F26" i="99" s="1"/>
  <c r="E25" i="99"/>
  <c r="F25" i="99" s="1"/>
  <c r="E24" i="99"/>
  <c r="F24" i="99" s="1"/>
  <c r="E23" i="99"/>
  <c r="F23" i="99" s="1"/>
  <c r="E22" i="99"/>
  <c r="F22" i="99" s="1"/>
  <c r="E21" i="99"/>
  <c r="F21" i="99" s="1"/>
  <c r="E20" i="99"/>
  <c r="F20" i="99" s="1"/>
  <c r="E19" i="99"/>
  <c r="F19" i="99" s="1"/>
  <c r="E18" i="99"/>
  <c r="F18" i="99" s="1"/>
  <c r="E17" i="99"/>
  <c r="F17" i="99" s="1"/>
  <c r="E16" i="99"/>
  <c r="F16" i="99" s="1"/>
  <c r="E15" i="99"/>
  <c r="F15" i="99" s="1"/>
  <c r="E14" i="99"/>
  <c r="F14" i="99" s="1"/>
  <c r="E13" i="99"/>
  <c r="F13" i="99" s="1"/>
  <c r="E12" i="99"/>
  <c r="F12" i="99" s="1"/>
  <c r="E11" i="99"/>
  <c r="F11" i="99" s="1"/>
  <c r="E10" i="99"/>
  <c r="F10" i="99" s="1"/>
  <c r="E9" i="99"/>
  <c r="F9" i="99" s="1"/>
  <c r="D27" i="98"/>
  <c r="C27" i="98"/>
  <c r="B27" i="98"/>
  <c r="E27" i="98" s="1"/>
  <c r="E26" i="98"/>
  <c r="E25" i="98"/>
  <c r="E24" i="98"/>
  <c r="E23" i="98"/>
  <c r="F23" i="98" s="1"/>
  <c r="E22" i="98"/>
  <c r="E21" i="98"/>
  <c r="E20" i="98"/>
  <c r="E19" i="98"/>
  <c r="F19" i="98" s="1"/>
  <c r="E18" i="98"/>
  <c r="E17" i="98"/>
  <c r="E16" i="98"/>
  <c r="E15" i="98"/>
  <c r="F15" i="98" s="1"/>
  <c r="E14" i="98"/>
  <c r="E13" i="98"/>
  <c r="E12" i="98"/>
  <c r="E11" i="98"/>
  <c r="F11" i="98" s="1"/>
  <c r="E10" i="98"/>
  <c r="E9" i="98"/>
  <c r="E27" i="97"/>
  <c r="E28" i="97" s="1"/>
  <c r="D27" i="97"/>
  <c r="D28" i="97" s="1"/>
  <c r="C27" i="97"/>
  <c r="B27" i="97"/>
  <c r="B28" i="97" s="1"/>
  <c r="F26" i="97"/>
  <c r="E26" i="97"/>
  <c r="E25" i="97"/>
  <c r="F25" i="97" s="1"/>
  <c r="F24" i="97"/>
  <c r="E24" i="97"/>
  <c r="E23" i="97"/>
  <c r="F23" i="97" s="1"/>
  <c r="F22" i="97"/>
  <c r="E22" i="97"/>
  <c r="E21" i="97"/>
  <c r="F21" i="97" s="1"/>
  <c r="F20" i="97"/>
  <c r="E20" i="97"/>
  <c r="E19" i="97"/>
  <c r="F19" i="97" s="1"/>
  <c r="F18" i="97"/>
  <c r="E18" i="97"/>
  <c r="E17" i="97"/>
  <c r="F17" i="97" s="1"/>
  <c r="F16" i="97"/>
  <c r="E16" i="97"/>
  <c r="E15" i="97"/>
  <c r="F15" i="97" s="1"/>
  <c r="F14" i="97"/>
  <c r="E14" i="97"/>
  <c r="E13" i="97"/>
  <c r="F13" i="97" s="1"/>
  <c r="F12" i="97"/>
  <c r="E12" i="97"/>
  <c r="E11" i="97"/>
  <c r="F11" i="97" s="1"/>
  <c r="F10" i="97"/>
  <c r="E10" i="97"/>
  <c r="E9" i="97"/>
  <c r="F9" i="97" s="1"/>
  <c r="D27" i="96"/>
  <c r="C27" i="96"/>
  <c r="B27" i="96"/>
  <c r="E26" i="96"/>
  <c r="E25" i="96"/>
  <c r="E24" i="96"/>
  <c r="E23" i="96"/>
  <c r="E22" i="96"/>
  <c r="E21" i="96"/>
  <c r="E20" i="96"/>
  <c r="E19" i="96"/>
  <c r="E18" i="96"/>
  <c r="E17" i="96"/>
  <c r="E16" i="96"/>
  <c r="E15" i="96"/>
  <c r="E14" i="96"/>
  <c r="E13" i="96"/>
  <c r="E12" i="96"/>
  <c r="E11" i="96"/>
  <c r="E10" i="96"/>
  <c r="E9" i="96"/>
  <c r="F21" i="122"/>
  <c r="F20" i="122"/>
  <c r="F19" i="122"/>
  <c r="F18" i="122"/>
  <c r="F17" i="122"/>
  <c r="F16" i="122"/>
  <c r="F15" i="122"/>
  <c r="F14" i="122"/>
  <c r="F13" i="122"/>
  <c r="F12" i="122"/>
  <c r="F11" i="122"/>
  <c r="F10" i="122"/>
  <c r="F9" i="122"/>
  <c r="A1" i="122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M40" i="46"/>
  <c r="L40" i="46"/>
  <c r="K40" i="46"/>
  <c r="J40" i="46"/>
  <c r="I40" i="46"/>
  <c r="H40" i="46"/>
  <c r="G40" i="46"/>
  <c r="F40" i="46"/>
  <c r="E40" i="46"/>
  <c r="E41" i="46" s="1"/>
  <c r="D40" i="46"/>
  <c r="C40" i="46"/>
  <c r="B40" i="46"/>
  <c r="P40" i="46" s="1"/>
  <c r="P39" i="46"/>
  <c r="Q39" i="46" s="1"/>
  <c r="P38" i="46"/>
  <c r="P37" i="46"/>
  <c r="P36" i="46"/>
  <c r="P35" i="46"/>
  <c r="Q35" i="46" s="1"/>
  <c r="P34" i="46"/>
  <c r="P33" i="46"/>
  <c r="P32" i="46"/>
  <c r="P31" i="46"/>
  <c r="Q31" i="46" s="1"/>
  <c r="P30" i="46"/>
  <c r="P29" i="46"/>
  <c r="P28" i="46"/>
  <c r="P27" i="46"/>
  <c r="Q27" i="46" s="1"/>
  <c r="P26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P22" i="46"/>
  <c r="P21" i="46"/>
  <c r="P20" i="46"/>
  <c r="P19" i="46"/>
  <c r="P18" i="46"/>
  <c r="P17" i="46"/>
  <c r="P16" i="46"/>
  <c r="P15" i="46"/>
  <c r="P14" i="46"/>
  <c r="P13" i="46"/>
  <c r="P12" i="46"/>
  <c r="P11" i="46"/>
  <c r="P10" i="46"/>
  <c r="P9" i="46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P40" i="44"/>
  <c r="P39" i="44"/>
  <c r="P38" i="44"/>
  <c r="Q38" i="44" s="1"/>
  <c r="P37" i="44"/>
  <c r="P36" i="44"/>
  <c r="P35" i="44"/>
  <c r="P34" i="44"/>
  <c r="Q34" i="44" s="1"/>
  <c r="P33" i="44"/>
  <c r="P32" i="44"/>
  <c r="P31" i="44"/>
  <c r="P30" i="44"/>
  <c r="Q30" i="44" s="1"/>
  <c r="P29" i="44"/>
  <c r="P28" i="44"/>
  <c r="P27" i="44"/>
  <c r="P26" i="44"/>
  <c r="Q26" i="44" s="1"/>
  <c r="P25" i="44"/>
  <c r="P24" i="44"/>
  <c r="P23" i="44"/>
  <c r="P22" i="44"/>
  <c r="Q22" i="44" s="1"/>
  <c r="P21" i="44"/>
  <c r="P20" i="44"/>
  <c r="P19" i="44"/>
  <c r="P18" i="44"/>
  <c r="Q18" i="44" s="1"/>
  <c r="P17" i="44"/>
  <c r="P16" i="44"/>
  <c r="P15" i="44"/>
  <c r="P14" i="44"/>
  <c r="Q14" i="44" s="1"/>
  <c r="P13" i="44"/>
  <c r="P12" i="44"/>
  <c r="P11" i="44"/>
  <c r="P10" i="44"/>
  <c r="Q10" i="44" s="1"/>
  <c r="P9" i="44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P38" i="36" s="1"/>
  <c r="P37" i="36"/>
  <c r="P36" i="36"/>
  <c r="P35" i="36"/>
  <c r="P34" i="36"/>
  <c r="P33" i="36"/>
  <c r="P32" i="36"/>
  <c r="P31" i="36"/>
  <c r="P30" i="36"/>
  <c r="P29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O38" i="35"/>
  <c r="N38" i="35"/>
  <c r="M38" i="35"/>
  <c r="L38" i="35"/>
  <c r="L39" i="35" s="1"/>
  <c r="K38" i="35"/>
  <c r="J38" i="35"/>
  <c r="I38" i="35"/>
  <c r="H38" i="35"/>
  <c r="H39" i="35" s="1"/>
  <c r="G38" i="35"/>
  <c r="F38" i="35"/>
  <c r="E38" i="35"/>
  <c r="D38" i="35"/>
  <c r="D39" i="35" s="1"/>
  <c r="C38" i="35"/>
  <c r="B38" i="35"/>
  <c r="P38" i="35" s="1"/>
  <c r="P37" i="35"/>
  <c r="P36" i="35"/>
  <c r="Q36" i="35" s="1"/>
  <c r="P35" i="35"/>
  <c r="P34" i="35"/>
  <c r="Q34" i="35" s="1"/>
  <c r="P33" i="35"/>
  <c r="P32" i="35"/>
  <c r="Q32" i="35" s="1"/>
  <c r="P31" i="35"/>
  <c r="P30" i="35"/>
  <c r="Q30" i="35" s="1"/>
  <c r="P29" i="35"/>
  <c r="P28" i="35"/>
  <c r="Q28" i="35" s="1"/>
  <c r="P27" i="35"/>
  <c r="P26" i="35"/>
  <c r="Q26" i="35" s="1"/>
  <c r="P25" i="35"/>
  <c r="P24" i="35"/>
  <c r="Q24" i="35" s="1"/>
  <c r="P23" i="35"/>
  <c r="P22" i="35"/>
  <c r="Q22" i="35" s="1"/>
  <c r="P21" i="35"/>
  <c r="P20" i="35"/>
  <c r="Q20" i="35" s="1"/>
  <c r="P19" i="35"/>
  <c r="P18" i="35"/>
  <c r="Q18" i="35" s="1"/>
  <c r="P17" i="35"/>
  <c r="P16" i="35"/>
  <c r="Q16" i="35" s="1"/>
  <c r="P15" i="35"/>
  <c r="P14" i="35"/>
  <c r="Q14" i="35" s="1"/>
  <c r="P13" i="35"/>
  <c r="P12" i="35"/>
  <c r="Q12" i="35" s="1"/>
  <c r="P11" i="35"/>
  <c r="P10" i="35"/>
  <c r="Q10" i="35" s="1"/>
  <c r="P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P26" i="13"/>
  <c r="P25" i="13"/>
  <c r="P24" i="13"/>
  <c r="P23" i="13"/>
  <c r="P22" i="13"/>
  <c r="P21" i="13"/>
  <c r="P20" i="13"/>
  <c r="P19" i="13"/>
  <c r="P18" i="13"/>
  <c r="P17" i="13"/>
  <c r="P16" i="13"/>
  <c r="P15" i="13"/>
  <c r="P14" i="13"/>
  <c r="P13" i="13"/>
  <c r="P12" i="13"/>
  <c r="P11" i="13"/>
  <c r="P10" i="13"/>
  <c r="P9" i="13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7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O27" i="10"/>
  <c r="N27" i="10"/>
  <c r="M27" i="10"/>
  <c r="M28" i="10" s="1"/>
  <c r="L27" i="10"/>
  <c r="L28" i="10" s="1"/>
  <c r="K27" i="10"/>
  <c r="J27" i="10"/>
  <c r="I27" i="10"/>
  <c r="I28" i="10" s="1"/>
  <c r="H27" i="10"/>
  <c r="H28" i="10" s="1"/>
  <c r="G27" i="10"/>
  <c r="F27" i="10"/>
  <c r="E27" i="10"/>
  <c r="E28" i="10" s="1"/>
  <c r="D27" i="10"/>
  <c r="D28" i="10" s="1"/>
  <c r="C27" i="10"/>
  <c r="B27" i="10"/>
  <c r="P27" i="10" s="1"/>
  <c r="P26" i="10"/>
  <c r="Q26" i="10" s="1"/>
  <c r="P25" i="10"/>
  <c r="Q25" i="10" s="1"/>
  <c r="P24" i="10"/>
  <c r="P23" i="10"/>
  <c r="Q23" i="10" s="1"/>
  <c r="P22" i="10"/>
  <c r="Q22" i="10" s="1"/>
  <c r="P21" i="10"/>
  <c r="Q21" i="10" s="1"/>
  <c r="P20" i="10"/>
  <c r="P19" i="10"/>
  <c r="Q19" i="10" s="1"/>
  <c r="P18" i="10"/>
  <c r="Q18" i="10" s="1"/>
  <c r="P17" i="10"/>
  <c r="Q17" i="10" s="1"/>
  <c r="P16" i="10"/>
  <c r="P15" i="10"/>
  <c r="Q15" i="10" s="1"/>
  <c r="P14" i="10"/>
  <c r="Q14" i="10" s="1"/>
  <c r="P13" i="10"/>
  <c r="Q13" i="10" s="1"/>
  <c r="P12" i="10"/>
  <c r="P11" i="10"/>
  <c r="Q11" i="10" s="1"/>
  <c r="P10" i="10"/>
  <c r="Q10" i="10" s="1"/>
  <c r="P9" i="10"/>
  <c r="Q9" i="10" s="1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K37" i="60" l="1"/>
  <c r="E24" i="60"/>
  <c r="K32" i="60"/>
  <c r="K13" i="60"/>
  <c r="K31" i="60"/>
  <c r="K30" i="60"/>
  <c r="K23" i="60"/>
  <c r="D24" i="60"/>
  <c r="G24" i="60"/>
  <c r="C24" i="60"/>
  <c r="K22" i="60"/>
  <c r="K20" i="60"/>
  <c r="K18" i="60"/>
  <c r="K16" i="60"/>
  <c r="K14" i="60"/>
  <c r="K12" i="60"/>
  <c r="J24" i="60"/>
  <c r="H24" i="60"/>
  <c r="K10" i="60"/>
  <c r="K33" i="60"/>
  <c r="F41" i="60"/>
  <c r="K28" i="60"/>
  <c r="K9" i="60"/>
  <c r="K27" i="60"/>
  <c r="K15" i="60"/>
  <c r="J41" i="60"/>
  <c r="I41" i="60"/>
  <c r="E41" i="60"/>
  <c r="K40" i="60"/>
  <c r="H41" i="60"/>
  <c r="D41" i="60"/>
  <c r="K29" i="60"/>
  <c r="B41" i="60"/>
  <c r="K21" i="60"/>
  <c r="K39" i="60"/>
  <c r="K38" i="60"/>
  <c r="F24" i="60"/>
  <c r="K11" i="60"/>
  <c r="C41" i="60"/>
  <c r="I24" i="60"/>
  <c r="K36" i="60"/>
  <c r="K17" i="60"/>
  <c r="K35" i="60"/>
  <c r="K34" i="60"/>
  <c r="B24" i="60"/>
  <c r="G41" i="60"/>
  <c r="B39" i="57"/>
  <c r="K22" i="57"/>
  <c r="K37" i="57"/>
  <c r="K21" i="57"/>
  <c r="K36" i="57"/>
  <c r="K20" i="57"/>
  <c r="C39" i="57"/>
  <c r="K23" i="57"/>
  <c r="K34" i="57"/>
  <c r="K18" i="57"/>
  <c r="K33" i="57"/>
  <c r="K17" i="57"/>
  <c r="K32" i="57"/>
  <c r="K16" i="57"/>
  <c r="K35" i="57"/>
  <c r="J39" i="57"/>
  <c r="K38" i="57"/>
  <c r="H39" i="57"/>
  <c r="D39" i="57"/>
  <c r="I39" i="57"/>
  <c r="E39" i="57"/>
  <c r="K30" i="57"/>
  <c r="K14" i="57"/>
  <c r="K29" i="57"/>
  <c r="K13" i="57"/>
  <c r="K28" i="57"/>
  <c r="K12" i="57"/>
  <c r="K31" i="57"/>
  <c r="K15" i="57"/>
  <c r="K23" i="56"/>
  <c r="K26" i="56"/>
  <c r="K10" i="56"/>
  <c r="K13" i="56"/>
  <c r="D28" i="56"/>
  <c r="J28" i="56"/>
  <c r="I28" i="56"/>
  <c r="E28" i="56"/>
  <c r="K27" i="56"/>
  <c r="H28" i="56"/>
  <c r="K19" i="56"/>
  <c r="K22" i="56"/>
  <c r="K25" i="56"/>
  <c r="K9" i="56"/>
  <c r="K20" i="56"/>
  <c r="F28" i="56"/>
  <c r="K15" i="56"/>
  <c r="K18" i="56"/>
  <c r="K21" i="56"/>
  <c r="G28" i="56"/>
  <c r="K16" i="56"/>
  <c r="B28" i="56"/>
  <c r="K11" i="56"/>
  <c r="K14" i="56"/>
  <c r="K17" i="56"/>
  <c r="C28" i="56"/>
  <c r="K12" i="56"/>
  <c r="K11" i="55"/>
  <c r="K14" i="55"/>
  <c r="K17" i="55"/>
  <c r="K12" i="55"/>
  <c r="K23" i="55"/>
  <c r="K26" i="55"/>
  <c r="K10" i="55"/>
  <c r="K13" i="55"/>
  <c r="D28" i="55"/>
  <c r="J28" i="55"/>
  <c r="I28" i="55"/>
  <c r="E28" i="55"/>
  <c r="K27" i="55"/>
  <c r="H28" i="55"/>
  <c r="K9" i="55"/>
  <c r="K19" i="55"/>
  <c r="K22" i="55"/>
  <c r="K25" i="55"/>
  <c r="K20" i="55"/>
  <c r="F28" i="55"/>
  <c r="K15" i="55"/>
  <c r="K18" i="55"/>
  <c r="K21" i="55"/>
  <c r="G28" i="55"/>
  <c r="K16" i="55"/>
  <c r="B28" i="55"/>
  <c r="C28" i="55"/>
  <c r="F20" i="117"/>
  <c r="F36" i="117"/>
  <c r="F18" i="117"/>
  <c r="F34" i="117"/>
  <c r="E44" i="117"/>
  <c r="E39" i="114"/>
  <c r="F38" i="114"/>
  <c r="D39" i="114"/>
  <c r="F37" i="114"/>
  <c r="F35" i="114"/>
  <c r="F33" i="114"/>
  <c r="F31" i="114"/>
  <c r="F29" i="114"/>
  <c r="F27" i="114"/>
  <c r="F25" i="114"/>
  <c r="F23" i="114"/>
  <c r="F21" i="114"/>
  <c r="F19" i="114"/>
  <c r="F17" i="114"/>
  <c r="F15" i="114"/>
  <c r="F13" i="114"/>
  <c r="F11" i="114"/>
  <c r="F9" i="114"/>
  <c r="B39" i="114"/>
  <c r="F36" i="114"/>
  <c r="F34" i="114"/>
  <c r="F32" i="114"/>
  <c r="F30" i="114"/>
  <c r="F28" i="114"/>
  <c r="F26" i="114"/>
  <c r="F24" i="114"/>
  <c r="F22" i="114"/>
  <c r="F20" i="114"/>
  <c r="F18" i="114"/>
  <c r="F16" i="114"/>
  <c r="F14" i="114"/>
  <c r="F12" i="114"/>
  <c r="F10" i="114"/>
  <c r="C39" i="114"/>
  <c r="E39" i="113"/>
  <c r="F38" i="113"/>
  <c r="F23" i="113"/>
  <c r="F27" i="113"/>
  <c r="F31" i="113"/>
  <c r="F35" i="113"/>
  <c r="C39" i="113"/>
  <c r="F20" i="113"/>
  <c r="F24" i="113"/>
  <c r="F28" i="113"/>
  <c r="F32" i="113"/>
  <c r="F36" i="113"/>
  <c r="D39" i="113"/>
  <c r="B39" i="113"/>
  <c r="C28" i="99"/>
  <c r="F27" i="99"/>
  <c r="F12" i="98"/>
  <c r="F16" i="98"/>
  <c r="F20" i="98"/>
  <c r="F9" i="98"/>
  <c r="F13" i="98"/>
  <c r="F17" i="98"/>
  <c r="F21" i="98"/>
  <c r="F25" i="98"/>
  <c r="D28" i="98"/>
  <c r="F10" i="98"/>
  <c r="F14" i="98"/>
  <c r="F18" i="98"/>
  <c r="F22" i="98"/>
  <c r="F26" i="98"/>
  <c r="E28" i="98"/>
  <c r="F27" i="98"/>
  <c r="C28" i="98"/>
  <c r="F24" i="98"/>
  <c r="B28" i="98"/>
  <c r="C28" i="97"/>
  <c r="F27" i="97"/>
  <c r="F16" i="96"/>
  <c r="F20" i="96"/>
  <c r="F13" i="96"/>
  <c r="F17" i="96"/>
  <c r="D28" i="96"/>
  <c r="F10" i="96"/>
  <c r="F22" i="96"/>
  <c r="F26" i="96"/>
  <c r="F19" i="96"/>
  <c r="F23" i="96"/>
  <c r="E27" i="96"/>
  <c r="P41" i="46"/>
  <c r="Q38" i="46"/>
  <c r="Q36" i="46"/>
  <c r="Q34" i="46"/>
  <c r="Q32" i="46"/>
  <c r="Q30" i="46"/>
  <c r="Q28" i="46"/>
  <c r="Q26" i="46"/>
  <c r="Q40" i="46"/>
  <c r="N41" i="46"/>
  <c r="K41" i="46"/>
  <c r="Q9" i="46"/>
  <c r="D24" i="46"/>
  <c r="D41" i="46"/>
  <c r="H41" i="46"/>
  <c r="L41" i="46"/>
  <c r="M24" i="46"/>
  <c r="I41" i="46"/>
  <c r="M41" i="46"/>
  <c r="B24" i="46"/>
  <c r="F41" i="46"/>
  <c r="J24" i="46"/>
  <c r="J41" i="46"/>
  <c r="O24" i="46"/>
  <c r="Q29" i="46"/>
  <c r="Q33" i="46"/>
  <c r="Q37" i="46"/>
  <c r="C41" i="46"/>
  <c r="G41" i="46"/>
  <c r="O41" i="46"/>
  <c r="P23" i="46"/>
  <c r="B41" i="46"/>
  <c r="P45" i="44"/>
  <c r="L45" i="44"/>
  <c r="H45" i="44"/>
  <c r="D45" i="44"/>
  <c r="O45" i="44"/>
  <c r="K45" i="44"/>
  <c r="G45" i="44"/>
  <c r="C45" i="44"/>
  <c r="Q43" i="44"/>
  <c r="Q41" i="44"/>
  <c r="Q39" i="44"/>
  <c r="Q37" i="44"/>
  <c r="Q35" i="44"/>
  <c r="Q33" i="44"/>
  <c r="Q31" i="44"/>
  <c r="Q29" i="44"/>
  <c r="Q27" i="44"/>
  <c r="Q25" i="44"/>
  <c r="Q23" i="44"/>
  <c r="Q21" i="44"/>
  <c r="Q19" i="44"/>
  <c r="Q17" i="44"/>
  <c r="Q15" i="44"/>
  <c r="Q13" i="44"/>
  <c r="Q11" i="44"/>
  <c r="Q9" i="44"/>
  <c r="N45" i="44"/>
  <c r="J45" i="44"/>
  <c r="F45" i="44"/>
  <c r="B45" i="44"/>
  <c r="M45" i="44"/>
  <c r="I45" i="44"/>
  <c r="E45" i="44"/>
  <c r="Q44" i="44"/>
  <c r="Q12" i="44"/>
  <c r="Q16" i="44"/>
  <c r="Q20" i="44"/>
  <c r="Q24" i="44"/>
  <c r="Q28" i="44"/>
  <c r="Q32" i="44"/>
  <c r="Q36" i="44"/>
  <c r="Q40" i="44"/>
  <c r="Q42" i="44"/>
  <c r="Q15" i="36"/>
  <c r="Q23" i="36"/>
  <c r="Q35" i="36"/>
  <c r="C39" i="36"/>
  <c r="G39" i="36"/>
  <c r="O39" i="36"/>
  <c r="D39" i="36"/>
  <c r="H39" i="36"/>
  <c r="L39" i="36"/>
  <c r="Q11" i="36"/>
  <c r="Q19" i="36"/>
  <c r="Q27" i="36"/>
  <c r="Q31" i="36"/>
  <c r="K39" i="36"/>
  <c r="Q9" i="36"/>
  <c r="Q13" i="36"/>
  <c r="Q17" i="36"/>
  <c r="Q21" i="36"/>
  <c r="Q25" i="36"/>
  <c r="Q29" i="36"/>
  <c r="Q33" i="36"/>
  <c r="Q37" i="36"/>
  <c r="E39" i="36"/>
  <c r="I39" i="36"/>
  <c r="M39" i="36"/>
  <c r="P39" i="36"/>
  <c r="Q36" i="36"/>
  <c r="Q34" i="36"/>
  <c r="Q32" i="36"/>
  <c r="Q30" i="36"/>
  <c r="Q28" i="36"/>
  <c r="Q26" i="36"/>
  <c r="Q24" i="36"/>
  <c r="Q22" i="36"/>
  <c r="Q20" i="36"/>
  <c r="Q18" i="36"/>
  <c r="Q16" i="36"/>
  <c r="Q14" i="36"/>
  <c r="Q12" i="36"/>
  <c r="Q10" i="36"/>
  <c r="Q38" i="36"/>
  <c r="F39" i="36"/>
  <c r="J39" i="36"/>
  <c r="N39" i="36"/>
  <c r="B39" i="36"/>
  <c r="Q9" i="35"/>
  <c r="Q13" i="35"/>
  <c r="Q17" i="35"/>
  <c r="Q21" i="35"/>
  <c r="Q25" i="35"/>
  <c r="Q29" i="35"/>
  <c r="Q33" i="35"/>
  <c r="Q37" i="35"/>
  <c r="E39" i="35"/>
  <c r="I39" i="35"/>
  <c r="M39" i="35"/>
  <c r="P39" i="35"/>
  <c r="Q38" i="35"/>
  <c r="F39" i="35"/>
  <c r="J39" i="35"/>
  <c r="N39" i="35"/>
  <c r="Q11" i="35"/>
  <c r="Q15" i="35"/>
  <c r="Q19" i="35"/>
  <c r="Q23" i="35"/>
  <c r="Q27" i="35"/>
  <c r="Q31" i="35"/>
  <c r="Q35" i="35"/>
  <c r="C39" i="35"/>
  <c r="G39" i="35"/>
  <c r="K39" i="35"/>
  <c r="O39" i="35"/>
  <c r="B39" i="35"/>
  <c r="Q21" i="13"/>
  <c r="L28" i="13"/>
  <c r="Q10" i="13"/>
  <c r="Q26" i="13"/>
  <c r="Q20" i="13"/>
  <c r="Q19" i="13"/>
  <c r="J28" i="13"/>
  <c r="P27" i="13"/>
  <c r="P27" i="12"/>
  <c r="Q9" i="12" s="1"/>
  <c r="P28" i="11"/>
  <c r="Q25" i="11"/>
  <c r="Q19" i="11"/>
  <c r="Q13" i="11"/>
  <c r="Q23" i="11"/>
  <c r="Q17" i="11"/>
  <c r="Q11" i="11"/>
  <c r="Q27" i="11"/>
  <c r="Q21" i="11"/>
  <c r="Q15" i="11"/>
  <c r="Q9" i="11"/>
  <c r="N28" i="11"/>
  <c r="Q12" i="11"/>
  <c r="Q16" i="11"/>
  <c r="Q20" i="11"/>
  <c r="Q24" i="11"/>
  <c r="C28" i="11"/>
  <c r="G28" i="11"/>
  <c r="K28" i="11"/>
  <c r="O28" i="11"/>
  <c r="D28" i="11"/>
  <c r="H28" i="11"/>
  <c r="L28" i="11"/>
  <c r="F28" i="11"/>
  <c r="J28" i="11"/>
  <c r="Q10" i="11"/>
  <c r="Q14" i="11"/>
  <c r="Q18" i="11"/>
  <c r="Q22" i="11"/>
  <c r="Q26" i="11"/>
  <c r="E28" i="11"/>
  <c r="I28" i="11"/>
  <c r="M28" i="11"/>
  <c r="B28" i="11"/>
  <c r="P28" i="10"/>
  <c r="Q27" i="10"/>
  <c r="F28" i="10"/>
  <c r="J28" i="10"/>
  <c r="N28" i="10"/>
  <c r="Q12" i="10"/>
  <c r="Q16" i="10"/>
  <c r="Q20" i="10"/>
  <c r="Q24" i="10"/>
  <c r="C28" i="10"/>
  <c r="G28" i="10"/>
  <c r="K28" i="10"/>
  <c r="O28" i="10"/>
  <c r="B28" i="10"/>
  <c r="E45" i="117" l="1"/>
  <c r="F44" i="117"/>
  <c r="D45" i="117"/>
  <c r="C45" i="117"/>
  <c r="F43" i="117"/>
  <c r="F41" i="117"/>
  <c r="F39" i="117"/>
  <c r="F37" i="117"/>
  <c r="F35" i="117"/>
  <c r="F33" i="117"/>
  <c r="F31" i="117"/>
  <c r="F29" i="117"/>
  <c r="F27" i="117"/>
  <c r="F25" i="117"/>
  <c r="F23" i="117"/>
  <c r="F21" i="117"/>
  <c r="F19" i="117"/>
  <c r="F17" i="117"/>
  <c r="F15" i="117"/>
  <c r="F13" i="117"/>
  <c r="F11" i="117"/>
  <c r="F9" i="117"/>
  <c r="B45" i="117"/>
  <c r="F30" i="117"/>
  <c r="F14" i="117"/>
  <c r="F32" i="117"/>
  <c r="F16" i="117"/>
  <c r="F42" i="117"/>
  <c r="F26" i="117"/>
  <c r="F10" i="117"/>
  <c r="F28" i="117"/>
  <c r="F12" i="117"/>
  <c r="F38" i="117"/>
  <c r="F22" i="117"/>
  <c r="F40" i="117"/>
  <c r="F24" i="117"/>
  <c r="E28" i="96"/>
  <c r="F27" i="96"/>
  <c r="C28" i="96"/>
  <c r="F15" i="96"/>
  <c r="F18" i="96"/>
  <c r="F25" i="96"/>
  <c r="F9" i="96"/>
  <c r="F12" i="96"/>
  <c r="B28" i="96"/>
  <c r="F11" i="96"/>
  <c r="F14" i="96"/>
  <c r="F21" i="96"/>
  <c r="F24" i="96"/>
  <c r="Q23" i="46"/>
  <c r="Q22" i="46"/>
  <c r="Q20" i="46"/>
  <c r="Q18" i="46"/>
  <c r="Q16" i="46"/>
  <c r="Q14" i="46"/>
  <c r="Q12" i="46"/>
  <c r="Q10" i="46"/>
  <c r="P24" i="46"/>
  <c r="K24" i="46"/>
  <c r="Q19" i="46"/>
  <c r="Q11" i="46"/>
  <c r="I24" i="46"/>
  <c r="Q21" i="46"/>
  <c r="F24" i="46"/>
  <c r="C24" i="46"/>
  <c r="E24" i="46"/>
  <c r="L24" i="46"/>
  <c r="Q17" i="46"/>
  <c r="G24" i="46"/>
  <c r="Q15" i="46"/>
  <c r="N24" i="46"/>
  <c r="H24" i="46"/>
  <c r="Q13" i="46"/>
  <c r="P28" i="13"/>
  <c r="Q27" i="13"/>
  <c r="B28" i="13"/>
  <c r="Q11" i="13"/>
  <c r="I28" i="13"/>
  <c r="Q18" i="13"/>
  <c r="C28" i="13"/>
  <c r="D28" i="13"/>
  <c r="Q13" i="13"/>
  <c r="Q16" i="13"/>
  <c r="N28" i="13"/>
  <c r="Q23" i="13"/>
  <c r="G28" i="13"/>
  <c r="E28" i="13"/>
  <c r="Q14" i="13"/>
  <c r="Q12" i="13"/>
  <c r="Q25" i="13"/>
  <c r="Q9" i="13"/>
  <c r="K28" i="13"/>
  <c r="F28" i="13"/>
  <c r="Q15" i="13"/>
  <c r="M28" i="13"/>
  <c r="Q22" i="13"/>
  <c r="O28" i="13"/>
  <c r="H28" i="13"/>
  <c r="Q17" i="13"/>
  <c r="Q24" i="13"/>
  <c r="Q11" i="12"/>
  <c r="Q24" i="12"/>
  <c r="Q16" i="12"/>
  <c r="N28" i="12"/>
  <c r="Q23" i="12"/>
  <c r="K28" i="12"/>
  <c r="E28" i="12"/>
  <c r="Q14" i="12"/>
  <c r="Q12" i="12"/>
  <c r="Q25" i="12"/>
  <c r="P28" i="12"/>
  <c r="Q27" i="12"/>
  <c r="I28" i="12"/>
  <c r="Q13" i="12"/>
  <c r="J28" i="12"/>
  <c r="Q19" i="12"/>
  <c r="Q20" i="12"/>
  <c r="Q26" i="12"/>
  <c r="Q10" i="12"/>
  <c r="L28" i="12"/>
  <c r="Q21" i="12"/>
  <c r="O28" i="12"/>
  <c r="B28" i="12"/>
  <c r="Q18" i="12"/>
  <c r="D28" i="12"/>
  <c r="F28" i="12"/>
  <c r="Q15" i="12"/>
  <c r="M28" i="12"/>
  <c r="Q22" i="12"/>
  <c r="G28" i="12"/>
  <c r="H28" i="12"/>
  <c r="Q17" i="12"/>
  <c r="C28" i="12"/>
  <c r="K16" i="3" l="1"/>
  <c r="K15" i="3"/>
  <c r="K14" i="3"/>
  <c r="K13" i="3"/>
  <c r="K12" i="3"/>
  <c r="K11" i="3"/>
  <c r="K10" i="3"/>
  <c r="K9" i="3"/>
  <c r="F66" i="7" l="1"/>
  <c r="F28" i="7"/>
  <c r="E38" i="7"/>
  <c r="E28" i="7"/>
  <c r="H67" i="94" l="1"/>
  <c r="H68" i="94" s="1"/>
  <c r="F56" i="94"/>
  <c r="G27" i="93" l="1"/>
  <c r="K74" i="3" l="1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39" i="3"/>
  <c r="K38" i="3"/>
  <c r="K37" i="3"/>
  <c r="K36" i="3"/>
  <c r="K35" i="3"/>
  <c r="K34" i="3"/>
  <c r="K33" i="3"/>
  <c r="K32" i="3"/>
  <c r="K31" i="3"/>
  <c r="K29" i="3"/>
  <c r="K28" i="3"/>
  <c r="K27" i="3"/>
  <c r="K26" i="3"/>
  <c r="K24" i="3"/>
  <c r="K23" i="3"/>
  <c r="K22" i="3"/>
  <c r="K21" i="3"/>
  <c r="K20" i="3"/>
  <c r="K18" i="3"/>
  <c r="K17" i="3"/>
  <c r="I8" i="8" l="1"/>
  <c r="H8" i="8"/>
  <c r="G8" i="8"/>
  <c r="F8" i="8"/>
  <c r="G55" i="93" l="1"/>
  <c r="F33" i="94"/>
  <c r="D361" i="7" l="1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D70" i="7"/>
  <c r="B70" i="7"/>
  <c r="H25" i="94" l="1"/>
  <c r="F65" i="94"/>
  <c r="F69" i="94" s="1"/>
  <c r="F61" i="94"/>
  <c r="H64" i="94" l="1"/>
  <c r="H63" i="94"/>
  <c r="H61" i="94" l="1"/>
  <c r="H65" i="94"/>
  <c r="H56" i="94"/>
</calcChain>
</file>

<file path=xl/sharedStrings.xml><?xml version="1.0" encoding="utf-8"?>
<sst xmlns="http://schemas.openxmlformats.org/spreadsheetml/2006/main" count="5840" uniqueCount="906">
  <si>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</si>
  <si>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</si>
  <si>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</si>
  <si>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</si>
  <si>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</si>
  <si>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</si>
  <si>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</si>
  <si>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</si>
  <si>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</si>
  <si>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</si>
  <si>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</si>
  <si>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</si>
  <si>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</si>
  <si>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</si>
  <si>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</si>
  <si>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</si>
  <si>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</si>
  <si>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</si>
  <si>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</si>
  <si>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</si>
  <si>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</si>
  <si>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</si>
  <si>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</si>
  <si>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</si>
  <si>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</si>
  <si>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</si>
  <si>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</si>
  <si>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</si>
  <si>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</si>
  <si>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</si>
  <si>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</si>
  <si>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</si>
  <si>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</si>
  <si>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</si>
  <si>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</si>
  <si>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</si>
  <si>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</si>
  <si>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</si>
  <si>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</si>
  <si>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</si>
  <si>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</si>
  <si>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</si>
  <si>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</si>
  <si>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</si>
  <si>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</si>
  <si>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</si>
  <si>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</si>
  <si>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</si>
  <si>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</si>
  <si>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</si>
  <si>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</si>
  <si>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</si>
  <si>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</si>
  <si>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</si>
  <si>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</si>
  <si>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</si>
  <si>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</si>
  <si>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</si>
  <si>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</si>
  <si>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</si>
  <si>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</si>
  <si>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</si>
  <si>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</si>
  <si>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</si>
  <si>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</si>
  <si>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</si>
  <si>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</si>
  <si>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</si>
  <si>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</si>
  <si>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</si>
  <si>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</si>
  <si>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</si>
  <si>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</si>
  <si>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</si>
  <si>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</si>
  <si>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</si>
  <si>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</si>
  <si>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</si>
  <si>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</si>
  <si>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</si>
  <si>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</si>
  <si>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</si>
  <si>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</si>
  <si>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</si>
  <si>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</si>
  <si>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</si>
  <si>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</si>
  <si>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</si>
  <si>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</si>
  <si>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</si>
  <si>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</si>
  <si>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</si>
  <si>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</si>
  <si>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</si>
  <si>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</si>
  <si>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</si>
  <si>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</si>
  <si>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</si>
  <si>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</si>
  <si>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</si>
  <si>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</si>
  <si>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</si>
  <si>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</si>
  <si>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</si>
  <si>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</si>
  <si>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</si>
  <si>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</si>
  <si>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</si>
  <si>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</si>
  <si>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</si>
  <si>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</si>
  <si>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</si>
  <si>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</si>
  <si>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</si>
  <si>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</si>
  <si>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</si>
  <si>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</si>
  <si>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</si>
  <si>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</si>
  <si>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</si>
  <si>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</si>
  <si>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</si>
  <si>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</si>
  <si>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</si>
  <si>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</si>
  <si>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</si>
  <si>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</si>
  <si>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</si>
  <si>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</si>
  <si>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</si>
  <si>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</si>
  <si>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</si>
  <si>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</si>
  <si>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</si>
  <si>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</si>
  <si>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</si>
  <si>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</si>
  <si>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</si>
  <si>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</si>
  <si>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</si>
  <si>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</si>
  <si>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</si>
  <si>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</si>
  <si>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</si>
  <si>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</si>
  <si>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</si>
  <si>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</si>
  <si>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</si>
  <si>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</si>
  <si>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</si>
  <si>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</si>
  <si>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</si>
  <si>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</si>
  <si>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</si>
  <si>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</si>
  <si>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</si>
  <si>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</si>
  <si>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</si>
  <si>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</si>
  <si>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</si>
  <si>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</si>
  <si>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</si>
  <si>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</si>
  <si>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</si>
  <si>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</si>
  <si>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</si>
  <si>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</si>
  <si>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</si>
  <si>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</si>
  <si>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</si>
  <si>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</si>
  <si>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</si>
  <si>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</si>
  <si>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</si>
  <si>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</si>
  <si>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</si>
  <si>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</si>
  <si>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</si>
  <si>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</si>
  <si>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</si>
  <si>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</si>
  <si>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</si>
  <si>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</si>
  <si>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</si>
  <si>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</si>
  <si>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</si>
  <si>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</si>
  <si>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</si>
  <si>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</si>
  <si>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</si>
  <si>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</si>
  <si>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</si>
  <si>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</si>
  <si>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</si>
  <si>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</si>
  <si>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</si>
  <si>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</si>
  <si>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</si>
  <si>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</si>
  <si>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</si>
  <si>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</si>
  <si>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</si>
  <si>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</si>
  <si>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</si>
  <si>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</si>
  <si>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</si>
  <si>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</si>
  <si>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</si>
  <si>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</si>
  <si>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</si>
  <si>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</si>
  <si>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</si>
  <si>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</si>
  <si>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</si>
  <si>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</si>
  <si>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</si>
  <si>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</si>
  <si>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</si>
  <si>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</si>
  <si>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</si>
  <si>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</si>
  <si>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</si>
  <si>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</si>
  <si>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</si>
  <si>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</si>
  <si>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</si>
  <si>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</si>
  <si>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</si>
  <si>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</si>
  <si>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</si>
  <si>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</si>
  <si>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</si>
  <si>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</si>
  <si>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</si>
  <si>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</si>
  <si>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</si>
  <si>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</si>
  <si>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</si>
  <si>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</si>
  <si>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</si>
  <si>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</si>
  <si>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</si>
  <si>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</si>
  <si>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</si>
  <si>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</si>
  <si>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</si>
  <si>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</si>
  <si>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</si>
  <si>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</si>
  <si>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</si>
  <si>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</si>
  <si>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</si>
  <si>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</si>
  <si>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</si>
  <si>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</si>
  <si>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</si>
  <si>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</si>
  <si>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</si>
  <si>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</si>
  <si>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</si>
  <si>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</si>
  <si>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</si>
  <si>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</si>
  <si>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</si>
  <si>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</si>
  <si>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</si>
  <si>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</si>
  <si>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</si>
  <si>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</si>
  <si>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</si>
  <si>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</si>
  <si>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</si>
  <si>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</si>
  <si>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</si>
  <si>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</si>
  <si>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</si>
  <si>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</si>
  <si>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</si>
  <si>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</si>
  <si>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</si>
  <si>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</si>
  <si>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</si>
  <si>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</si>
  <si>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</si>
  <si>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</si>
  <si>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</si>
  <si>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</si>
  <si>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</si>
  <si>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</si>
  <si>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</si>
  <si>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</si>
  <si>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</si>
  <si>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</si>
  <si>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</si>
  <si>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</si>
  <si>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</si>
  <si>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</si>
  <si>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</si>
  <si>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</si>
  <si>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</si>
  <si>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</si>
  <si>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</si>
  <si>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</si>
  <si>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</si>
  <si>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</si>
  <si>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</si>
  <si>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</si>
  <si>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</si>
  <si>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</si>
  <si>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</si>
  <si>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</si>
  <si>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</si>
  <si>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</si>
  <si>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</si>
  <si>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</si>
  <si>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</si>
  <si>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</si>
  <si>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</si>
  <si>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</si>
  <si>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</si>
  <si>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</si>
  <si>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</si>
  <si>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</si>
  <si>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</si>
  <si>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</si>
  <si>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</si>
  <si>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</si>
  <si>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</si>
  <si>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</si>
  <si>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</si>
  <si>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</si>
  <si>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</si>
  <si>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</si>
  <si>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</si>
  <si>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</si>
  <si>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</si>
  <si>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</si>
  <si>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</si>
  <si>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</si>
  <si>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</si>
  <si>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</si>
  <si>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</si>
  <si>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</si>
  <si>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</si>
  <si>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</si>
  <si>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</si>
  <si>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</si>
  <si>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</si>
  <si>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</si>
  <si>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</si>
  <si>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</si>
  <si>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</si>
  <si>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</si>
  <si>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</si>
  <si>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</si>
  <si>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</si>
  <si>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</si>
  <si>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</si>
  <si>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</si>
  <si>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</si>
  <si>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</si>
  <si>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</si>
  <si>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</si>
  <si>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</si>
  <si>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</si>
  <si>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</si>
  <si>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</si>
  <si>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</si>
  <si>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</si>
  <si>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</si>
  <si>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</si>
  <si>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</si>
  <si>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</si>
  <si>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</si>
  <si>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</si>
  <si>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</si>
  <si>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</si>
  <si>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</si>
  <si>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</si>
  <si>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</si>
  <si>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</si>
  <si>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</si>
  <si>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</si>
  <si>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</si>
  <si>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</si>
  <si>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</si>
  <si>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</si>
  <si>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</si>
  <si>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</si>
  <si>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</si>
  <si>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</si>
  <si>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</si>
  <si>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</si>
  <si>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</si>
  <si>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</si>
  <si>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</si>
  <si>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</si>
  <si>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</si>
  <si>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</si>
  <si>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</si>
  <si>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</si>
  <si>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</si>
  <si>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</si>
  <si>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</si>
  <si>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</si>
  <si>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</si>
  <si>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</si>
  <si>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</si>
  <si>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</si>
  <si>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</si>
  <si>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</si>
  <si>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</si>
  <si>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</si>
  <si>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</si>
  <si>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</si>
  <si>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</si>
  <si>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</si>
  <si>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</si>
  <si>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</si>
  <si>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</si>
  <si>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</si>
  <si>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</si>
  <si>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</si>
  <si>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</si>
  <si>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</si>
  <si>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</si>
  <si>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</si>
  <si>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</si>
  <si>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</si>
  <si>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</si>
  <si>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</si>
  <si>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</si>
  <si>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</si>
  <si>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</si>
  <si>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</si>
  <si>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</si>
  <si>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</si>
  <si>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</si>
  <si>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</si>
  <si>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</si>
  <si>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</si>
  <si>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</si>
  <si>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</si>
  <si>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</si>
  <si>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</si>
  <si>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</si>
  <si>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</si>
  <si>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</si>
  <si>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</si>
  <si>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</si>
  <si>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</si>
  <si>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</si>
  <si>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</si>
  <si>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</si>
  <si>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</si>
  <si>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</si>
  <si>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</si>
  <si>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</si>
  <si>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</si>
  <si>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</si>
  <si>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</si>
  <si>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</si>
  <si>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</si>
  <si>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</si>
  <si>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</si>
  <si>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</si>
  <si>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</si>
  <si>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</si>
  <si>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</si>
  <si>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</si>
  <si>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</si>
  <si>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</si>
  <si>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</si>
  <si>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</si>
  <si>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</si>
  <si>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</si>
  <si>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</si>
  <si>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</si>
  <si>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</si>
  <si>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</si>
  <si>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</si>
  <si>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</si>
  <si>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</si>
  <si>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</si>
  <si>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</si>
  <si>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</si>
  <si>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</si>
  <si>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</si>
  <si>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</si>
  <si>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</si>
  <si>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</si>
  <si>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</si>
  <si>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</si>
  <si>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</si>
  <si>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</si>
  <si>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</si>
  <si>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</si>
  <si>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</si>
  <si>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</si>
  <si>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</si>
  <si>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</si>
  <si>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</si>
  <si>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</si>
  <si>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</si>
  <si>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</si>
  <si>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</si>
  <si>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</si>
  <si>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</si>
  <si>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 Y OTROS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</si>
  <si>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</si>
  <si>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</si>
  <si>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</si>
  <si>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</si>
  <si>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</si>
  <si>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</si>
  <si>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</si>
  <si>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</si>
  <si>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</si>
  <si>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</si>
  <si>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</si>
  <si>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</si>
  <si>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</si>
  <si>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</si>
  <si>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</si>
  <si>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</si>
  <si>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</si>
  <si>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</si>
  <si>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</si>
  <si>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</si>
  <si>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</si>
  <si>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</si>
  <si>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</si>
  <si>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</si>
  <si>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</si>
  <si>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</si>
  <si>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</si>
  <si>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</si>
  <si>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</si>
  <si>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</si>
  <si>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</si>
  <si>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</si>
  <si>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</si>
  <si>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</si>
  <si>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</si>
  <si>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</si>
  <si>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</si>
  <si>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</si>
  <si>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</si>
  <si>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</si>
  <si>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</si>
  <si>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</si>
  <si>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</si>
  <si>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</si>
  <si>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</si>
  <si>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</si>
  <si>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</si>
  <si>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</si>
  <si>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</si>
  <si>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</si>
  <si>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</si>
  <si>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</si>
  <si>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</si>
  <si>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</si>
  <si>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</si>
  <si>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</si>
  <si>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</si>
  <si>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</si>
  <si>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</si>
  <si>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</si>
  <si>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</si>
  <si>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</si>
  <si>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</si>
  <si>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</si>
  <si>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</si>
  <si>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</si>
  <si>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</si>
  <si>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</si>
  <si>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</si>
  <si>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</si>
  <si>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</si>
  <si>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</si>
  <si>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</si>
  <si>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</si>
  <si>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</si>
  <si>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</si>
  <si>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</si>
  <si>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</si>
  <si>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</si>
  <si>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</si>
  <si>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</si>
  <si>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</si>
  <si>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</si>
  <si>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Mutual La Primera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</si>
  <si>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</si>
  <si>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</si>
  <si>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</si>
  <si>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</si>
  <si>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</si>
  <si>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</si>
  <si>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</si>
  <si>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</si>
  <si>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</si>
  <si>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</si>
  <si>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</si>
  <si>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</si>
  <si>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</si>
  <si>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</si>
  <si>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</si>
  <si>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</si>
  <si>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</si>
  <si>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</si>
  <si>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</si>
  <si>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</si>
  <si>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</si>
  <si>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</si>
  <si>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</si>
  <si>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</si>
  <si>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</si>
  <si>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</si>
  <si>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</si>
  <si>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</si>
  <si>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</si>
  <si>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</si>
  <si>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</si>
  <si>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</si>
  <si>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</si>
  <si>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</si>
  <si>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</si>
  <si>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</si>
  <si>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</si>
  <si>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</si>
  <si>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</si>
  <si>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</si>
  <si>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</si>
  <si>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</si>
  <si>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</si>
  <si>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</si>
  <si>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</si>
  <si>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</si>
  <si>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</si>
  <si>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</si>
  <si>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</si>
  <si>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</si>
  <si>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</si>
  <si>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</si>
  <si>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</si>
  <si>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</si>
  <si>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</si>
  <si>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</si>
  <si>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</si>
  <si>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</si>
  <si>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</si>
  <si>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</si>
  <si>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</si>
  <si>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</si>
  <si>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</si>
  <si>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</si>
  <si>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>INSTITUCION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</si>
  <si>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</si>
  <si>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</si>
  <si>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</si>
  <si>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</si>
  <si>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</si>
  <si>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</si>
  <si>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</si>
  <si>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</si>
  <si>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</si>
  <si>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</si>
  <si>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</si>
  <si>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INSTITUCIÓN</t>
  </si>
  <si>
    <t>Bancos Múltiples</t>
  </si>
  <si>
    <t xml:space="preserve">      PORONGO</t>
  </si>
  <si>
    <t xml:space="preserve">      PUERTO RICO</t>
  </si>
  <si>
    <t xml:space="preserve">SISTEMA BANCARIO          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</si>
  <si>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</si>
  <si>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</si>
  <si>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</si>
  <si>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</si>
  <si>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</si>
  <si>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</si>
  <si>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</si>
  <si>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</si>
  <si>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</si>
  <si>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LOS ANDES PROCREDIT S.A.</t>
  </si>
  <si>
    <t>BANCO PARA EL FOMENTO A INICIATIVAS ECONÓMICAS S.A.</t>
  </si>
  <si>
    <t>BANCO FASSIL S.A.</t>
  </si>
  <si>
    <t>BANCO PRODEM S.A.</t>
  </si>
  <si>
    <t>BANCO PYME LOS ANDES PROCREDIT S.A.</t>
  </si>
  <si>
    <t>BANCO PYME ECOFUTURO S.A.</t>
  </si>
  <si>
    <t>BANCO PYME DE LA COMUNIDAD S.A.</t>
  </si>
  <si>
    <t>MUTUAL LA PAZ</t>
  </si>
  <si>
    <t>MUTUAL PAITITI</t>
  </si>
  <si>
    <t>BISA LEASING S.A.</t>
  </si>
  <si>
    <t xml:space="preserve">FORTALEZA LEASING  S.A.                                                     </t>
  </si>
  <si>
    <t>BNB LEASING S.A.</t>
  </si>
  <si>
    <t>MUTUAL LA PRIMERA</t>
  </si>
  <si>
    <t>MUTUAL POTOSÍ</t>
  </si>
  <si>
    <t xml:space="preserve">Burós de información </t>
  </si>
  <si>
    <t>Central de información crediticia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</si>
  <si>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</si>
  <si>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</si>
  <si>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</si>
  <si>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</si>
  <si>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</si>
  <si>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</si>
  <si>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</si>
  <si>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(1) Corresponde a la cartera empresarial, PYME y microcrédito destinada a las categorias A a la G del CAEDEC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</si>
  <si>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</si>
  <si>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</si>
  <si>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</si>
  <si>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</si>
  <si>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</si>
  <si>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</si>
  <si>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</si>
  <si>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</si>
  <si>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</si>
  <si>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</si>
  <si>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</si>
  <si>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</si>
  <si>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</si>
  <si>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</si>
  <si>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</si>
  <si>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</si>
  <si>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</si>
  <si>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</si>
  <si>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</si>
  <si>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</si>
  <si>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</si>
  <si>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</si>
  <si>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</si>
  <si>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</si>
  <si>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</si>
  <si>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</si>
  <si>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</si>
  <si>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</si>
  <si>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</si>
  <si>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</si>
  <si>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Mutual La Promotora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</si>
  <si>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</si>
  <si>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</si>
  <si>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</si>
  <si>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</si>
  <si>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</si>
  <si>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</si>
  <si>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</si>
  <si>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</si>
  <si>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</si>
  <si>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</si>
  <si>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</si>
  <si>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</si>
  <si>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</si>
  <si>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</si>
  <si>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</si>
  <si>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</si>
  <si>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</si>
  <si>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</si>
  <si>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</si>
  <si>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</si>
  <si>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</si>
  <si>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</si>
  <si>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</si>
  <si>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</si>
  <si>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</si>
  <si>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</si>
  <si>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</si>
  <si>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</si>
  <si>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</si>
  <si>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AL 31 DE DICIEMBRE DE 2014</t>
  </si>
  <si>
    <t>DIC-14</t>
  </si>
  <si>
    <t>MUTUAL LA PLATA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</si>
  <si>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</si>
  <si>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</si>
  <si>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</si>
  <si>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</si>
  <si>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</si>
  <si>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</si>
  <si>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</si>
  <si>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</si>
  <si>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</si>
  <si>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</si>
  <si>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</si>
  <si>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</si>
  <si>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</si>
  <si>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</si>
  <si>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</si>
  <si>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</si>
  <si>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</si>
  <si>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(PREVISIÓN  PARA CARTERA INCOBRABLE Y CONTINGENTES) (1)</t>
  </si>
  <si>
    <t>CARTERA Y CONTINGENTE (2)</t>
  </si>
  <si>
    <t>(1) Incluye 139.00+251.00</t>
  </si>
  <si>
    <t>(2) Incluye 130.00+600.00-251.00</t>
  </si>
  <si>
    <t>Calificación de cartera y contingente</t>
  </si>
  <si>
    <t>(1) Información reportada por las entidades a la Central de Información Crediticia (CIC).</t>
  </si>
  <si>
    <t>(2) La diferencia entre CIC y Balance se origina porque las operaciones de balance registradas en el grupo 650.00 "Otras contingencias",</t>
  </si>
  <si>
    <t xml:space="preserve">      no se consideran en el reporte a la CIC, ya que a éstas no se les asigna una calificación de riesgo</t>
  </si>
  <si>
    <t>PYME agropecuario debidamente garantizado con garantía real Calificados por Dias Mora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</si>
  <si>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</si>
  <si>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</si>
  <si>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</si>
  <si>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</si>
  <si>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</si>
  <si>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</si>
  <si>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</si>
  <si>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</si>
  <si>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</si>
  <si>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</si>
  <si>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</si>
  <si>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</si>
  <si>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PYME</t>
  </si>
  <si>
    <t>Empresarial</t>
  </si>
  <si>
    <t>SISTEMA BANCARIO (*)</t>
  </si>
  <si>
    <t>Of. Central, sucursal, agencia fija y otros puntos financieros (**)</t>
  </si>
  <si>
    <t>(*) A partir de Julio de 2014 se considera la suma de bancos múltiples y bancos PYME. Para fines comparativos en periodos anteriores, entre el 2009 y 2013, se agrega BCO y FFP.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</si>
  <si>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</si>
  <si>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</si>
  <si>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</si>
  <si>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</si>
  <si>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</si>
  <si>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</si>
  <si>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</si>
  <si>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</si>
  <si>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</si>
  <si>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</si>
  <si>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</si>
  <si>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</si>
  <si>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</si>
  <si>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</si>
  <si>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(MAP)</t>
  </si>
  <si>
    <t>Sucursales, agencias y número de empleados (CAC)</t>
  </si>
  <si>
    <t>SISTEMA DE INTERMEDIACIÓNFINANCIERA</t>
  </si>
  <si>
    <t>(1) Cartera al sector productivo: compuesta por créditos de tipo empresarial, microcrédito y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</si>
  <si>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(2) En aplicación a la Ley 393 de Servicios Financieros, a partir del 21 de julio de 2014 se constituyen los bancos múltiples y bancos PYME.</t>
  </si>
  <si>
    <t xml:space="preserve">Pago móvil </t>
  </si>
  <si>
    <t>MUTUAL EL PROGRESO</t>
  </si>
  <si>
    <t>COOPERATIVAS DE AHORRO Y CREDITO ABIERTAS</t>
  </si>
  <si>
    <t xml:space="preserve"> JESÚS NAZARENO LTDA.</t>
  </si>
  <si>
    <t xml:space="preserve"> SAN MARTÍN DE PORRES LTDA.</t>
  </si>
  <si>
    <t xml:space="preserve"> FÁTIMA LTDA.</t>
  </si>
  <si>
    <t xml:space="preserve"> LA MERCED</t>
  </si>
  <si>
    <t xml:space="preserve"> LOYOLA LTDA.</t>
  </si>
  <si>
    <t xml:space="preserve"> CATEDRAL DE TARIJA</t>
  </si>
  <si>
    <t xml:space="preserve"> SAN ANTONIO LTDA.</t>
  </si>
  <si>
    <t xml:space="preserve"> PIO X</t>
  </si>
  <si>
    <t xml:space="preserve"> INCAHUASSI</t>
  </si>
  <si>
    <t xml:space="preserve"> QUILLACOLLO</t>
  </si>
  <si>
    <t xml:space="preserve"> SAN JOSÉ DE PUNATA LTDA.</t>
  </si>
  <si>
    <t xml:space="preserve"> TRINIDAD</t>
  </si>
  <si>
    <t xml:space="preserve"> COMARAPA</t>
  </si>
  <si>
    <t xml:space="preserve"> SAN ROQUE</t>
  </si>
  <si>
    <t xml:space="preserve"> EL CHOROLQUE</t>
  </si>
  <si>
    <t xml:space="preserve"> MONSEÑOR FELIX GAINZA</t>
  </si>
  <si>
    <t xml:space="preserve"> MADRE Y MAESTRA LTDA.</t>
  </si>
  <si>
    <t xml:space="preserve"> EDUCADORES GRAN CHACO LTDA.</t>
  </si>
  <si>
    <t xml:space="preserve"> CATEDRAL POTOSÍ LTDA.</t>
  </si>
  <si>
    <t xml:space="preserve"> ASUNCION</t>
  </si>
  <si>
    <t xml:space="preserve"> SAN JOAQUÍN LTDA.</t>
  </si>
  <si>
    <t>Dólares estadounidenses</t>
  </si>
  <si>
    <t>CLASIFICACIÓN DE CARTERA POR TIPO DE CRÉDITO Y DEPARTAMENTO</t>
  </si>
  <si>
    <t>(2) La diferencia entre CIC y balance se origina porque las operaciones de balance registradas en el grupo 650.00 "Otras contingencias",</t>
  </si>
  <si>
    <t>BME (2)</t>
  </si>
  <si>
    <t>BIS (2)</t>
  </si>
  <si>
    <t>BCR (2)</t>
  </si>
  <si>
    <t>BFS (2)</t>
  </si>
  <si>
    <t>BFS(2)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</si>
  <si>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</si>
  <si>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</si>
  <si>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</si>
  <si>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</si>
  <si>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</si>
  <si>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</si>
  <si>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</si>
  <si>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>AL 30 DE JUNIO DE 2015</t>
  </si>
  <si>
    <t>JUN-2015</t>
  </si>
  <si>
    <t>VARIACIÓN
(JUN-15 - DIC-14)</t>
  </si>
  <si>
    <t>AL 30 DE JUNIO 2015</t>
  </si>
  <si>
    <t>JUN</t>
  </si>
  <si>
    <t xml:space="preserve">(1) Información reportada por las entidades bancarias al Sistema de Información Financiera </t>
  </si>
  <si>
    <t>(1) Información reportada por las entidades a la Centra de Información Crediticia (CIC).</t>
  </si>
  <si>
    <t xml:space="preserve">      no se consideran en el reporte a CIC, ya que a éstas no se les asigna una calificación de riesgo</t>
  </si>
  <si>
    <t>(2) La diferencia entre CIC y Balance se origina porque las operaciones de balance registradas en el grupo 650.00 "Otras contingencias"</t>
  </si>
  <si>
    <t xml:space="preserve">(2) La diferencia entre CIC y Balance se origina porque las operaciones de balance registradas en el grupo 650.00 "Otras contingencias", </t>
  </si>
  <si>
    <t xml:space="preserve">      no se consideran en el reporte de la CIC, ya que a éstas no se les asigna una calificación de riesgo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</si>
  <si>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</si>
  <si>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</si>
  <si>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</si>
  <si>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</si>
  <si>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</si>
  <si>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</si>
  <si>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</si>
  <si>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</si>
  <si>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</si>
  <si>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</si>
  <si>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</si>
  <si>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</si>
  <si>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</si>
  <si>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</si>
  <si>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</si>
  <si>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</si>
  <si>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>JUN-15</t>
  </si>
  <si>
    <t>DIC-09</t>
  </si>
  <si>
    <t xml:space="preserve">      AZURDUY</t>
  </si>
  <si>
    <t xml:space="preserve">      COLQUECHACA</t>
  </si>
  <si>
    <t>MUTUALES DE AHORRO HY PRÉSTAMO</t>
  </si>
  <si>
    <t>SISTEMA COOPERATIVAS</t>
  </si>
  <si>
    <t>Total</t>
  </si>
  <si>
    <t>En trámite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</si>
</sst>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28"/>
      <name val="Arial"/>
      <family val="2"/>
    </font>
    <font>
      <sz val="48"/>
      <name val="Arial"/>
      <family val="2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Arial Narrow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62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3" fontId="11" fillId="0" borderId="0" xfId="0" applyNumberFormat="1" applyFont="1" applyAlignment="1">
      <alignment vertical="center"/>
    </xf>
    <xf numFmtId="166" fontId="10" fillId="0" borderId="0" xfId="2" applyNumberFormat="1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0" fontId="111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3" fontId="29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29" fillId="0" borderId="3" xfId="0" applyNumberFormat="1" applyFont="1" applyBorder="1" applyAlignment="1">
      <alignment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32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71" fillId="2" borderId="0" xfId="0" applyFont="1" applyFill="1" applyAlignment="1"/>
    <xf numFmtId="0" fontId="66" fillId="2" borderId="0" xfId="0" applyFont="1" applyFill="1" applyAlignment="1"/>
    <xf numFmtId="0" fontId="5" fillId="0" borderId="0" xfId="0" applyFont="1" applyFill="1" applyAlignment="1"/>
    <xf numFmtId="0" fontId="73" fillId="0" borderId="0" xfId="0" applyFont="1" applyBorder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3" fontId="39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9" fillId="3" borderId="0" xfId="0" applyNumberFormat="1" applyFont="1" applyFill="1" applyAlignment="1">
      <alignment horizontal="righ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0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10" fontId="29" fillId="0" borderId="8" xfId="0" applyNumberFormat="1" applyFont="1" applyBorder="1"/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47" fillId="0" borderId="0" xfId="0" applyNumberFormat="1" applyFont="1" applyAlignment="1"/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center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wrapText="1"/>
    </xf>
    <xf numFmtId="0" fontId="90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0" fillId="0" borderId="12" xfId="0" applyFont="1" applyBorder="1" applyAlignment="1">
      <alignment horizontal="left" wrapText="1"/>
    </xf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3" fillId="0" borderId="4" xfId="0" applyFont="1" applyBorder="1" applyAlignment="1">
      <alignment vertical="top"/>
    </xf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 applyAlignment="1">
      <alignment vertical="top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4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11" fillId="3" borderId="13" xfId="0" applyFont="1" applyFill="1" applyBorder="1" applyAlignment="1">
      <alignment horizontal="center" vertical="center"/>
    </xf>
    <xf numFmtId="9" fontId="111" fillId="3" borderId="16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10" fontId="113" fillId="0" borderId="0" xfId="3" applyNumberFormat="1" applyFont="1" applyFill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" fontId="113" fillId="0" borderId="0" xfId="3" applyNumberFormat="1" applyFont="1" applyBorder="1"/>
    <xf numFmtId="0" fontId="113" fillId="0" borderId="0" xfId="3" applyFont="1" applyBorder="1" applyAlignment="1">
      <alignment vertical="top"/>
    </xf>
    <xf numFmtId="3" fontId="113" fillId="0" borderId="0" xfId="3" applyNumberFormat="1" applyFont="1" applyBorder="1" applyAlignment="1">
      <alignment vertical="top"/>
    </xf>
    <xf numFmtId="10" fontId="7" fillId="3" borderId="0" xfId="2" applyNumberFormat="1" applyFont="1" applyFill="1"/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20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5" fontId="26" fillId="0" borderId="12" xfId="5" applyNumberFormat="1" applyFont="1" applyBorder="1" applyAlignment="1">
      <alignment horizontal="center" vertical="center"/>
    </xf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0" fontId="0" fillId="0" borderId="4" xfId="0" applyBorder="1" applyAlignment="1">
      <alignment vertical="top" wrapText="1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7" fillId="0" borderId="0" xfId="3" applyFont="1" applyFill="1" applyAlignment="1">
      <alignment horizontal="center"/>
    </xf>
    <xf numFmtId="0" fontId="19" fillId="0" borderId="0" xfId="3" applyFont="1" applyFill="1"/>
    <xf numFmtId="164" fontId="10" fillId="0" borderId="0" xfId="1" applyNumberFormat="1" applyFont="1"/>
    <xf numFmtId="0" fontId="0" fillId="0" borderId="4" xfId="0" applyBorder="1" applyAlignment="1">
      <alignment vertical="top"/>
    </xf>
    <xf numFmtId="0" fontId="118" fillId="0" borderId="0" xfId="41" applyFont="1" applyAlignment="1">
      <alignment wrapText="1"/>
    </xf>
    <xf numFmtId="10" fontId="10" fillId="0" borderId="0" xfId="0" applyNumberFormat="1" applyFont="1" applyBorder="1" applyAlignment="1">
      <alignment horizontal="right"/>
    </xf>
    <xf numFmtId="166" fontId="10" fillId="0" borderId="0" xfId="2" applyNumberFormat="1" applyFont="1" applyFill="1"/>
    <xf numFmtId="0" fontId="10" fillId="0" borderId="0" xfId="0" applyFont="1" applyFill="1"/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166" fontId="9" fillId="3" borderId="0" xfId="2" applyNumberFormat="1" applyFont="1" applyFill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top"/>
    </xf>
    <xf numFmtId="3" fontId="7" fillId="3" borderId="2" xfId="0" quotePrefix="1" applyNumberFormat="1" applyFont="1" applyFill="1" applyBorder="1" applyAlignment="1">
      <alignment horizontal="center" vertical="center"/>
    </xf>
    <xf numFmtId="3" fontId="7" fillId="3" borderId="9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7" fillId="16" borderId="20" xfId="0" applyFont="1" applyFill="1" applyBorder="1" applyAlignment="1">
      <alignment horizontal="center" vertical="center"/>
    </xf>
    <xf numFmtId="0" fontId="7" fillId="0" borderId="0" xfId="0" applyFont="1"/>
    <xf numFmtId="0" fontId="19" fillId="0" borderId="0" xfId="0" quotePrefix="1" applyFont="1" applyAlignment="1">
      <alignment horizontal="left"/>
    </xf>
    <xf numFmtId="0" fontId="7" fillId="0" borderId="0" xfId="0" quotePrefix="1" applyFont="1" applyAlignment="1" applyProtection="1">
      <alignment horizontal="left"/>
    </xf>
    <xf numFmtId="0" fontId="119" fillId="0" borderId="0" xfId="0" applyFont="1" applyFill="1"/>
    <xf numFmtId="49" fontId="10" fillId="0" borderId="0" xfId="0" applyNumberFormat="1" applyFont="1" applyBorder="1"/>
    <xf numFmtId="49" fontId="49" fillId="0" borderId="0" xfId="0" applyNumberFormat="1" applyFont="1" applyBorder="1"/>
    <xf numFmtId="0" fontId="120" fillId="0" borderId="0" xfId="0" applyFont="1"/>
    <xf numFmtId="49" fontId="120" fillId="0" borderId="0" xfId="0" applyNumberFormat="1" applyFont="1" applyBorder="1"/>
    <xf numFmtId="49" fontId="55" fillId="0" borderId="0" xfId="0" applyNumberFormat="1" applyFont="1" applyBorder="1"/>
    <xf numFmtId="0" fontId="90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90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0" fillId="8" borderId="0" xfId="0" applyFill="1"/>
    <xf numFmtId="0" fontId="26" fillId="8" borderId="0" xfId="0" applyFont="1" applyFill="1"/>
    <xf numFmtId="0" fontId="26" fillId="8" borderId="0" xfId="0" applyFont="1" applyFill="1" applyAlignment="1">
      <alignment horizontal="center"/>
    </xf>
    <xf numFmtId="0" fontId="90" fillId="8" borderId="0" xfId="0" applyFont="1" applyFill="1"/>
    <xf numFmtId="0" fontId="90" fillId="8" borderId="0" xfId="0" applyFont="1" applyFill="1" applyAlignment="1">
      <alignment horizontal="center"/>
    </xf>
    <xf numFmtId="0" fontId="90" fillId="18" borderId="12" xfId="0" applyFont="1" applyFill="1" applyBorder="1" applyAlignment="1">
      <alignment horizontal="left" vertical="center" wrapText="1"/>
    </xf>
    <xf numFmtId="0" fontId="90" fillId="18" borderId="12" xfId="0" applyFont="1" applyFill="1" applyBorder="1" applyAlignment="1">
      <alignment horizontal="left" vertical="center"/>
    </xf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173" fontId="0" fillId="0" borderId="0" xfId="0" applyNumberFormat="1" applyFill="1" applyBorder="1" applyAlignment="1">
      <alignment wrapText="1"/>
    </xf>
    <xf numFmtId="3" fontId="0" fillId="0" borderId="0" xfId="0" applyNumberFormat="1" applyFill="1" applyBorder="1" applyAlignment="1">
      <alignment wrapText="1"/>
    </xf>
    <xf numFmtId="3" fontId="0" fillId="0" borderId="0" xfId="0" applyNumberFormat="1" applyFill="1" applyBorder="1"/>
    <xf numFmtId="0" fontId="119" fillId="0" borderId="0" xfId="0" applyFont="1"/>
    <xf numFmtId="0" fontId="102" fillId="0" borderId="0" xfId="0" applyFont="1"/>
    <xf numFmtId="0" fontId="121" fillId="0" borderId="0" xfId="0" applyFont="1"/>
    <xf numFmtId="49" fontId="121" fillId="0" borderId="0" xfId="0" applyNumberFormat="1" applyFont="1" applyBorder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0" fontId="79" fillId="2" borderId="0" xfId="3" applyFont="1" applyFill="1" applyAlignment="1">
      <alignment horizontal="center"/>
    </xf>
    <xf numFmtId="0" fontId="33" fillId="0" borderId="0" xfId="0" applyFont="1" applyFill="1"/>
    <xf numFmtId="10" fontId="123" fillId="0" borderId="0" xfId="0" applyNumberFormat="1" applyFont="1"/>
    <xf numFmtId="0" fontId="26" fillId="8" borderId="0" xfId="0" applyFont="1" applyFill="1" applyAlignment="1">
      <alignment wrapText="1"/>
    </xf>
    <xf numFmtId="0" fontId="26" fillId="8" borderId="0" xfId="0" applyFont="1" applyFill="1" applyAlignment="1">
      <alignment horizontal="center" vertical="center"/>
    </xf>
    <xf numFmtId="0" fontId="26" fillId="8" borderId="0" xfId="0" applyFont="1" applyFill="1" applyAlignment="1">
      <alignment horizontal="center" vertical="center" wrapText="1"/>
    </xf>
    <xf numFmtId="0" fontId="0" fillId="4" borderId="0" xfId="0" applyFill="1"/>
    <xf numFmtId="0" fontId="90" fillId="19" borderId="12" xfId="0" applyFont="1" applyFill="1" applyBorder="1" applyAlignment="1">
      <alignment vertical="center"/>
    </xf>
    <xf numFmtId="0" fontId="26" fillId="19" borderId="12" xfId="0" applyFont="1" applyFill="1" applyBorder="1" applyAlignment="1">
      <alignment horizontal="center" vertical="center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" fillId="0" borderId="0" xfId="2" applyNumberFormat="1" applyFont="1" applyAlignment="1">
      <alignment horizontal="right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3" fontId="124" fillId="0" borderId="0" xfId="0" applyNumberFormat="1" applyFont="1"/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18" fillId="2" borderId="1" xfId="0" applyFont="1" applyFill="1" applyBorder="1" applyAlignment="1">
      <alignment horizontal="center" vertical="top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4" xfId="0" applyFont="1" applyBorder="1" applyAlignment="1">
      <alignment horizontal="left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7" fillId="3" borderId="9" xfId="0" applyNumberFormat="1" applyFont="1" applyFill="1" applyBorder="1" applyAlignment="1">
      <alignment horizontal="center" vertical="center"/>
    </xf>
    <xf numFmtId="0" fontId="7" fillId="16" borderId="20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/>
    </xf>
    <xf numFmtId="0" fontId="71" fillId="2" borderId="0" xfId="0" applyFont="1" applyFill="1" applyBorder="1" applyAlignment="1">
      <alignment horizontal="center"/>
    </xf>
    <xf numFmtId="0" fontId="72" fillId="2" borderId="0" xfId="0" applyFont="1" applyFill="1" applyBorder="1" applyAlignment="1">
      <alignment horizontal="center" vertical="center"/>
    </xf>
    <xf numFmtId="3" fontId="7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2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2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 vertic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10" fontId="34" fillId="0" borderId="0" xfId="0" applyNumberFormat="1" applyFont="1" applyAlignment="1">
      <alignment horizontal="left" vertical="top" wrapText="1"/>
    </xf>
    <xf numFmtId="0" fontId="122" fillId="0" borderId="0" xfId="0" applyFont="1" applyAlignment="1">
      <alignment vertical="top"/>
    </xf>
    <xf numFmtId="0" fontId="18" fillId="2" borderId="0" xfId="0" applyFont="1" applyFill="1" applyAlignment="1">
      <alignment horizontal="center"/>
    </xf>
    <xf numFmtId="0" fontId="0" fillId="0" borderId="0" xfId="0" applyAlignment="1">
      <alignment wrapText="1"/>
    </xf>
    <xf numFmtId="0" fontId="37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77" fillId="2" borderId="0" xfId="3" applyFont="1" applyFill="1" applyAlignment="1">
      <alignment horizontal="center"/>
    </xf>
    <xf numFmtId="0" fontId="79" fillId="2" borderId="0" xfId="3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90" fillId="8" borderId="0" xfId="0" applyFont="1" applyFill="1" applyAlignment="1">
      <alignment horizontal="center" wrapText="1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3" xfId="0" applyNumberFormat="1" applyFont="1" applyFill="1" applyBorder="1" applyAlignment="1">
      <alignment horizontal="center" vertical="center" wrapText="1"/>
    </xf>
    <xf numFmtId="1" fontId="92" fillId="3" borderId="15" xfId="0" applyNumberFormat="1" applyFont="1" applyFill="1" applyBorder="1" applyAlignment="1">
      <alignment horizontal="center" vertical="center" wrapText="1"/>
    </xf>
    <xf numFmtId="1" fontId="92" fillId="3" borderId="16" xfId="0" applyNumberFormat="1" applyFont="1" applyFill="1" applyBorder="1" applyAlignment="1">
      <alignment horizontal="center" vertical="center" wrapText="1"/>
    </xf>
    <xf numFmtId="0" fontId="92" fillId="3" borderId="13" xfId="0" applyFont="1" applyFill="1" applyBorder="1" applyAlignment="1">
      <alignment horizontal="center" vertical="center"/>
    </xf>
    <xf numFmtId="0" fontId="92" fillId="3" borderId="15" xfId="0" applyFont="1" applyFill="1" applyBorder="1" applyAlignment="1">
      <alignment horizontal="center" vertical="center"/>
    </xf>
    <xf numFmtId="0" fontId="92" fillId="3" borderId="16" xfId="0" applyFont="1" applyFill="1" applyBorder="1" applyAlignment="1">
      <alignment horizontal="center" vertical="center"/>
    </xf>
    <xf numFmtId="1" fontId="92" fillId="3" borderId="17" xfId="0" applyNumberFormat="1" applyFont="1" applyFill="1" applyBorder="1" applyAlignment="1">
      <alignment horizontal="center" vertical="center" wrapText="1"/>
    </xf>
    <xf numFmtId="1" fontId="92" fillId="3" borderId="18" xfId="0" applyNumberFormat="1" applyFont="1" applyFill="1" applyBorder="1" applyAlignment="1">
      <alignment horizontal="center" vertical="center" wrapText="1"/>
    </xf>
    <xf numFmtId="1" fontId="92" fillId="3" borderId="19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5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9525</xdr:colOff>
      <xdr:row>0</xdr:row>
      <xdr:rowOff>0</xdr:rowOff>
    </xdr:from>
    <xdr:to>
      <xdr:col>36</xdr:col>
      <xdr:colOff>59348</xdr:colOff>
      <xdr:row>62</xdr:row>
      <xdr:rowOff>55685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22714</xdr:colOff>
      <xdr:row>40</xdr:row>
      <xdr:rowOff>36635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352426</xdr:colOff>
      <xdr:row>41</xdr:row>
      <xdr:rowOff>58616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352426</xdr:colOff>
      <xdr:row>41</xdr:row>
      <xdr:rowOff>58616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0</xdr:row>
      <xdr:rowOff>0</xdr:rowOff>
    </xdr:from>
    <xdr:to>
      <xdr:col>34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/>
  </sheetViews>
  <sheetFormatPr defaultColWidth="0" defaultRowHeight="15" customHeight="1" zeroHeight="1"/>
  <cols>
    <col min="1" max="1" width="3.140625" style="88" customWidth="1"/>
    <col min="2" max="2" width="112.42578125" style="103" customWidth="1"/>
    <col min="3" max="3" width="21.42578125" style="107" customWidth="1"/>
    <col min="4" max="4" width="4.28515625" style="88" hidden="1" customWidth="1"/>
    <col min="5" max="5" width="9.140625" style="88" hidden="1" customWidth="1"/>
    <col min="6" max="256" width="0" style="88" hidden="1"/>
    <col min="257" max="257" width="10.140625" style="88" hidden="1" customWidth="1"/>
    <col min="258" max="258" width="112.42578125" style="88" hidden="1" customWidth="1"/>
    <col min="259" max="259" width="24.140625" style="88" hidden="1" customWidth="1"/>
    <col min="260" max="261" width="0" style="88" hidden="1" customWidth="1"/>
    <col min="262" max="512" width="0" style="88" hidden="1"/>
    <col min="513" max="513" width="10.140625" style="88" hidden="1" customWidth="1"/>
    <col min="514" max="514" width="112.42578125" style="88" hidden="1" customWidth="1"/>
    <col min="515" max="515" width="24.140625" style="88" hidden="1" customWidth="1"/>
    <col min="516" max="517" width="0" style="88" hidden="1" customWidth="1"/>
    <col min="518" max="768" width="0" style="88" hidden="1"/>
    <col min="769" max="769" width="10.140625" style="88" hidden="1" customWidth="1"/>
    <col min="770" max="770" width="112.42578125" style="88" hidden="1" customWidth="1"/>
    <col min="771" max="771" width="24.140625" style="88" hidden="1" customWidth="1"/>
    <col min="772" max="773" width="0" style="88" hidden="1" customWidth="1"/>
    <col min="774" max="1024" width="0" style="88" hidden="1"/>
    <col min="1025" max="1025" width="10.140625" style="88" hidden="1" customWidth="1"/>
    <col min="1026" max="1026" width="112.42578125" style="88" hidden="1" customWidth="1"/>
    <col min="1027" max="1027" width="24.140625" style="88" hidden="1" customWidth="1"/>
    <col min="1028" max="1029" width="0" style="88" hidden="1" customWidth="1"/>
    <col min="1030" max="1280" width="0" style="88" hidden="1"/>
    <col min="1281" max="1281" width="10.140625" style="88" hidden="1" customWidth="1"/>
    <col min="1282" max="1282" width="112.42578125" style="88" hidden="1" customWidth="1"/>
    <col min="1283" max="1283" width="24.140625" style="88" hidden="1" customWidth="1"/>
    <col min="1284" max="1285" width="0" style="88" hidden="1" customWidth="1"/>
    <col min="1286" max="1536" width="0" style="88" hidden="1"/>
    <col min="1537" max="1537" width="10.140625" style="88" hidden="1" customWidth="1"/>
    <col min="1538" max="1538" width="112.42578125" style="88" hidden="1" customWidth="1"/>
    <col min="1539" max="1539" width="24.140625" style="88" hidden="1" customWidth="1"/>
    <col min="1540" max="1541" width="0" style="88" hidden="1" customWidth="1"/>
    <col min="1542" max="1792" width="0" style="88" hidden="1"/>
    <col min="1793" max="1793" width="10.140625" style="88" hidden="1" customWidth="1"/>
    <col min="1794" max="1794" width="112.42578125" style="88" hidden="1" customWidth="1"/>
    <col min="1795" max="1795" width="24.140625" style="88" hidden="1" customWidth="1"/>
    <col min="1796" max="1797" width="0" style="88" hidden="1" customWidth="1"/>
    <col min="1798" max="2048" width="0" style="88" hidden="1"/>
    <col min="2049" max="2049" width="10.140625" style="88" hidden="1" customWidth="1"/>
    <col min="2050" max="2050" width="112.42578125" style="88" hidden="1" customWidth="1"/>
    <col min="2051" max="2051" width="24.140625" style="88" hidden="1" customWidth="1"/>
    <col min="2052" max="2053" width="0" style="88" hidden="1" customWidth="1"/>
    <col min="2054" max="2304" width="0" style="88" hidden="1"/>
    <col min="2305" max="2305" width="10.140625" style="88" hidden="1" customWidth="1"/>
    <col min="2306" max="2306" width="112.42578125" style="88" hidden="1" customWidth="1"/>
    <col min="2307" max="2307" width="24.140625" style="88" hidden="1" customWidth="1"/>
    <col min="2308" max="2309" width="0" style="88" hidden="1" customWidth="1"/>
    <col min="2310" max="2560" width="0" style="88" hidden="1"/>
    <col min="2561" max="2561" width="10.140625" style="88" hidden="1" customWidth="1"/>
    <col min="2562" max="2562" width="112.42578125" style="88" hidden="1" customWidth="1"/>
    <col min="2563" max="2563" width="24.140625" style="88" hidden="1" customWidth="1"/>
    <col min="2564" max="2565" width="0" style="88" hidden="1" customWidth="1"/>
    <col min="2566" max="2816" width="0" style="88" hidden="1"/>
    <col min="2817" max="2817" width="10.140625" style="88" hidden="1" customWidth="1"/>
    <col min="2818" max="2818" width="112.42578125" style="88" hidden="1" customWidth="1"/>
    <col min="2819" max="2819" width="24.140625" style="88" hidden="1" customWidth="1"/>
    <col min="2820" max="2821" width="0" style="88" hidden="1" customWidth="1"/>
    <col min="2822" max="3072" width="0" style="88" hidden="1"/>
    <col min="3073" max="3073" width="10.140625" style="88" hidden="1" customWidth="1"/>
    <col min="3074" max="3074" width="112.42578125" style="88" hidden="1" customWidth="1"/>
    <col min="3075" max="3075" width="24.140625" style="88" hidden="1" customWidth="1"/>
    <col min="3076" max="3077" width="0" style="88" hidden="1" customWidth="1"/>
    <col min="3078" max="3328" width="0" style="88" hidden="1"/>
    <col min="3329" max="3329" width="10.140625" style="88" hidden="1" customWidth="1"/>
    <col min="3330" max="3330" width="112.42578125" style="88" hidden="1" customWidth="1"/>
    <col min="3331" max="3331" width="24.140625" style="88" hidden="1" customWidth="1"/>
    <col min="3332" max="3333" width="0" style="88" hidden="1" customWidth="1"/>
    <col min="3334" max="3584" width="0" style="88" hidden="1"/>
    <col min="3585" max="3585" width="10.140625" style="88" hidden="1" customWidth="1"/>
    <col min="3586" max="3586" width="112.42578125" style="88" hidden="1" customWidth="1"/>
    <col min="3587" max="3587" width="24.140625" style="88" hidden="1" customWidth="1"/>
    <col min="3588" max="3589" width="0" style="88" hidden="1" customWidth="1"/>
    <col min="3590" max="3840" width="0" style="88" hidden="1"/>
    <col min="3841" max="3841" width="10.140625" style="88" hidden="1" customWidth="1"/>
    <col min="3842" max="3842" width="112.42578125" style="88" hidden="1" customWidth="1"/>
    <col min="3843" max="3843" width="24.140625" style="88" hidden="1" customWidth="1"/>
    <col min="3844" max="3845" width="0" style="88" hidden="1" customWidth="1"/>
    <col min="3846" max="4096" width="0" style="88" hidden="1"/>
    <col min="4097" max="4097" width="10.140625" style="88" hidden="1" customWidth="1"/>
    <col min="4098" max="4098" width="112.42578125" style="88" hidden="1" customWidth="1"/>
    <col min="4099" max="4099" width="24.140625" style="88" hidden="1" customWidth="1"/>
    <col min="4100" max="4101" width="0" style="88" hidden="1" customWidth="1"/>
    <col min="4102" max="4352" width="0" style="88" hidden="1"/>
    <col min="4353" max="4353" width="10.140625" style="88" hidden="1" customWidth="1"/>
    <col min="4354" max="4354" width="112.42578125" style="88" hidden="1" customWidth="1"/>
    <col min="4355" max="4355" width="24.140625" style="88" hidden="1" customWidth="1"/>
    <col min="4356" max="4357" width="0" style="88" hidden="1" customWidth="1"/>
    <col min="4358" max="4608" width="0" style="88" hidden="1"/>
    <col min="4609" max="4609" width="10.140625" style="88" hidden="1" customWidth="1"/>
    <col min="4610" max="4610" width="112.42578125" style="88" hidden="1" customWidth="1"/>
    <col min="4611" max="4611" width="24.140625" style="88" hidden="1" customWidth="1"/>
    <col min="4612" max="4613" width="0" style="88" hidden="1" customWidth="1"/>
    <col min="4614" max="4864" width="0" style="88" hidden="1"/>
    <col min="4865" max="4865" width="10.140625" style="88" hidden="1" customWidth="1"/>
    <col min="4866" max="4866" width="112.42578125" style="88" hidden="1" customWidth="1"/>
    <col min="4867" max="4867" width="24.140625" style="88" hidden="1" customWidth="1"/>
    <col min="4868" max="4869" width="0" style="88" hidden="1" customWidth="1"/>
    <col min="4870" max="5120" width="0" style="88" hidden="1"/>
    <col min="5121" max="5121" width="10.140625" style="88" hidden="1" customWidth="1"/>
    <col min="5122" max="5122" width="112.42578125" style="88" hidden="1" customWidth="1"/>
    <col min="5123" max="5123" width="24.140625" style="88" hidden="1" customWidth="1"/>
    <col min="5124" max="5125" width="0" style="88" hidden="1" customWidth="1"/>
    <col min="5126" max="5376" width="0" style="88" hidden="1"/>
    <col min="5377" max="5377" width="10.140625" style="88" hidden="1" customWidth="1"/>
    <col min="5378" max="5378" width="112.42578125" style="88" hidden="1" customWidth="1"/>
    <col min="5379" max="5379" width="24.140625" style="88" hidden="1" customWidth="1"/>
    <col min="5380" max="5381" width="0" style="88" hidden="1" customWidth="1"/>
    <col min="5382" max="5632" width="0" style="88" hidden="1"/>
    <col min="5633" max="5633" width="10.140625" style="88" hidden="1" customWidth="1"/>
    <col min="5634" max="5634" width="112.42578125" style="88" hidden="1" customWidth="1"/>
    <col min="5635" max="5635" width="24.140625" style="88" hidden="1" customWidth="1"/>
    <col min="5636" max="5637" width="0" style="88" hidden="1" customWidth="1"/>
    <col min="5638" max="5888" width="0" style="88" hidden="1"/>
    <col min="5889" max="5889" width="10.140625" style="88" hidden="1" customWidth="1"/>
    <col min="5890" max="5890" width="112.42578125" style="88" hidden="1" customWidth="1"/>
    <col min="5891" max="5891" width="24.140625" style="88" hidden="1" customWidth="1"/>
    <col min="5892" max="5893" width="0" style="88" hidden="1" customWidth="1"/>
    <col min="5894" max="6144" width="0" style="88" hidden="1"/>
    <col min="6145" max="6145" width="10.140625" style="88" hidden="1" customWidth="1"/>
    <col min="6146" max="6146" width="112.42578125" style="88" hidden="1" customWidth="1"/>
    <col min="6147" max="6147" width="24.140625" style="88" hidden="1" customWidth="1"/>
    <col min="6148" max="6149" width="0" style="88" hidden="1" customWidth="1"/>
    <col min="6150" max="6400" width="0" style="88" hidden="1"/>
    <col min="6401" max="6401" width="10.140625" style="88" hidden="1" customWidth="1"/>
    <col min="6402" max="6402" width="112.42578125" style="88" hidden="1" customWidth="1"/>
    <col min="6403" max="6403" width="24.140625" style="88" hidden="1" customWidth="1"/>
    <col min="6404" max="6405" width="0" style="88" hidden="1" customWidth="1"/>
    <col min="6406" max="6656" width="0" style="88" hidden="1"/>
    <col min="6657" max="6657" width="10.140625" style="88" hidden="1" customWidth="1"/>
    <col min="6658" max="6658" width="112.42578125" style="88" hidden="1" customWidth="1"/>
    <col min="6659" max="6659" width="24.140625" style="88" hidden="1" customWidth="1"/>
    <col min="6660" max="6661" width="0" style="88" hidden="1" customWidth="1"/>
    <col min="6662" max="6912" width="0" style="88" hidden="1"/>
    <col min="6913" max="6913" width="10.140625" style="88" hidden="1" customWidth="1"/>
    <col min="6914" max="6914" width="112.42578125" style="88" hidden="1" customWidth="1"/>
    <col min="6915" max="6915" width="24.140625" style="88" hidden="1" customWidth="1"/>
    <col min="6916" max="6917" width="0" style="88" hidden="1" customWidth="1"/>
    <col min="6918" max="7168" width="0" style="88" hidden="1"/>
    <col min="7169" max="7169" width="10.140625" style="88" hidden="1" customWidth="1"/>
    <col min="7170" max="7170" width="112.42578125" style="88" hidden="1" customWidth="1"/>
    <col min="7171" max="7171" width="24.140625" style="88" hidden="1" customWidth="1"/>
    <col min="7172" max="7173" width="0" style="88" hidden="1" customWidth="1"/>
    <col min="7174" max="7424" width="0" style="88" hidden="1"/>
    <col min="7425" max="7425" width="10.140625" style="88" hidden="1" customWidth="1"/>
    <col min="7426" max="7426" width="112.42578125" style="88" hidden="1" customWidth="1"/>
    <col min="7427" max="7427" width="24.140625" style="88" hidden="1" customWidth="1"/>
    <col min="7428" max="7429" width="0" style="88" hidden="1" customWidth="1"/>
    <col min="7430" max="7680" width="0" style="88" hidden="1"/>
    <col min="7681" max="7681" width="10.140625" style="88" hidden="1" customWidth="1"/>
    <col min="7682" max="7682" width="112.42578125" style="88" hidden="1" customWidth="1"/>
    <col min="7683" max="7683" width="24.140625" style="88" hidden="1" customWidth="1"/>
    <col min="7684" max="7685" width="0" style="88" hidden="1" customWidth="1"/>
    <col min="7686" max="7936" width="0" style="88" hidden="1"/>
    <col min="7937" max="7937" width="10.140625" style="88" hidden="1" customWidth="1"/>
    <col min="7938" max="7938" width="112.42578125" style="88" hidden="1" customWidth="1"/>
    <col min="7939" max="7939" width="24.140625" style="88" hidden="1" customWidth="1"/>
    <col min="7940" max="7941" width="0" style="88" hidden="1" customWidth="1"/>
    <col min="7942" max="8192" width="0" style="88" hidden="1"/>
    <col min="8193" max="8193" width="10.140625" style="88" hidden="1" customWidth="1"/>
    <col min="8194" max="8194" width="112.42578125" style="88" hidden="1" customWidth="1"/>
    <col min="8195" max="8195" width="24.140625" style="88" hidden="1" customWidth="1"/>
    <col min="8196" max="8197" width="0" style="88" hidden="1" customWidth="1"/>
    <col min="8198" max="8448" width="0" style="88" hidden="1"/>
    <col min="8449" max="8449" width="10.140625" style="88" hidden="1" customWidth="1"/>
    <col min="8450" max="8450" width="112.42578125" style="88" hidden="1" customWidth="1"/>
    <col min="8451" max="8451" width="24.140625" style="88" hidden="1" customWidth="1"/>
    <col min="8452" max="8453" width="0" style="88" hidden="1" customWidth="1"/>
    <col min="8454" max="8704" width="0" style="88" hidden="1"/>
    <col min="8705" max="8705" width="10.140625" style="88" hidden="1" customWidth="1"/>
    <col min="8706" max="8706" width="112.42578125" style="88" hidden="1" customWidth="1"/>
    <col min="8707" max="8707" width="24.140625" style="88" hidden="1" customWidth="1"/>
    <col min="8708" max="8709" width="0" style="88" hidden="1" customWidth="1"/>
    <col min="8710" max="8960" width="0" style="88" hidden="1"/>
    <col min="8961" max="8961" width="10.140625" style="88" hidden="1" customWidth="1"/>
    <col min="8962" max="8962" width="112.42578125" style="88" hidden="1" customWidth="1"/>
    <col min="8963" max="8963" width="24.140625" style="88" hidden="1" customWidth="1"/>
    <col min="8964" max="8965" width="0" style="88" hidden="1" customWidth="1"/>
    <col min="8966" max="9216" width="0" style="88" hidden="1"/>
    <col min="9217" max="9217" width="10.140625" style="88" hidden="1" customWidth="1"/>
    <col min="9218" max="9218" width="112.42578125" style="88" hidden="1" customWidth="1"/>
    <col min="9219" max="9219" width="24.140625" style="88" hidden="1" customWidth="1"/>
    <col min="9220" max="9221" width="0" style="88" hidden="1" customWidth="1"/>
    <col min="9222" max="9472" width="0" style="88" hidden="1"/>
    <col min="9473" max="9473" width="10.140625" style="88" hidden="1" customWidth="1"/>
    <col min="9474" max="9474" width="112.42578125" style="88" hidden="1" customWidth="1"/>
    <col min="9475" max="9475" width="24.140625" style="88" hidden="1" customWidth="1"/>
    <col min="9476" max="9477" width="0" style="88" hidden="1" customWidth="1"/>
    <col min="9478" max="9728" width="0" style="88" hidden="1"/>
    <col min="9729" max="9729" width="10.140625" style="88" hidden="1" customWidth="1"/>
    <col min="9730" max="9730" width="112.42578125" style="88" hidden="1" customWidth="1"/>
    <col min="9731" max="9731" width="24.140625" style="88" hidden="1" customWidth="1"/>
    <col min="9732" max="9733" width="0" style="88" hidden="1" customWidth="1"/>
    <col min="9734" max="9984" width="0" style="88" hidden="1"/>
    <col min="9985" max="9985" width="10.140625" style="88" hidden="1" customWidth="1"/>
    <col min="9986" max="9986" width="112.42578125" style="88" hidden="1" customWidth="1"/>
    <col min="9987" max="9987" width="24.140625" style="88" hidden="1" customWidth="1"/>
    <col min="9988" max="9989" width="0" style="88" hidden="1" customWidth="1"/>
    <col min="9990" max="10240" width="0" style="88" hidden="1"/>
    <col min="10241" max="10241" width="10.140625" style="88" hidden="1" customWidth="1"/>
    <col min="10242" max="10242" width="112.42578125" style="88" hidden="1" customWidth="1"/>
    <col min="10243" max="10243" width="24.140625" style="88" hidden="1" customWidth="1"/>
    <col min="10244" max="10245" width="0" style="88" hidden="1" customWidth="1"/>
    <col min="10246" max="10496" width="0" style="88" hidden="1"/>
    <col min="10497" max="10497" width="10.140625" style="88" hidden="1" customWidth="1"/>
    <col min="10498" max="10498" width="112.42578125" style="88" hidden="1" customWidth="1"/>
    <col min="10499" max="10499" width="24.140625" style="88" hidden="1" customWidth="1"/>
    <col min="10500" max="10501" width="0" style="88" hidden="1" customWidth="1"/>
    <col min="10502" max="10752" width="0" style="88" hidden="1"/>
    <col min="10753" max="10753" width="10.140625" style="88" hidden="1" customWidth="1"/>
    <col min="10754" max="10754" width="112.42578125" style="88" hidden="1" customWidth="1"/>
    <col min="10755" max="10755" width="24.140625" style="88" hidden="1" customWidth="1"/>
    <col min="10756" max="10757" width="0" style="88" hidden="1" customWidth="1"/>
    <col min="10758" max="11008" width="0" style="88" hidden="1"/>
    <col min="11009" max="11009" width="10.140625" style="88" hidden="1" customWidth="1"/>
    <col min="11010" max="11010" width="112.42578125" style="88" hidden="1" customWidth="1"/>
    <col min="11011" max="11011" width="24.140625" style="88" hidden="1" customWidth="1"/>
    <col min="11012" max="11013" width="0" style="88" hidden="1" customWidth="1"/>
    <col min="11014" max="11264" width="0" style="88" hidden="1"/>
    <col min="11265" max="11265" width="10.140625" style="88" hidden="1" customWidth="1"/>
    <col min="11266" max="11266" width="112.42578125" style="88" hidden="1" customWidth="1"/>
    <col min="11267" max="11267" width="24.140625" style="88" hidden="1" customWidth="1"/>
    <col min="11268" max="11269" width="0" style="88" hidden="1" customWidth="1"/>
    <col min="11270" max="11520" width="0" style="88" hidden="1"/>
    <col min="11521" max="11521" width="10.140625" style="88" hidden="1" customWidth="1"/>
    <col min="11522" max="11522" width="112.42578125" style="88" hidden="1" customWidth="1"/>
    <col min="11523" max="11523" width="24.140625" style="88" hidden="1" customWidth="1"/>
    <col min="11524" max="11525" width="0" style="88" hidden="1" customWidth="1"/>
    <col min="11526" max="11776" width="0" style="88" hidden="1"/>
    <col min="11777" max="11777" width="10.140625" style="88" hidden="1" customWidth="1"/>
    <col min="11778" max="11778" width="112.42578125" style="88" hidden="1" customWidth="1"/>
    <col min="11779" max="11779" width="24.140625" style="88" hidden="1" customWidth="1"/>
    <col min="11780" max="11781" width="0" style="88" hidden="1" customWidth="1"/>
    <col min="11782" max="12032" width="0" style="88" hidden="1"/>
    <col min="12033" max="12033" width="10.140625" style="88" hidden="1" customWidth="1"/>
    <col min="12034" max="12034" width="112.42578125" style="88" hidden="1" customWidth="1"/>
    <col min="12035" max="12035" width="24.140625" style="88" hidden="1" customWidth="1"/>
    <col min="12036" max="12037" width="0" style="88" hidden="1" customWidth="1"/>
    <col min="12038" max="12288" width="0" style="88" hidden="1"/>
    <col min="12289" max="12289" width="10.140625" style="88" hidden="1" customWidth="1"/>
    <col min="12290" max="12290" width="112.42578125" style="88" hidden="1" customWidth="1"/>
    <col min="12291" max="12291" width="24.140625" style="88" hidden="1" customWidth="1"/>
    <col min="12292" max="12293" width="0" style="88" hidden="1" customWidth="1"/>
    <col min="12294" max="12544" width="0" style="88" hidden="1"/>
    <col min="12545" max="12545" width="10.140625" style="88" hidden="1" customWidth="1"/>
    <col min="12546" max="12546" width="112.42578125" style="88" hidden="1" customWidth="1"/>
    <col min="12547" max="12547" width="24.140625" style="88" hidden="1" customWidth="1"/>
    <col min="12548" max="12549" width="0" style="88" hidden="1" customWidth="1"/>
    <col min="12550" max="12800" width="0" style="88" hidden="1"/>
    <col min="12801" max="12801" width="10.140625" style="88" hidden="1" customWidth="1"/>
    <col min="12802" max="12802" width="112.42578125" style="88" hidden="1" customWidth="1"/>
    <col min="12803" max="12803" width="24.140625" style="88" hidden="1" customWidth="1"/>
    <col min="12804" max="12805" width="0" style="88" hidden="1" customWidth="1"/>
    <col min="12806" max="13056" width="0" style="88" hidden="1"/>
    <col min="13057" max="13057" width="10.140625" style="88" hidden="1" customWidth="1"/>
    <col min="13058" max="13058" width="112.42578125" style="88" hidden="1" customWidth="1"/>
    <col min="13059" max="13059" width="24.140625" style="88" hidden="1" customWidth="1"/>
    <col min="13060" max="13061" width="0" style="88" hidden="1" customWidth="1"/>
    <col min="13062" max="13312" width="0" style="88" hidden="1"/>
    <col min="13313" max="13313" width="10.140625" style="88" hidden="1" customWidth="1"/>
    <col min="13314" max="13314" width="112.42578125" style="88" hidden="1" customWidth="1"/>
    <col min="13315" max="13315" width="24.140625" style="88" hidden="1" customWidth="1"/>
    <col min="13316" max="13317" width="0" style="88" hidden="1" customWidth="1"/>
    <col min="13318" max="13568" width="0" style="88" hidden="1"/>
    <col min="13569" max="13569" width="10.140625" style="88" hidden="1" customWidth="1"/>
    <col min="13570" max="13570" width="112.42578125" style="88" hidden="1" customWidth="1"/>
    <col min="13571" max="13571" width="24.140625" style="88" hidden="1" customWidth="1"/>
    <col min="13572" max="13573" width="0" style="88" hidden="1" customWidth="1"/>
    <col min="13574" max="13824" width="0" style="88" hidden="1"/>
    <col min="13825" max="13825" width="10.140625" style="88" hidden="1" customWidth="1"/>
    <col min="13826" max="13826" width="112.42578125" style="88" hidden="1" customWidth="1"/>
    <col min="13827" max="13827" width="24.140625" style="88" hidden="1" customWidth="1"/>
    <col min="13828" max="13829" width="0" style="88" hidden="1" customWidth="1"/>
    <col min="13830" max="14080" width="0" style="88" hidden="1"/>
    <col min="14081" max="14081" width="10.140625" style="88" hidden="1" customWidth="1"/>
    <col min="14082" max="14082" width="112.42578125" style="88" hidden="1" customWidth="1"/>
    <col min="14083" max="14083" width="24.140625" style="88" hidden="1" customWidth="1"/>
    <col min="14084" max="14085" width="0" style="88" hidden="1" customWidth="1"/>
    <col min="14086" max="14336" width="0" style="88" hidden="1"/>
    <col min="14337" max="14337" width="10.140625" style="88" hidden="1" customWidth="1"/>
    <col min="14338" max="14338" width="112.42578125" style="88" hidden="1" customWidth="1"/>
    <col min="14339" max="14339" width="24.140625" style="88" hidden="1" customWidth="1"/>
    <col min="14340" max="14341" width="0" style="88" hidden="1" customWidth="1"/>
    <col min="14342" max="14592" width="0" style="88" hidden="1"/>
    <col min="14593" max="14593" width="10.140625" style="88" hidden="1" customWidth="1"/>
    <col min="14594" max="14594" width="112.42578125" style="88" hidden="1" customWidth="1"/>
    <col min="14595" max="14595" width="24.140625" style="88" hidden="1" customWidth="1"/>
    <col min="14596" max="14597" width="0" style="88" hidden="1" customWidth="1"/>
    <col min="14598" max="14848" width="0" style="88" hidden="1"/>
    <col min="14849" max="14849" width="10.140625" style="88" hidden="1" customWidth="1"/>
    <col min="14850" max="14850" width="112.42578125" style="88" hidden="1" customWidth="1"/>
    <col min="14851" max="14851" width="24.140625" style="88" hidden="1" customWidth="1"/>
    <col min="14852" max="14853" width="0" style="88" hidden="1" customWidth="1"/>
    <col min="14854" max="15104" width="0" style="88" hidden="1"/>
    <col min="15105" max="15105" width="10.140625" style="88" hidden="1" customWidth="1"/>
    <col min="15106" max="15106" width="112.42578125" style="88" hidden="1" customWidth="1"/>
    <col min="15107" max="15107" width="24.140625" style="88" hidden="1" customWidth="1"/>
    <col min="15108" max="15109" width="0" style="88" hidden="1" customWidth="1"/>
    <col min="15110" max="15360" width="0" style="88" hidden="1"/>
    <col min="15361" max="15361" width="10.140625" style="88" hidden="1" customWidth="1"/>
    <col min="15362" max="15362" width="112.42578125" style="88" hidden="1" customWidth="1"/>
    <col min="15363" max="15363" width="24.140625" style="88" hidden="1" customWidth="1"/>
    <col min="15364" max="15365" width="0" style="88" hidden="1" customWidth="1"/>
    <col min="15366" max="15616" width="0" style="88" hidden="1"/>
    <col min="15617" max="15617" width="10.140625" style="88" hidden="1" customWidth="1"/>
    <col min="15618" max="15618" width="112.42578125" style="88" hidden="1" customWidth="1"/>
    <col min="15619" max="15619" width="24.140625" style="88" hidden="1" customWidth="1"/>
    <col min="15620" max="15621" width="0" style="88" hidden="1" customWidth="1"/>
    <col min="15622" max="15872" width="0" style="88" hidden="1"/>
    <col min="15873" max="15873" width="10.140625" style="88" hidden="1" customWidth="1"/>
    <col min="15874" max="15874" width="112.42578125" style="88" hidden="1" customWidth="1"/>
    <col min="15875" max="15875" width="24.140625" style="88" hidden="1" customWidth="1"/>
    <col min="15876" max="15877" width="0" style="88" hidden="1" customWidth="1"/>
    <col min="15878" max="16128" width="0" style="88" hidden="1"/>
    <col min="16129" max="16129" width="10.140625" style="88" hidden="1" customWidth="1"/>
    <col min="16130" max="16130" width="112.42578125" style="88" hidden="1" customWidth="1"/>
    <col min="16131" max="16131" width="24.140625" style="88" hidden="1" customWidth="1"/>
    <col min="16132" max="16133" width="0" style="88" hidden="1" customWidth="1"/>
    <col min="16134" max="16384" width="0" style="88" hidden="1"/>
  </cols>
  <sheetData>
    <row r="1" spans="1:5" s="83" customFormat="1" ht="33.75" customHeight="1">
      <c r="A1" s="82"/>
      <c r="B1" s="685" t="s">
        <v>734</v>
      </c>
      <c r="C1" s="685"/>
      <c r="D1" s="685"/>
      <c r="E1" s="685"/>
    </row>
    <row r="2" spans="1:5" s="83" customFormat="1" ht="29.25" customHeight="1">
      <c r="A2" s="82"/>
      <c r="B2" s="685" t="s">
        <v>508</v>
      </c>
      <c r="C2" s="685"/>
      <c r="D2" s="685"/>
      <c r="E2" s="685"/>
    </row>
    <row r="3" spans="1:5" s="83" customFormat="1" ht="27.75" customHeight="1">
      <c r="A3" s="82"/>
      <c r="B3" s="685" t="s">
        <v>871</v>
      </c>
      <c r="C3" s="685"/>
      <c r="D3" s="685"/>
      <c r="E3" s="685"/>
    </row>
    <row r="4" spans="1:5" s="85" customFormat="1" ht="41.25" customHeight="1">
      <c r="A4" s="84"/>
      <c r="B4" s="686" t="s">
        <v>660</v>
      </c>
      <c r="C4" s="686"/>
      <c r="D4" s="686"/>
      <c r="E4" s="686"/>
    </row>
    <row r="5" spans="1:5" s="85" customFormat="1" ht="6" customHeight="1">
      <c r="A5" s="86"/>
      <c r="B5" s="87"/>
      <c r="C5" s="87"/>
      <c r="D5" s="87"/>
      <c r="E5" s="87"/>
    </row>
    <row r="6" spans="1:5" ht="5.25" customHeight="1">
      <c r="B6" s="89"/>
      <c r="C6" s="88"/>
    </row>
    <row r="7" spans="1:5" ht="21.75" customHeight="1">
      <c r="A7" s="90"/>
      <c r="B7" s="91" t="s">
        <v>509</v>
      </c>
      <c r="C7" s="92"/>
      <c r="D7" s="92"/>
      <c r="E7" s="90"/>
    </row>
    <row r="8" spans="1:5" s="93" customFormat="1" ht="9.75" customHeight="1">
      <c r="B8" s="94"/>
      <c r="C8" s="95"/>
      <c r="D8" s="95"/>
    </row>
    <row r="9" spans="1:5" ht="21.75" customHeight="1">
      <c r="A9" s="96"/>
      <c r="B9" s="91" t="s">
        <v>510</v>
      </c>
      <c r="C9" s="97"/>
      <c r="D9" s="92"/>
      <c r="E9" s="90"/>
    </row>
    <row r="10" spans="1:5" ht="21.75" customHeight="1">
      <c r="B10" s="98" t="s">
        <v>511</v>
      </c>
      <c r="C10" s="99">
        <v>1</v>
      </c>
      <c r="D10" s="100"/>
    </row>
    <row r="11" spans="1:5" ht="21.75" customHeight="1">
      <c r="B11" s="98" t="s">
        <v>512</v>
      </c>
      <c r="C11" s="99">
        <v>2</v>
      </c>
      <c r="D11" s="100"/>
    </row>
    <row r="12" spans="1:5" ht="21.75" customHeight="1">
      <c r="B12" s="98" t="s">
        <v>513</v>
      </c>
      <c r="C12" s="101">
        <v>3</v>
      </c>
      <c r="D12" s="100"/>
    </row>
    <row r="13" spans="1:5" ht="21.75" customHeight="1">
      <c r="B13" s="98" t="s">
        <v>514</v>
      </c>
      <c r="C13" s="99">
        <v>4</v>
      </c>
      <c r="D13" s="100"/>
    </row>
    <row r="14" spans="1:5" ht="21.75" customHeight="1">
      <c r="B14" s="104" t="s">
        <v>515</v>
      </c>
      <c r="C14" s="99">
        <v>5</v>
      </c>
      <c r="D14" s="100"/>
    </row>
    <row r="15" spans="1:5" s="90" customFormat="1" ht="21.75" customHeight="1">
      <c r="A15" s="96"/>
      <c r="B15" s="91" t="s">
        <v>122</v>
      </c>
      <c r="C15" s="97"/>
      <c r="D15" s="102"/>
      <c r="E15" s="103"/>
    </row>
    <row r="16" spans="1:5" s="90" customFormat="1" ht="21.75" customHeight="1">
      <c r="A16" s="88"/>
      <c r="B16" s="104" t="s">
        <v>516</v>
      </c>
      <c r="C16" s="99">
        <v>6</v>
      </c>
      <c r="D16" s="102"/>
      <c r="E16" s="103"/>
    </row>
    <row r="17" spans="1:5" s="90" customFormat="1" ht="21.75" customHeight="1">
      <c r="A17" s="88"/>
      <c r="B17" s="518" t="s">
        <v>670</v>
      </c>
      <c r="C17" s="99"/>
      <c r="D17" s="102"/>
      <c r="E17" s="103"/>
    </row>
    <row r="18" spans="1:5" s="90" customFormat="1" ht="21.75" customHeight="1">
      <c r="A18" s="88"/>
      <c r="B18" s="104" t="s">
        <v>791</v>
      </c>
      <c r="C18" s="99">
        <v>7</v>
      </c>
      <c r="D18" s="102"/>
      <c r="E18" s="103"/>
    </row>
    <row r="19" spans="1:5" s="90" customFormat="1" ht="21.75" customHeight="1">
      <c r="A19" s="88"/>
      <c r="B19" s="104" t="s">
        <v>518</v>
      </c>
      <c r="C19" s="99">
        <v>8</v>
      </c>
      <c r="D19" s="102"/>
      <c r="E19" s="103"/>
    </row>
    <row r="20" spans="1:5" s="90" customFormat="1" ht="21.75" customHeight="1">
      <c r="A20" s="88"/>
      <c r="B20" s="104" t="s">
        <v>519</v>
      </c>
      <c r="C20" s="99">
        <v>9</v>
      </c>
      <c r="D20" s="102"/>
      <c r="E20" s="103"/>
    </row>
    <row r="21" spans="1:5" s="90" customFormat="1" ht="21.75" customHeight="1">
      <c r="A21" s="88"/>
      <c r="B21" s="104" t="s">
        <v>520</v>
      </c>
      <c r="C21" s="99">
        <v>10</v>
      </c>
      <c r="D21" s="102"/>
      <c r="E21" s="103"/>
    </row>
    <row r="22" spans="1:5" s="90" customFormat="1" ht="21.75" customHeight="1">
      <c r="A22" s="88"/>
      <c r="B22" s="104" t="s">
        <v>521</v>
      </c>
      <c r="C22" s="99">
        <v>11</v>
      </c>
      <c r="D22" s="102"/>
      <c r="E22" s="103"/>
    </row>
    <row r="23" spans="1:5" s="90" customFormat="1" ht="21.75" customHeight="1">
      <c r="A23" s="88"/>
      <c r="B23" s="104" t="s">
        <v>522</v>
      </c>
      <c r="C23" s="101" t="s">
        <v>523</v>
      </c>
      <c r="D23" s="102"/>
      <c r="E23" s="103"/>
    </row>
    <row r="24" spans="1:5" s="90" customFormat="1" ht="21.75" customHeight="1">
      <c r="A24" s="88"/>
      <c r="B24" s="104" t="s">
        <v>522</v>
      </c>
      <c r="C24" s="101" t="s">
        <v>524</v>
      </c>
      <c r="D24" s="102"/>
      <c r="E24" s="103"/>
    </row>
    <row r="25" spans="1:5" s="90" customFormat="1" ht="21.75" customHeight="1">
      <c r="A25" s="88"/>
      <c r="B25" s="104" t="s">
        <v>522</v>
      </c>
      <c r="C25" s="101" t="s">
        <v>525</v>
      </c>
      <c r="D25" s="102"/>
      <c r="E25" s="103"/>
    </row>
    <row r="26" spans="1:5" s="90" customFormat="1" ht="21.75" customHeight="1">
      <c r="A26" s="88"/>
      <c r="B26" s="104" t="s">
        <v>522</v>
      </c>
      <c r="C26" s="101" t="s">
        <v>526</v>
      </c>
      <c r="D26" s="102"/>
      <c r="E26" s="103"/>
    </row>
    <row r="27" spans="1:5" s="90" customFormat="1" ht="21.75" customHeight="1">
      <c r="A27" s="88"/>
      <c r="B27" s="104" t="s">
        <v>522</v>
      </c>
      <c r="C27" s="101" t="s">
        <v>527</v>
      </c>
      <c r="D27" s="102"/>
      <c r="E27" s="103"/>
    </row>
    <row r="28" spans="1:5" s="90" customFormat="1" ht="21.75" customHeight="1">
      <c r="A28" s="88"/>
      <c r="B28" s="104" t="s">
        <v>528</v>
      </c>
      <c r="C28" s="101" t="s">
        <v>529</v>
      </c>
      <c r="D28" s="102"/>
      <c r="E28" s="103"/>
    </row>
    <row r="29" spans="1:5" s="90" customFormat="1" ht="21.75" customHeight="1">
      <c r="A29" s="88"/>
      <c r="B29" s="104" t="s">
        <v>528</v>
      </c>
      <c r="C29" s="101" t="s">
        <v>530</v>
      </c>
      <c r="D29" s="102"/>
      <c r="E29" s="103"/>
    </row>
    <row r="30" spans="1:5" s="90" customFormat="1" ht="21.75" customHeight="1">
      <c r="A30" s="88"/>
      <c r="B30" s="104" t="s">
        <v>528</v>
      </c>
      <c r="C30" s="101" t="s">
        <v>531</v>
      </c>
      <c r="D30" s="102"/>
      <c r="E30" s="103"/>
    </row>
    <row r="31" spans="1:5" s="90" customFormat="1" ht="21.75" customHeight="1">
      <c r="A31" s="88"/>
      <c r="B31" s="104" t="s">
        <v>528</v>
      </c>
      <c r="C31" s="101" t="s">
        <v>532</v>
      </c>
      <c r="D31" s="102"/>
      <c r="E31" s="103"/>
    </row>
    <row r="32" spans="1:5" s="90" customFormat="1" ht="21.75" customHeight="1">
      <c r="A32" s="88"/>
      <c r="B32" s="104" t="s">
        <v>528</v>
      </c>
      <c r="C32" s="101" t="s">
        <v>533</v>
      </c>
      <c r="D32" s="102"/>
      <c r="E32" s="103"/>
    </row>
    <row r="33" spans="1:5" s="90" customFormat="1" ht="21.75" customHeight="1">
      <c r="A33" s="88"/>
      <c r="B33" s="104" t="s">
        <v>528</v>
      </c>
      <c r="C33" s="101" t="s">
        <v>534</v>
      </c>
      <c r="D33" s="102"/>
      <c r="E33" s="103"/>
    </row>
    <row r="34" spans="1:5" s="90" customFormat="1" ht="21.75" customHeight="1">
      <c r="A34" s="88"/>
      <c r="B34" s="104" t="s">
        <v>528</v>
      </c>
      <c r="C34" s="101" t="s">
        <v>535</v>
      </c>
      <c r="D34" s="102"/>
      <c r="E34" s="103"/>
    </row>
    <row r="35" spans="1:5" s="90" customFormat="1" ht="21.75" customHeight="1">
      <c r="A35" s="88"/>
      <c r="B35" s="104" t="s">
        <v>536</v>
      </c>
      <c r="C35" s="101" t="s">
        <v>537</v>
      </c>
      <c r="D35" s="102"/>
      <c r="E35" s="103"/>
    </row>
    <row r="36" spans="1:5" s="90" customFormat="1" ht="21.75" customHeight="1">
      <c r="A36" s="88"/>
      <c r="B36" s="104" t="s">
        <v>536</v>
      </c>
      <c r="C36" s="101" t="s">
        <v>538</v>
      </c>
      <c r="D36" s="102"/>
      <c r="E36" s="103"/>
    </row>
    <row r="37" spans="1:5" s="90" customFormat="1" ht="21.75" customHeight="1">
      <c r="A37" s="88"/>
      <c r="B37" s="104" t="s">
        <v>536</v>
      </c>
      <c r="C37" s="101" t="s">
        <v>539</v>
      </c>
      <c r="D37" s="102"/>
      <c r="E37" s="103"/>
    </row>
    <row r="38" spans="1:5" s="90" customFormat="1" ht="21.75" customHeight="1">
      <c r="A38" s="88"/>
      <c r="B38" s="104" t="s">
        <v>536</v>
      </c>
      <c r="C38" s="101" t="s">
        <v>540</v>
      </c>
      <c r="D38" s="102"/>
      <c r="E38" s="103"/>
    </row>
    <row r="39" spans="1:5" s="90" customFormat="1" ht="21.75" customHeight="1">
      <c r="A39" s="88"/>
      <c r="B39" s="104" t="s">
        <v>541</v>
      </c>
      <c r="C39" s="101" t="s">
        <v>542</v>
      </c>
      <c r="D39" s="102"/>
      <c r="E39" s="103"/>
    </row>
    <row r="40" spans="1:5" s="90" customFormat="1" ht="21.75" customHeight="1">
      <c r="A40" s="88"/>
      <c r="B40" s="104" t="s">
        <v>541</v>
      </c>
      <c r="C40" s="101" t="s">
        <v>543</v>
      </c>
      <c r="D40" s="102"/>
      <c r="E40" s="103"/>
    </row>
    <row r="41" spans="1:5" s="90" customFormat="1" ht="21.75" customHeight="1">
      <c r="A41" s="88"/>
      <c r="B41" s="104" t="s">
        <v>541</v>
      </c>
      <c r="C41" s="101" t="s">
        <v>544</v>
      </c>
      <c r="D41" s="102"/>
      <c r="E41" s="103"/>
    </row>
    <row r="42" spans="1:5" s="90" customFormat="1" ht="21.75" customHeight="1">
      <c r="A42" s="88"/>
      <c r="B42" s="104" t="s">
        <v>541</v>
      </c>
      <c r="C42" s="101" t="s">
        <v>545</v>
      </c>
      <c r="D42" s="102"/>
      <c r="E42" s="103"/>
    </row>
    <row r="43" spans="1:5" s="90" customFormat="1" ht="21.75" customHeight="1">
      <c r="A43" s="88"/>
      <c r="B43" s="104" t="s">
        <v>541</v>
      </c>
      <c r="C43" s="101" t="s">
        <v>546</v>
      </c>
      <c r="D43" s="102"/>
      <c r="E43" s="103"/>
    </row>
    <row r="44" spans="1:5" s="90" customFormat="1" ht="21.75" customHeight="1">
      <c r="A44" s="88"/>
      <c r="B44" s="104" t="s">
        <v>547</v>
      </c>
      <c r="C44" s="99">
        <v>16</v>
      </c>
      <c r="D44" s="102"/>
      <c r="E44" s="103"/>
    </row>
    <row r="45" spans="1:5" s="90" customFormat="1" ht="21.75" customHeight="1">
      <c r="A45" s="88"/>
      <c r="B45" s="104" t="s">
        <v>548</v>
      </c>
      <c r="C45" s="99">
        <v>17</v>
      </c>
      <c r="D45" s="102"/>
      <c r="E45" s="103"/>
    </row>
    <row r="46" spans="1:5" s="90" customFormat="1" ht="21.75" customHeight="1">
      <c r="A46" s="88"/>
      <c r="B46" s="104" t="s">
        <v>549</v>
      </c>
      <c r="C46" s="101" t="s">
        <v>550</v>
      </c>
      <c r="D46" s="102"/>
      <c r="E46" s="103"/>
    </row>
    <row r="47" spans="1:5" s="90" customFormat="1" ht="21.75" customHeight="1">
      <c r="A47" s="88"/>
      <c r="B47" s="104" t="s">
        <v>549</v>
      </c>
      <c r="C47" s="101" t="s">
        <v>551</v>
      </c>
      <c r="D47" s="102"/>
      <c r="E47" s="103"/>
    </row>
    <row r="48" spans="1:5" s="90" customFormat="1" ht="21.75" customHeight="1">
      <c r="A48" s="88"/>
      <c r="B48" s="104" t="s">
        <v>549</v>
      </c>
      <c r="C48" s="101" t="s">
        <v>552</v>
      </c>
      <c r="D48" s="102"/>
      <c r="E48" s="103"/>
    </row>
    <row r="49" spans="1:5" s="90" customFormat="1" ht="21.75" customHeight="1">
      <c r="A49" s="88"/>
      <c r="B49" s="104" t="s">
        <v>549</v>
      </c>
      <c r="C49" s="101" t="s">
        <v>553</v>
      </c>
      <c r="D49" s="102"/>
      <c r="E49" s="103"/>
    </row>
    <row r="50" spans="1:5" s="90" customFormat="1" ht="21.75" customHeight="1">
      <c r="A50" s="88"/>
      <c r="B50" s="104" t="s">
        <v>549</v>
      </c>
      <c r="C50" s="101" t="s">
        <v>554</v>
      </c>
      <c r="D50" s="102"/>
      <c r="E50" s="103"/>
    </row>
    <row r="51" spans="1:5" s="90" customFormat="1" ht="21.75" customHeight="1">
      <c r="A51" s="88"/>
      <c r="B51" s="104" t="s">
        <v>549</v>
      </c>
      <c r="C51" s="101" t="s">
        <v>555</v>
      </c>
      <c r="D51" s="102"/>
      <c r="E51" s="103"/>
    </row>
    <row r="52" spans="1:5" s="90" customFormat="1" ht="21.75" customHeight="1">
      <c r="A52" s="88"/>
      <c r="B52" s="104" t="s">
        <v>549</v>
      </c>
      <c r="C52" s="101" t="s">
        <v>556</v>
      </c>
      <c r="D52" s="102"/>
      <c r="E52" s="103"/>
    </row>
    <row r="53" spans="1:5" s="90" customFormat="1" ht="21.75" customHeight="1">
      <c r="A53" s="88"/>
      <c r="B53" s="104" t="s">
        <v>557</v>
      </c>
      <c r="C53" s="101" t="s">
        <v>558</v>
      </c>
      <c r="D53" s="102"/>
      <c r="E53" s="103"/>
    </row>
    <row r="54" spans="1:5" s="90" customFormat="1" ht="21.75" customHeight="1">
      <c r="A54" s="88"/>
      <c r="B54" s="104" t="s">
        <v>559</v>
      </c>
      <c r="C54" s="99">
        <v>20</v>
      </c>
      <c r="D54" s="102"/>
      <c r="E54" s="103"/>
    </row>
    <row r="55" spans="1:5" s="90" customFormat="1" ht="21.75" customHeight="1">
      <c r="A55" s="88"/>
      <c r="B55" s="104" t="s">
        <v>560</v>
      </c>
      <c r="C55" s="99">
        <v>21</v>
      </c>
      <c r="D55" s="102"/>
      <c r="E55" s="103"/>
    </row>
    <row r="56" spans="1:5" s="90" customFormat="1" ht="21.75" customHeight="1">
      <c r="A56" s="88"/>
      <c r="B56" s="104" t="s">
        <v>561</v>
      </c>
      <c r="C56" s="101" t="s">
        <v>562</v>
      </c>
      <c r="D56" s="102"/>
      <c r="E56" s="103"/>
    </row>
    <row r="57" spans="1:5" s="90" customFormat="1" ht="21.75" customHeight="1">
      <c r="A57" s="88"/>
      <c r="B57" s="104" t="s">
        <v>561</v>
      </c>
      <c r="C57" s="101" t="s">
        <v>563</v>
      </c>
      <c r="D57" s="102"/>
      <c r="E57" s="103"/>
    </row>
    <row r="58" spans="1:5" s="90" customFormat="1" ht="21.75" customHeight="1">
      <c r="A58" s="88"/>
      <c r="B58" s="104" t="s">
        <v>561</v>
      </c>
      <c r="C58" s="101" t="s">
        <v>564</v>
      </c>
      <c r="D58" s="102"/>
      <c r="E58" s="103"/>
    </row>
    <row r="59" spans="1:5" s="90" customFormat="1" ht="21.75" customHeight="1">
      <c r="A59" s="88"/>
      <c r="B59" s="104" t="s">
        <v>561</v>
      </c>
      <c r="C59" s="101" t="s">
        <v>565</v>
      </c>
      <c r="D59" s="102"/>
      <c r="E59" s="103"/>
    </row>
    <row r="60" spans="1:5" s="90" customFormat="1" ht="21.75" customHeight="1">
      <c r="A60" s="88"/>
      <c r="B60" s="104" t="s">
        <v>561</v>
      </c>
      <c r="C60" s="101" t="s">
        <v>566</v>
      </c>
      <c r="D60" s="102"/>
      <c r="E60" s="103"/>
    </row>
    <row r="61" spans="1:5" ht="21.75" customHeight="1">
      <c r="B61" s="104" t="s">
        <v>561</v>
      </c>
      <c r="C61" s="101" t="s">
        <v>567</v>
      </c>
      <c r="D61" s="100"/>
    </row>
    <row r="62" spans="1:5" ht="21.75" customHeight="1">
      <c r="B62" s="104" t="s">
        <v>561</v>
      </c>
      <c r="C62" s="101" t="s">
        <v>568</v>
      </c>
      <c r="D62" s="100"/>
    </row>
    <row r="63" spans="1:5" ht="21.75" customHeight="1">
      <c r="B63" s="518" t="s">
        <v>815</v>
      </c>
      <c r="C63" s="99"/>
      <c r="D63" s="100"/>
    </row>
    <row r="64" spans="1:5" ht="21.75" customHeight="1">
      <c r="B64" s="104" t="s">
        <v>517</v>
      </c>
      <c r="C64" s="99">
        <v>23</v>
      </c>
      <c r="D64" s="100"/>
    </row>
    <row r="65" spans="2:4" ht="21.75" customHeight="1">
      <c r="B65" s="104" t="s">
        <v>518</v>
      </c>
      <c r="C65" s="99">
        <v>24</v>
      </c>
      <c r="D65" s="100"/>
    </row>
    <row r="66" spans="2:4" ht="21.75" customHeight="1">
      <c r="B66" s="104" t="s">
        <v>519</v>
      </c>
      <c r="C66" s="99">
        <v>25</v>
      </c>
      <c r="D66" s="100"/>
    </row>
    <row r="67" spans="2:4" ht="21.75" customHeight="1">
      <c r="B67" s="104" t="s">
        <v>520</v>
      </c>
      <c r="C67" s="99">
        <v>26</v>
      </c>
      <c r="D67" s="100"/>
    </row>
    <row r="68" spans="2:4" ht="21.75" customHeight="1">
      <c r="B68" s="104" t="s">
        <v>521</v>
      </c>
      <c r="C68" s="99">
        <v>27</v>
      </c>
      <c r="D68" s="100"/>
    </row>
    <row r="69" spans="2:4" ht="21.75" customHeight="1">
      <c r="B69" s="104" t="s">
        <v>522</v>
      </c>
      <c r="C69" s="101" t="s">
        <v>710</v>
      </c>
      <c r="D69" s="100"/>
    </row>
    <row r="70" spans="2:4" ht="21.75" customHeight="1">
      <c r="B70" s="104" t="s">
        <v>528</v>
      </c>
      <c r="C70" s="101" t="s">
        <v>711</v>
      </c>
      <c r="D70" s="100"/>
    </row>
    <row r="71" spans="2:4" ht="21.75" customHeight="1">
      <c r="B71" s="104" t="s">
        <v>528</v>
      </c>
      <c r="C71" s="101" t="s">
        <v>712</v>
      </c>
      <c r="D71" s="100"/>
    </row>
    <row r="72" spans="2:4" ht="21.75" customHeight="1">
      <c r="B72" s="104" t="s">
        <v>536</v>
      </c>
      <c r="C72" s="101" t="s">
        <v>570</v>
      </c>
      <c r="D72" s="100"/>
    </row>
    <row r="73" spans="2:4" ht="21.75" customHeight="1">
      <c r="B73" s="104" t="s">
        <v>536</v>
      </c>
      <c r="C73" s="101" t="s">
        <v>571</v>
      </c>
      <c r="D73" s="100"/>
    </row>
    <row r="74" spans="2:4" ht="21.75" customHeight="1">
      <c r="B74" s="104" t="s">
        <v>536</v>
      </c>
      <c r="C74" s="101" t="s">
        <v>713</v>
      </c>
      <c r="D74" s="100"/>
    </row>
    <row r="75" spans="2:4" ht="21.75" customHeight="1">
      <c r="B75" s="104" t="s">
        <v>536</v>
      </c>
      <c r="C75" s="101" t="s">
        <v>714</v>
      </c>
      <c r="D75" s="100"/>
    </row>
    <row r="76" spans="2:4" ht="21.75" customHeight="1">
      <c r="B76" s="104" t="s">
        <v>541</v>
      </c>
      <c r="C76" s="101" t="s">
        <v>572</v>
      </c>
      <c r="D76" s="100"/>
    </row>
    <row r="77" spans="2:4" ht="21.75" customHeight="1">
      <c r="B77" s="104" t="s">
        <v>541</v>
      </c>
      <c r="C77" s="101" t="s">
        <v>573</v>
      </c>
      <c r="D77" s="100"/>
    </row>
    <row r="78" spans="2:4" ht="21.75" customHeight="1">
      <c r="B78" s="104" t="s">
        <v>541</v>
      </c>
      <c r="C78" s="101" t="s">
        <v>715</v>
      </c>
      <c r="D78" s="100"/>
    </row>
    <row r="79" spans="2:4" ht="21.75" customHeight="1">
      <c r="B79" s="104" t="s">
        <v>541</v>
      </c>
      <c r="C79" s="101" t="s">
        <v>716</v>
      </c>
      <c r="D79" s="100"/>
    </row>
    <row r="80" spans="2:4" ht="21.75" customHeight="1">
      <c r="B80" s="104" t="s">
        <v>541</v>
      </c>
      <c r="C80" s="101" t="s">
        <v>717</v>
      </c>
      <c r="D80" s="100"/>
    </row>
    <row r="81" spans="1:5" ht="21.75" customHeight="1">
      <c r="B81" s="104" t="s">
        <v>547</v>
      </c>
      <c r="C81" s="99">
        <v>32</v>
      </c>
      <c r="D81" s="100"/>
    </row>
    <row r="82" spans="1:5" ht="21.75" customHeight="1">
      <c r="B82" s="104" t="s">
        <v>548</v>
      </c>
      <c r="C82" s="99">
        <v>33</v>
      </c>
      <c r="D82" s="100"/>
    </row>
    <row r="83" spans="1:5" ht="21.75" customHeight="1">
      <c r="B83" s="104" t="s">
        <v>549</v>
      </c>
      <c r="C83" s="101" t="s">
        <v>574</v>
      </c>
      <c r="D83" s="100"/>
    </row>
    <row r="84" spans="1:5" ht="21.75" customHeight="1">
      <c r="B84" s="104" t="s">
        <v>549</v>
      </c>
      <c r="C84" s="101" t="s">
        <v>575</v>
      </c>
      <c r="D84" s="100"/>
    </row>
    <row r="85" spans="1:5" ht="21.75" customHeight="1">
      <c r="B85" s="104" t="s">
        <v>557</v>
      </c>
      <c r="C85" s="101">
        <v>35</v>
      </c>
      <c r="D85" s="100"/>
    </row>
    <row r="86" spans="1:5" ht="21.75" customHeight="1">
      <c r="B86" s="104" t="s">
        <v>559</v>
      </c>
      <c r="C86" s="99">
        <v>36</v>
      </c>
      <c r="D86" s="100"/>
    </row>
    <row r="87" spans="1:5" ht="21.75" customHeight="1">
      <c r="B87" s="104" t="s">
        <v>560</v>
      </c>
      <c r="C87" s="99">
        <v>37</v>
      </c>
      <c r="D87" s="100"/>
    </row>
    <row r="88" spans="1:5" ht="21.75" customHeight="1">
      <c r="B88" s="104" t="s">
        <v>561</v>
      </c>
      <c r="C88" s="101" t="s">
        <v>718</v>
      </c>
      <c r="D88" s="100"/>
    </row>
    <row r="89" spans="1:5" ht="21.75" customHeight="1">
      <c r="B89" s="104" t="s">
        <v>561</v>
      </c>
      <c r="C89" s="101" t="s">
        <v>719</v>
      </c>
      <c r="D89" s="100"/>
    </row>
    <row r="90" spans="1:5" s="90" customFormat="1" ht="21.75" customHeight="1">
      <c r="A90" s="91"/>
      <c r="B90" s="91" t="s">
        <v>569</v>
      </c>
      <c r="C90" s="97"/>
      <c r="D90" s="102"/>
      <c r="E90" s="103"/>
    </row>
    <row r="91" spans="1:5" ht="21" customHeight="1">
      <c r="B91" s="518" t="s">
        <v>591</v>
      </c>
      <c r="C91" s="105"/>
      <c r="D91" s="100"/>
    </row>
    <row r="92" spans="1:5" ht="21" customHeight="1">
      <c r="B92" s="104" t="s">
        <v>517</v>
      </c>
      <c r="C92" s="105">
        <v>39</v>
      </c>
      <c r="D92" s="100"/>
    </row>
    <row r="93" spans="1:5" ht="21" customHeight="1">
      <c r="B93" s="104" t="s">
        <v>816</v>
      </c>
      <c r="C93" s="105">
        <v>40</v>
      </c>
      <c r="D93" s="100"/>
    </row>
    <row r="94" spans="1:5" ht="21" customHeight="1">
      <c r="B94" s="104" t="s">
        <v>817</v>
      </c>
      <c r="C94" s="105">
        <v>41</v>
      </c>
      <c r="D94" s="100"/>
    </row>
    <row r="95" spans="1:5" ht="21" customHeight="1">
      <c r="B95" s="104" t="s">
        <v>818</v>
      </c>
      <c r="C95" s="105">
        <v>42</v>
      </c>
      <c r="D95" s="100"/>
    </row>
    <row r="96" spans="1:5" ht="21" customHeight="1">
      <c r="B96" s="104" t="s">
        <v>557</v>
      </c>
      <c r="C96" s="105">
        <v>43</v>
      </c>
      <c r="D96" s="100"/>
    </row>
    <row r="97" spans="2:4" ht="21" customHeight="1">
      <c r="B97" s="104" t="s">
        <v>559</v>
      </c>
      <c r="C97" s="105">
        <v>44</v>
      </c>
      <c r="D97" s="100"/>
    </row>
    <row r="98" spans="2:4" ht="21" customHeight="1">
      <c r="B98" s="104" t="s">
        <v>560</v>
      </c>
      <c r="C98" s="105">
        <v>45</v>
      </c>
      <c r="D98" s="100"/>
    </row>
    <row r="99" spans="2:4" ht="21" customHeight="1">
      <c r="B99" s="518" t="s">
        <v>599</v>
      </c>
      <c r="C99" s="105"/>
      <c r="D99" s="100"/>
    </row>
    <row r="100" spans="2:4" ht="21" customHeight="1">
      <c r="B100" s="104" t="s">
        <v>517</v>
      </c>
      <c r="C100" s="106" t="s">
        <v>720</v>
      </c>
      <c r="D100" s="100"/>
    </row>
    <row r="101" spans="2:4" ht="21" customHeight="1">
      <c r="B101" s="104" t="s">
        <v>819</v>
      </c>
      <c r="C101" s="106" t="s">
        <v>721</v>
      </c>
      <c r="D101" s="100"/>
    </row>
    <row r="102" spans="2:4" ht="21" customHeight="1">
      <c r="B102" s="104" t="s">
        <v>868</v>
      </c>
      <c r="C102" s="106" t="s">
        <v>722</v>
      </c>
      <c r="D102" s="100"/>
    </row>
    <row r="103" spans="2:4" ht="21" customHeight="1">
      <c r="B103" s="104" t="s">
        <v>868</v>
      </c>
      <c r="C103" s="106" t="s">
        <v>723</v>
      </c>
    </row>
    <row r="104" spans="2:4" ht="21" customHeight="1">
      <c r="B104" s="104" t="s">
        <v>869</v>
      </c>
      <c r="C104" s="106" t="s">
        <v>724</v>
      </c>
    </row>
    <row r="105" spans="2:4" ht="21" customHeight="1">
      <c r="B105" s="104" t="s">
        <v>869</v>
      </c>
      <c r="C105" s="106" t="s">
        <v>725</v>
      </c>
    </row>
    <row r="106" spans="2:4" ht="21" customHeight="1">
      <c r="B106" s="104" t="s">
        <v>820</v>
      </c>
      <c r="C106" s="106" t="s">
        <v>726</v>
      </c>
    </row>
    <row r="107" spans="2:4" ht="21" customHeight="1">
      <c r="B107" s="104" t="s">
        <v>820</v>
      </c>
      <c r="C107" s="106" t="s">
        <v>727</v>
      </c>
    </row>
    <row r="108" spans="2:4" ht="21" customHeight="1">
      <c r="B108" s="104" t="s">
        <v>821</v>
      </c>
      <c r="C108" s="106" t="s">
        <v>728</v>
      </c>
    </row>
    <row r="109" spans="2:4" ht="21" customHeight="1">
      <c r="B109" s="104" t="s">
        <v>821</v>
      </c>
      <c r="C109" s="106" t="s">
        <v>729</v>
      </c>
    </row>
    <row r="110" spans="2:4" ht="21" customHeight="1">
      <c r="B110" s="104" t="s">
        <v>822</v>
      </c>
      <c r="C110" s="106" t="s">
        <v>730</v>
      </c>
    </row>
    <row r="111" spans="2:4" ht="21" customHeight="1">
      <c r="B111" s="104" t="s">
        <v>822</v>
      </c>
      <c r="C111" s="106" t="s">
        <v>732</v>
      </c>
    </row>
    <row r="112" spans="2:4" ht="21" customHeight="1">
      <c r="B112" s="104" t="s">
        <v>870</v>
      </c>
      <c r="C112" s="106" t="s">
        <v>733</v>
      </c>
    </row>
    <row r="113" spans="1:3" ht="21" customHeight="1">
      <c r="B113" s="104" t="s">
        <v>870</v>
      </c>
      <c r="C113" s="106" t="s">
        <v>731</v>
      </c>
    </row>
    <row r="114" spans="1:3" ht="21" customHeight="1">
      <c r="B114" s="104"/>
      <c r="C114" s="105"/>
    </row>
    <row r="115" spans="1:3" ht="21" customHeight="1">
      <c r="A115" s="90"/>
      <c r="B115" s="91" t="s">
        <v>576</v>
      </c>
      <c r="C115" s="92"/>
    </row>
    <row r="116" spans="1:3" ht="21" customHeight="1">
      <c r="A116" s="93"/>
      <c r="B116" s="104" t="s">
        <v>823</v>
      </c>
      <c r="C116" s="105">
        <v>53</v>
      </c>
    </row>
    <row r="117" spans="1:3" ht="21" customHeight="1">
      <c r="B117" s="104" t="s">
        <v>824</v>
      </c>
      <c r="C117" s="105">
        <v>54</v>
      </c>
    </row>
    <row r="118" spans="1:3" ht="21" customHeight="1">
      <c r="B118" s="104" t="s">
        <v>825</v>
      </c>
      <c r="C118" s="107">
        <v>55</v>
      </c>
    </row>
    <row r="119" spans="1:3" ht="21" customHeight="1">
      <c r="B119" s="104" t="s">
        <v>826</v>
      </c>
      <c r="C119" s="107">
        <v>56</v>
      </c>
    </row>
    <row r="120" spans="1:3" ht="21" customHeight="1">
      <c r="B120" s="104" t="s">
        <v>827</v>
      </c>
      <c r="C120" s="107">
        <v>57</v>
      </c>
    </row>
    <row r="121" spans="1:3" ht="21" customHeight="1">
      <c r="B121" s="104" t="s">
        <v>828</v>
      </c>
      <c r="C121" s="107">
        <v>58</v>
      </c>
    </row>
    <row r="122" spans="1:3" ht="21" customHeight="1"/>
    <row r="123" spans="1:3" ht="21" customHeight="1">
      <c r="A123" s="90"/>
      <c r="B123" s="91" t="s">
        <v>489</v>
      </c>
      <c r="C123" s="92"/>
    </row>
    <row r="124" spans="1:3" ht="21" customHeight="1">
      <c r="A124" s="93"/>
      <c r="B124" s="104" t="s">
        <v>577</v>
      </c>
      <c r="C124" s="107">
        <v>59</v>
      </c>
    </row>
    <row r="125" spans="1:3" ht="21" customHeight="1">
      <c r="B125" s="104" t="s">
        <v>578</v>
      </c>
      <c r="C125" s="107">
        <v>59</v>
      </c>
    </row>
    <row r="126" spans="1:3" ht="21" customHeight="1">
      <c r="B126" s="104" t="s">
        <v>579</v>
      </c>
      <c r="C126" s="107">
        <v>59</v>
      </c>
    </row>
    <row r="127" spans="1:3" ht="21" customHeight="1">
      <c r="B127" s="104" t="s">
        <v>580</v>
      </c>
      <c r="C127" s="107">
        <v>60</v>
      </c>
    </row>
    <row r="128" spans="1:3" ht="21" customHeight="1">
      <c r="B128" s="104" t="s">
        <v>581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73.140625" style="23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42" customWidth="1"/>
    <col min="14" max="14" width="18" customWidth="1"/>
    <col min="15" max="15" width="15.42578125" bestFit="1" customWidth="1"/>
  </cols>
  <sheetData>
    <row r="1" spans="1:13" s="1" customFormat="1" ht="2.25" customHeight="1">
      <c r="A1" s="688"/>
      <c r="B1" s="688"/>
      <c r="C1" s="688"/>
      <c r="D1" s="688"/>
      <c r="E1" s="688"/>
      <c r="F1" s="688"/>
      <c r="G1" s="688"/>
      <c r="H1" s="688"/>
      <c r="I1" s="688"/>
      <c r="J1" s="688"/>
      <c r="K1" s="688"/>
      <c r="L1" s="510"/>
      <c r="M1" s="511"/>
    </row>
    <row r="2" spans="1:13" s="2" customFormat="1" ht="34.5" customHeight="1">
      <c r="A2" s="689" t="s">
        <v>777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510"/>
      <c r="M2" s="511"/>
    </row>
    <row r="3" spans="1:13" s="2" customFormat="1" ht="27.95" customHeight="1">
      <c r="A3" s="689" t="s">
        <v>857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510"/>
      <c r="M3" s="511"/>
    </row>
    <row r="4" spans="1:13" s="2" customFormat="1" ht="31.5" customHeight="1">
      <c r="A4" s="689" t="s">
        <v>871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510"/>
      <c r="M4" s="511"/>
    </row>
    <row r="5" spans="1:13" s="3" customFormat="1" ht="33.75" customHeight="1" thickBot="1">
      <c r="A5" s="690" t="s">
        <v>783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510"/>
      <c r="M5" s="512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42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42"/>
    </row>
    <row r="8" spans="1:13" ht="27" customHeight="1">
      <c r="A8" s="12" t="s">
        <v>13</v>
      </c>
      <c r="B8" s="628">
        <v>46092.503909999999</v>
      </c>
      <c r="C8" s="628">
        <v>3729008.4632700002</v>
      </c>
      <c r="D8" s="628">
        <v>2512088.43255</v>
      </c>
      <c r="E8" s="628">
        <v>129349.35033</v>
      </c>
      <c r="F8" s="628">
        <v>86997.165309999997</v>
      </c>
      <c r="G8" s="628">
        <v>268868.63163999998</v>
      </c>
      <c r="H8" s="628">
        <v>12470771.18646</v>
      </c>
      <c r="I8" s="628">
        <v>102072.59193000001</v>
      </c>
      <c r="J8" s="628">
        <v>0</v>
      </c>
      <c r="K8" s="628">
        <v>19345248.325399999</v>
      </c>
      <c r="L8" s="624">
        <v>0.18534322774390607</v>
      </c>
      <c r="M8" s="350"/>
    </row>
    <row r="9" spans="1:13" ht="27" customHeight="1">
      <c r="A9" s="12" t="s">
        <v>14</v>
      </c>
      <c r="B9" s="628">
        <v>0</v>
      </c>
      <c r="C9" s="628">
        <v>24835.367760000001</v>
      </c>
      <c r="D9" s="628">
        <v>6093.4042199999994</v>
      </c>
      <c r="E9" s="628">
        <v>1381.9885400000001</v>
      </c>
      <c r="F9" s="628">
        <v>1572.38651</v>
      </c>
      <c r="G9" s="628">
        <v>1590.96471</v>
      </c>
      <c r="H9" s="628">
        <v>15853.152810000001</v>
      </c>
      <c r="I9" s="628">
        <v>0</v>
      </c>
      <c r="J9" s="628">
        <v>556.79999999999995</v>
      </c>
      <c r="K9" s="628">
        <v>51884.064550000003</v>
      </c>
      <c r="L9" s="624">
        <v>4.9709157672295418E-4</v>
      </c>
      <c r="M9" s="350"/>
    </row>
    <row r="10" spans="1:13" ht="27" customHeight="1">
      <c r="A10" s="12" t="s">
        <v>15</v>
      </c>
      <c r="B10" s="628">
        <v>0</v>
      </c>
      <c r="C10" s="628">
        <v>0</v>
      </c>
      <c r="D10" s="628">
        <v>0</v>
      </c>
      <c r="E10" s="628">
        <v>0</v>
      </c>
      <c r="F10" s="628">
        <v>0</v>
      </c>
      <c r="G10" s="628">
        <v>22526.73127</v>
      </c>
      <c r="H10" s="628">
        <v>0</v>
      </c>
      <c r="I10" s="628">
        <v>0</v>
      </c>
      <c r="J10" s="628">
        <v>0</v>
      </c>
      <c r="K10" s="628">
        <v>22526.73127</v>
      </c>
      <c r="L10" s="624">
        <v>2.158244243688224E-4</v>
      </c>
      <c r="M10" s="350"/>
    </row>
    <row r="11" spans="1:13" ht="27" customHeight="1">
      <c r="A11" s="12" t="s">
        <v>16</v>
      </c>
      <c r="B11" s="628">
        <v>0</v>
      </c>
      <c r="C11" s="628">
        <v>37893.636380000004</v>
      </c>
      <c r="D11" s="628">
        <v>83698.413430000001</v>
      </c>
      <c r="E11" s="628">
        <v>0</v>
      </c>
      <c r="F11" s="628">
        <v>0</v>
      </c>
      <c r="G11" s="628">
        <v>0</v>
      </c>
      <c r="H11" s="628">
        <v>517120.76876000001</v>
      </c>
      <c r="I11" s="628">
        <v>2744</v>
      </c>
      <c r="J11" s="628">
        <v>0</v>
      </c>
      <c r="K11" s="628">
        <v>641456.81857</v>
      </c>
      <c r="L11" s="624">
        <v>6.145678525925187E-3</v>
      </c>
      <c r="M11" s="350"/>
    </row>
    <row r="12" spans="1:13" ht="27" customHeight="1">
      <c r="A12" s="12" t="s">
        <v>17</v>
      </c>
      <c r="B12" s="628">
        <v>931404.18437000003</v>
      </c>
      <c r="C12" s="628">
        <v>4005769.2530200002</v>
      </c>
      <c r="D12" s="628">
        <v>2401034.9414599999</v>
      </c>
      <c r="E12" s="628">
        <v>345799.38050000003</v>
      </c>
      <c r="F12" s="628">
        <v>480876.97641</v>
      </c>
      <c r="G12" s="628">
        <v>574770.90888999996</v>
      </c>
      <c r="H12" s="628">
        <v>4315256.9039700003</v>
      </c>
      <c r="I12" s="628">
        <v>364602.98654000001</v>
      </c>
      <c r="J12" s="628">
        <v>211244.8357</v>
      </c>
      <c r="K12" s="628">
        <v>13630760.370860001</v>
      </c>
      <c r="L12" s="624">
        <v>0.13059378102796607</v>
      </c>
      <c r="M12" s="350"/>
    </row>
    <row r="13" spans="1:13" ht="27" customHeight="1">
      <c r="A13" s="12" t="s">
        <v>18</v>
      </c>
      <c r="B13" s="628">
        <v>73433.129329999996</v>
      </c>
      <c r="C13" s="628">
        <v>483839.68319000001</v>
      </c>
      <c r="D13" s="628">
        <v>401102.08575999999</v>
      </c>
      <c r="E13" s="628">
        <v>33195.775070000003</v>
      </c>
      <c r="F13" s="628">
        <v>46321.878170000004</v>
      </c>
      <c r="G13" s="628">
        <v>53691.950649999999</v>
      </c>
      <c r="H13" s="628">
        <v>378325.72658999998</v>
      </c>
      <c r="I13" s="628">
        <v>15592.870339999999</v>
      </c>
      <c r="J13" s="628">
        <v>9272.9984899999999</v>
      </c>
      <c r="K13" s="628">
        <v>1494776.0975899997</v>
      </c>
      <c r="L13" s="624">
        <v>1.4321171898218165E-2</v>
      </c>
      <c r="M13" s="350"/>
    </row>
    <row r="14" spans="1:13" ht="27" customHeight="1">
      <c r="A14" s="12" t="s">
        <v>18</v>
      </c>
      <c r="B14" s="628">
        <v>339.48768000000001</v>
      </c>
      <c r="C14" s="628">
        <v>46477.937310000001</v>
      </c>
      <c r="D14" s="628">
        <v>12531.54391</v>
      </c>
      <c r="E14" s="628">
        <v>1073.9685500000001</v>
      </c>
      <c r="F14" s="628">
        <v>244.54160999999999</v>
      </c>
      <c r="G14" s="628">
        <v>1001.99675</v>
      </c>
      <c r="H14" s="628">
        <v>3000.2648799999997</v>
      </c>
      <c r="I14" s="628">
        <v>2551.4859300000003</v>
      </c>
      <c r="J14" s="628">
        <v>86.707920000000001</v>
      </c>
      <c r="K14" s="628">
        <v>67307.934540000002</v>
      </c>
      <c r="L14" s="624">
        <v>6.4486480765613E-4</v>
      </c>
      <c r="M14" s="350"/>
    </row>
    <row r="15" spans="1:13" ht="27" customHeight="1">
      <c r="A15" t="s">
        <v>19</v>
      </c>
      <c r="B15" s="628">
        <v>494967.12208</v>
      </c>
      <c r="C15" s="628">
        <v>1454172.0981300001</v>
      </c>
      <c r="D15" s="628">
        <v>1440902.7560999999</v>
      </c>
      <c r="E15" s="628">
        <v>169841.58640999999</v>
      </c>
      <c r="F15" s="628">
        <v>267292.01692999998</v>
      </c>
      <c r="G15" s="628">
        <v>344572.27875</v>
      </c>
      <c r="H15" s="628">
        <v>2919963.6524999999</v>
      </c>
      <c r="I15" s="628">
        <v>323310.15897000005</v>
      </c>
      <c r="J15" s="628">
        <v>89675.531870000006</v>
      </c>
      <c r="K15" s="628">
        <v>7504697.2017400004</v>
      </c>
      <c r="L15" s="624">
        <v>7.190110869679886E-2</v>
      </c>
      <c r="M15" s="350"/>
    </row>
    <row r="16" spans="1:13" ht="27" customHeight="1">
      <c r="A16" t="s">
        <v>20</v>
      </c>
      <c r="B16" s="628">
        <v>5510.5574900000001</v>
      </c>
      <c r="C16" s="628">
        <v>18101.954899999997</v>
      </c>
      <c r="D16" s="628">
        <v>10919.2791</v>
      </c>
      <c r="E16" s="628">
        <v>548.97136</v>
      </c>
      <c r="F16" s="628">
        <v>1836.39517</v>
      </c>
      <c r="G16" s="628">
        <v>2328.5910899999999</v>
      </c>
      <c r="H16" s="628">
        <v>6153.1473900000001</v>
      </c>
      <c r="I16" s="628">
        <v>588.20355000000006</v>
      </c>
      <c r="J16" s="628">
        <v>358.46320000000003</v>
      </c>
      <c r="K16" s="628">
        <v>46345.563249999999</v>
      </c>
      <c r="L16" s="624">
        <v>4.4402822542660448E-4</v>
      </c>
      <c r="M16" s="350"/>
    </row>
    <row r="17" spans="1:13" ht="27" customHeight="1">
      <c r="A17" s="12" t="s">
        <v>21</v>
      </c>
      <c r="B17" s="628">
        <v>455532.31219999999</v>
      </c>
      <c r="C17" s="628">
        <v>3626237.00238</v>
      </c>
      <c r="D17" s="628">
        <v>2020635.0519999999</v>
      </c>
      <c r="E17" s="628">
        <v>237853.0773</v>
      </c>
      <c r="F17" s="628">
        <v>330845.55336999998</v>
      </c>
      <c r="G17" s="628">
        <v>425298.62433999998</v>
      </c>
      <c r="H17" s="628">
        <v>1854141.64368</v>
      </c>
      <c r="I17" s="628">
        <v>223535.16684999998</v>
      </c>
      <c r="J17" s="628">
        <v>86689.09040999999</v>
      </c>
      <c r="K17" s="628">
        <v>9260767.5225300007</v>
      </c>
      <c r="L17" s="624">
        <v>8.8725691970467715E-2</v>
      </c>
      <c r="M17" s="350"/>
    </row>
    <row r="18" spans="1:13" ht="27" customHeight="1">
      <c r="A18" s="12" t="s">
        <v>22</v>
      </c>
      <c r="B18" s="628">
        <v>591928.07384000008</v>
      </c>
      <c r="C18" s="628">
        <v>4518157.3569799997</v>
      </c>
      <c r="D18" s="628">
        <v>2307249.5860100002</v>
      </c>
      <c r="E18" s="628">
        <v>307726.02100999997</v>
      </c>
      <c r="F18" s="628">
        <v>450988.17091000004</v>
      </c>
      <c r="G18" s="628">
        <v>588843.10198000004</v>
      </c>
      <c r="H18" s="628">
        <v>2288535.0309299999</v>
      </c>
      <c r="I18" s="628">
        <v>235288.50681999998</v>
      </c>
      <c r="J18" s="628">
        <v>219214.24734</v>
      </c>
      <c r="K18" s="628">
        <v>11507930.095819999</v>
      </c>
      <c r="L18" s="624">
        <v>0.11025533881671766</v>
      </c>
      <c r="M18" s="350"/>
    </row>
    <row r="19" spans="1:13" ht="27" customHeight="1">
      <c r="A19" s="12" t="s">
        <v>23</v>
      </c>
      <c r="B19" s="628">
        <v>332268.81423000002</v>
      </c>
      <c r="C19" s="628">
        <v>2343249.3687899997</v>
      </c>
      <c r="D19" s="628">
        <v>1241226.4205</v>
      </c>
      <c r="E19" s="628">
        <v>139851.69099999999</v>
      </c>
      <c r="F19" s="628">
        <v>189321.80612999998</v>
      </c>
      <c r="G19" s="628">
        <v>281322.32139</v>
      </c>
      <c r="H19" s="628">
        <v>1996095.1742799999</v>
      </c>
      <c r="I19" s="628">
        <v>247786.86708000003</v>
      </c>
      <c r="J19" s="628">
        <v>100500.31182999999</v>
      </c>
      <c r="K19" s="628">
        <v>6871622.7752300007</v>
      </c>
      <c r="L19" s="624">
        <v>6.5835740310835819E-2</v>
      </c>
      <c r="M19" s="350"/>
    </row>
    <row r="20" spans="1:13" ht="27" customHeight="1">
      <c r="A20" s="12" t="s">
        <v>24</v>
      </c>
      <c r="B20" s="628">
        <v>0</v>
      </c>
      <c r="C20" s="628">
        <v>21.51699</v>
      </c>
      <c r="D20" s="628">
        <v>0</v>
      </c>
      <c r="E20" s="628">
        <v>0</v>
      </c>
      <c r="F20" s="628">
        <v>0</v>
      </c>
      <c r="G20" s="628">
        <v>0</v>
      </c>
      <c r="H20" s="628">
        <v>0</v>
      </c>
      <c r="I20" s="628">
        <v>0</v>
      </c>
      <c r="J20" s="628">
        <v>0</v>
      </c>
      <c r="K20" s="628">
        <v>21.51699</v>
      </c>
      <c r="L20" s="624">
        <v>2.0615028098125433E-7</v>
      </c>
      <c r="M20" s="350"/>
    </row>
    <row r="21" spans="1:13" ht="27" customHeight="1">
      <c r="A21" s="12" t="s">
        <v>25</v>
      </c>
      <c r="B21" s="628">
        <v>0</v>
      </c>
      <c r="C21" s="628">
        <v>0</v>
      </c>
      <c r="D21" s="628">
        <v>0</v>
      </c>
      <c r="E21" s="628">
        <v>0</v>
      </c>
      <c r="F21" s="628">
        <v>0</v>
      </c>
      <c r="G21" s="628">
        <v>0</v>
      </c>
      <c r="H21" s="628">
        <v>0</v>
      </c>
      <c r="I21" s="628">
        <v>0</v>
      </c>
      <c r="J21" s="628">
        <v>0</v>
      </c>
      <c r="K21" s="628">
        <v>0</v>
      </c>
      <c r="L21" s="624">
        <v>0</v>
      </c>
      <c r="M21" s="350"/>
    </row>
    <row r="22" spans="1:13" ht="27" customHeight="1">
      <c r="A22" s="12" t="s">
        <v>26</v>
      </c>
      <c r="B22" s="628">
        <v>0</v>
      </c>
      <c r="C22" s="628">
        <v>0</v>
      </c>
      <c r="D22" s="628">
        <v>0</v>
      </c>
      <c r="E22" s="628">
        <v>0</v>
      </c>
      <c r="F22" s="628">
        <v>0</v>
      </c>
      <c r="G22" s="628">
        <v>0</v>
      </c>
      <c r="H22" s="628">
        <v>0</v>
      </c>
      <c r="I22" s="628">
        <v>0</v>
      </c>
      <c r="J22" s="628">
        <v>0</v>
      </c>
      <c r="K22" s="628">
        <v>0</v>
      </c>
      <c r="L22" s="624">
        <v>0</v>
      </c>
      <c r="M22" s="350"/>
    </row>
    <row r="23" spans="1:13" ht="27" customHeight="1">
      <c r="A23" s="12" t="s">
        <v>27</v>
      </c>
      <c r="B23" s="628">
        <v>0</v>
      </c>
      <c r="C23" s="628">
        <v>0</v>
      </c>
      <c r="D23" s="628">
        <v>0</v>
      </c>
      <c r="E23" s="628">
        <v>0</v>
      </c>
      <c r="F23" s="628">
        <v>0</v>
      </c>
      <c r="G23" s="628">
        <v>0</v>
      </c>
      <c r="H23" s="628">
        <v>0</v>
      </c>
      <c r="I23" s="628">
        <v>0</v>
      </c>
      <c r="J23" s="628">
        <v>0</v>
      </c>
      <c r="K23" s="628">
        <v>0</v>
      </c>
      <c r="L23" s="624">
        <v>0</v>
      </c>
      <c r="M23" s="350"/>
    </row>
    <row r="24" spans="1:13" ht="27" customHeight="1">
      <c r="A24" s="12" t="s">
        <v>28</v>
      </c>
      <c r="B24" s="628">
        <v>86129.371969999993</v>
      </c>
      <c r="C24" s="628">
        <v>867715.24459000002</v>
      </c>
      <c r="D24" s="628">
        <v>665069.12711999996</v>
      </c>
      <c r="E24" s="628">
        <v>22366.916539999998</v>
      </c>
      <c r="F24" s="628">
        <v>48125.42654</v>
      </c>
      <c r="G24" s="628">
        <v>133547.32649000001</v>
      </c>
      <c r="H24" s="628">
        <v>512777.19704</v>
      </c>
      <c r="I24" s="628">
        <v>29898.7078</v>
      </c>
      <c r="J24" s="628">
        <v>2759.3627900000001</v>
      </c>
      <c r="K24" s="628">
        <v>2368388.6808799999</v>
      </c>
      <c r="L24" s="624">
        <v>2.2691091646007841E-2</v>
      </c>
      <c r="M24" s="350"/>
    </row>
    <row r="25" spans="1:13" ht="27" customHeight="1">
      <c r="A25" s="12" t="s">
        <v>29</v>
      </c>
      <c r="B25" s="628">
        <v>20072.02032</v>
      </c>
      <c r="C25" s="628">
        <v>262861.60579</v>
      </c>
      <c r="D25" s="628">
        <v>53601.505990000005</v>
      </c>
      <c r="E25" s="628">
        <v>5069.7661399999997</v>
      </c>
      <c r="F25" s="628">
        <v>4900.5745900000002</v>
      </c>
      <c r="G25" s="628">
        <v>15717.401220000002</v>
      </c>
      <c r="H25" s="628">
        <v>324546.03051999997</v>
      </c>
      <c r="I25" s="628">
        <v>16859.166949999999</v>
      </c>
      <c r="J25" s="628">
        <v>1346.5883700000002</v>
      </c>
      <c r="K25" s="628">
        <v>704974.65989000001</v>
      </c>
      <c r="L25" s="624">
        <v>6.7542311550541087E-3</v>
      </c>
      <c r="M25" s="350"/>
    </row>
    <row r="26" spans="1:13" ht="27" customHeight="1">
      <c r="A26" s="12" t="s">
        <v>30</v>
      </c>
      <c r="B26" s="628">
        <v>30881.431239999998</v>
      </c>
      <c r="C26" s="628">
        <v>71581.599870000005</v>
      </c>
      <c r="D26" s="628">
        <v>82119.049920000005</v>
      </c>
      <c r="E26" s="628">
        <v>3494.0606899999998</v>
      </c>
      <c r="F26" s="628">
        <v>7505.7530700000007</v>
      </c>
      <c r="G26" s="628">
        <v>20734.135409999999</v>
      </c>
      <c r="H26" s="628">
        <v>50028.077979999995</v>
      </c>
      <c r="I26" s="628">
        <v>359.18546000000003</v>
      </c>
      <c r="J26" s="628">
        <v>54.643339999999995</v>
      </c>
      <c r="K26" s="628">
        <v>266757.93698</v>
      </c>
      <c r="L26" s="624">
        <v>2.5557582014216085E-3</v>
      </c>
      <c r="M26" s="350"/>
    </row>
    <row r="27" spans="1:13" ht="27" customHeight="1">
      <c r="A27" s="12" t="s">
        <v>31</v>
      </c>
      <c r="B27" s="628">
        <v>282635.32282</v>
      </c>
      <c r="C27" s="628">
        <v>2117428.3792400002</v>
      </c>
      <c r="D27" s="628">
        <v>1307658.8077799999</v>
      </c>
      <c r="E27" s="628">
        <v>253931.10029</v>
      </c>
      <c r="F27" s="628">
        <v>398083.51731999998</v>
      </c>
      <c r="G27" s="628">
        <v>487155.26558000001</v>
      </c>
      <c r="H27" s="628">
        <v>2633067.8279499998</v>
      </c>
      <c r="I27" s="628">
        <v>260488.30619999999</v>
      </c>
      <c r="J27" s="628">
        <v>80334.788990000001</v>
      </c>
      <c r="K27" s="628">
        <v>7820783.3161699995</v>
      </c>
      <c r="L27" s="624">
        <v>7.4929470995801523E-2</v>
      </c>
      <c r="M27" s="350"/>
    </row>
    <row r="28" spans="1:13" ht="27" customHeight="1">
      <c r="A28" s="12" t="s">
        <v>32</v>
      </c>
      <c r="B28" s="628">
        <v>116565.91648</v>
      </c>
      <c r="C28" s="628">
        <v>767114.19358000008</v>
      </c>
      <c r="D28" s="628">
        <v>404369.58833999996</v>
      </c>
      <c r="E28" s="628">
        <v>64087.647770000003</v>
      </c>
      <c r="F28" s="628">
        <v>89373.497099999993</v>
      </c>
      <c r="G28" s="628">
        <v>104194.27316</v>
      </c>
      <c r="H28" s="628">
        <v>518311.79023000004</v>
      </c>
      <c r="I28" s="628">
        <v>60011.536240000001</v>
      </c>
      <c r="J28" s="628">
        <v>45663.228280000003</v>
      </c>
      <c r="K28" s="628">
        <v>2169691.6711800001</v>
      </c>
      <c r="L28" s="624">
        <v>2.0787412535695944E-2</v>
      </c>
      <c r="M28" s="350"/>
    </row>
    <row r="29" spans="1:13" ht="27" customHeight="1">
      <c r="A29" s="13" t="s">
        <v>33</v>
      </c>
      <c r="B29" s="628">
        <v>45713.337530000004</v>
      </c>
      <c r="C29" s="628">
        <v>714697.55874999997</v>
      </c>
      <c r="D29" s="628">
        <v>325683.74952999997</v>
      </c>
      <c r="E29" s="628">
        <v>34025.104100000004</v>
      </c>
      <c r="F29" s="628">
        <v>79539.150150000001</v>
      </c>
      <c r="G29" s="628">
        <v>53710.865560000006</v>
      </c>
      <c r="H29" s="628">
        <v>671669.73604999995</v>
      </c>
      <c r="I29" s="628">
        <v>76252.481620000006</v>
      </c>
      <c r="J29" s="628">
        <v>8422.1119299999991</v>
      </c>
      <c r="K29" s="628">
        <v>2009714.0952199998</v>
      </c>
      <c r="L29" s="624">
        <v>1.9254697121743807E-2</v>
      </c>
      <c r="M29" s="350"/>
    </row>
    <row r="30" spans="1:13" ht="27" customHeight="1">
      <c r="A30" s="12" t="s">
        <v>34</v>
      </c>
      <c r="B30" s="628">
        <v>286047.87481999997</v>
      </c>
      <c r="C30" s="628">
        <v>2986801.52556</v>
      </c>
      <c r="D30" s="628">
        <v>1715192.86849</v>
      </c>
      <c r="E30" s="628">
        <v>290030.91952999996</v>
      </c>
      <c r="F30" s="628">
        <v>87354.547340000005</v>
      </c>
      <c r="G30" s="628">
        <v>319791.01024000003</v>
      </c>
      <c r="H30" s="628">
        <v>4078358.4205100001</v>
      </c>
      <c r="I30" s="628">
        <v>256768.27816999998</v>
      </c>
      <c r="J30" s="628">
        <v>90747.701889999997</v>
      </c>
      <c r="K30" s="628">
        <v>10111093.14655</v>
      </c>
      <c r="L30" s="624">
        <v>9.6872503690754022E-2</v>
      </c>
      <c r="M30" s="350"/>
    </row>
    <row r="31" spans="1:13" ht="27" customHeight="1">
      <c r="A31" s="12" t="s">
        <v>35</v>
      </c>
      <c r="B31" s="628">
        <v>174191.73281000002</v>
      </c>
      <c r="C31" s="628">
        <v>2088394.66775</v>
      </c>
      <c r="D31" s="628">
        <v>1349831.63644</v>
      </c>
      <c r="E31" s="628">
        <v>193518.69284</v>
      </c>
      <c r="F31" s="628">
        <v>116729.47198</v>
      </c>
      <c r="G31" s="628">
        <v>259775.5208</v>
      </c>
      <c r="H31" s="628">
        <v>2234378.0271399999</v>
      </c>
      <c r="I31" s="628">
        <v>137104.78075999999</v>
      </c>
      <c r="J31" s="628">
        <v>158262.61694000001</v>
      </c>
      <c r="K31" s="628">
        <v>6712187.1474599997</v>
      </c>
      <c r="L31" s="624">
        <v>6.4308217201738849E-2</v>
      </c>
      <c r="M31" s="350"/>
    </row>
    <row r="32" spans="1:13" ht="27" customHeight="1">
      <c r="A32" s="12" t="s">
        <v>778</v>
      </c>
      <c r="B32" s="628">
        <v>984.21427000000006</v>
      </c>
      <c r="C32" s="628">
        <v>9044.276890000001</v>
      </c>
      <c r="D32" s="628">
        <v>14644.870869999999</v>
      </c>
      <c r="E32" s="628">
        <v>0</v>
      </c>
      <c r="F32" s="628">
        <v>53.119819999999997</v>
      </c>
      <c r="G32" s="628">
        <v>1200.7390700000001</v>
      </c>
      <c r="H32" s="628">
        <v>138619.90680000003</v>
      </c>
      <c r="I32" s="628">
        <v>7912.0182800000002</v>
      </c>
      <c r="J32" s="628">
        <v>1446.61817</v>
      </c>
      <c r="K32" s="628">
        <v>173905.76417000001</v>
      </c>
      <c r="L32" s="624">
        <v>1.6661587958122978E-3</v>
      </c>
      <c r="M32" s="350"/>
    </row>
    <row r="33" spans="1:14" ht="27" customHeight="1">
      <c r="A33" s="12" t="s">
        <v>779</v>
      </c>
      <c r="B33" s="628">
        <v>3878.7184600000001</v>
      </c>
      <c r="C33" s="628">
        <v>66219.451280000008</v>
      </c>
      <c r="D33" s="628">
        <v>37629.910429999996</v>
      </c>
      <c r="E33" s="628">
        <v>714.41072999999994</v>
      </c>
      <c r="F33" s="628">
        <v>169.59264999999999</v>
      </c>
      <c r="G33" s="628">
        <v>4109.8570300000001</v>
      </c>
      <c r="H33" s="628">
        <v>352672.87082999997</v>
      </c>
      <c r="I33" s="628">
        <v>24304.339829999997</v>
      </c>
      <c r="J33" s="628">
        <v>2665.38112</v>
      </c>
      <c r="K33" s="628">
        <v>492364.53235999995</v>
      </c>
      <c r="L33" s="624">
        <v>4.7172530493911034E-3</v>
      </c>
      <c r="M33" s="350"/>
    </row>
    <row r="34" spans="1:14" ht="27" customHeight="1">
      <c r="A34" s="12" t="s">
        <v>780</v>
      </c>
      <c r="B34" s="628">
        <v>0</v>
      </c>
      <c r="C34" s="628">
        <v>80.400000000000006</v>
      </c>
      <c r="D34" s="628">
        <v>491.20564000000002</v>
      </c>
      <c r="E34" s="628">
        <v>0</v>
      </c>
      <c r="F34" s="628">
        <v>0</v>
      </c>
      <c r="G34" s="628">
        <v>0</v>
      </c>
      <c r="H34" s="628">
        <v>2588.9904500000002</v>
      </c>
      <c r="I34" s="628">
        <v>0</v>
      </c>
      <c r="J34" s="628">
        <v>0</v>
      </c>
      <c r="K34" s="628">
        <v>3160.59609</v>
      </c>
      <c r="L34" s="624">
        <v>3.0281083554054436E-5</v>
      </c>
      <c r="M34" s="350"/>
    </row>
    <row r="35" spans="1:14" ht="27" customHeight="1">
      <c r="A35" s="12" t="s">
        <v>781</v>
      </c>
      <c r="B35" s="628">
        <v>0</v>
      </c>
      <c r="C35" s="628">
        <v>6097.6306799999993</v>
      </c>
      <c r="D35" s="628">
        <v>5842.7583399999994</v>
      </c>
      <c r="E35" s="628">
        <v>0</v>
      </c>
      <c r="F35" s="628">
        <v>0</v>
      </c>
      <c r="G35" s="628">
        <v>3557.6017299999999</v>
      </c>
      <c r="H35" s="628">
        <v>159803.56515000001</v>
      </c>
      <c r="I35" s="628">
        <v>0</v>
      </c>
      <c r="J35" s="628">
        <v>0</v>
      </c>
      <c r="K35" s="628">
        <v>175301.55590000001</v>
      </c>
      <c r="L35" s="624">
        <v>1.6795316168867515E-3</v>
      </c>
      <c r="M35" s="350"/>
    </row>
    <row r="36" spans="1:14" ht="27" customHeight="1">
      <c r="A36" s="12" t="s">
        <v>782</v>
      </c>
      <c r="B36" s="628">
        <v>0</v>
      </c>
      <c r="C36" s="628">
        <v>69214.079809999996</v>
      </c>
      <c r="D36" s="628">
        <v>24640.399699999998</v>
      </c>
      <c r="E36" s="628">
        <v>0</v>
      </c>
      <c r="F36" s="628">
        <v>0</v>
      </c>
      <c r="G36" s="628">
        <v>2800</v>
      </c>
      <c r="H36" s="628">
        <v>813919.09132000001</v>
      </c>
      <c r="I36" s="628">
        <v>5003.9026800000001</v>
      </c>
      <c r="J36" s="628">
        <v>6018.4</v>
      </c>
      <c r="K36" s="628">
        <v>921595.87351000006</v>
      </c>
      <c r="L36" s="624">
        <v>8.8296387308471596E-3</v>
      </c>
      <c r="M36" s="350"/>
    </row>
    <row r="37" spans="1:14" ht="27" customHeight="1">
      <c r="A37" s="513" t="s">
        <v>40</v>
      </c>
      <c r="B37" s="627">
        <v>3978576.1258500009</v>
      </c>
      <c r="C37" s="627">
        <v>30315014.252889998</v>
      </c>
      <c r="D37" s="627">
        <v>18424257.393630002</v>
      </c>
      <c r="E37" s="627">
        <v>2233860.4287</v>
      </c>
      <c r="F37" s="627">
        <v>2688131.5410800003</v>
      </c>
      <c r="G37" s="627">
        <v>3971110.0977500007</v>
      </c>
      <c r="H37" s="627">
        <v>39255958.184220001</v>
      </c>
      <c r="I37" s="627">
        <v>2393035.5419999999</v>
      </c>
      <c r="J37" s="627">
        <v>1115320.4285800001</v>
      </c>
      <c r="K37" s="627">
        <v>104375263.99469998</v>
      </c>
      <c r="L37" s="629">
        <v>1</v>
      </c>
      <c r="M37" s="350"/>
      <c r="N37" s="514"/>
    </row>
    <row r="38" spans="1:14" ht="25.5" customHeight="1">
      <c r="A38" s="14" t="s">
        <v>41</v>
      </c>
      <c r="B38" s="625">
        <v>3.8117998207429941E-2</v>
      </c>
      <c r="C38" s="625">
        <v>0.29044251571358276</v>
      </c>
      <c r="D38" s="625">
        <v>0.17651938484740559</v>
      </c>
      <c r="E38" s="625">
        <v>2.1402201471925685E-2</v>
      </c>
      <c r="F38" s="625">
        <v>2.5754488546409805E-2</v>
      </c>
      <c r="G38" s="625">
        <v>3.8046467580207965E-2</v>
      </c>
      <c r="H38" s="625">
        <v>0.37610403731494618</v>
      </c>
      <c r="I38" s="625">
        <v>2.292722864031764E-2</v>
      </c>
      <c r="J38" s="625">
        <v>1.0685677677774634E-2</v>
      </c>
      <c r="K38" s="625">
        <v>1</v>
      </c>
      <c r="L38" s="626"/>
      <c r="M38" s="356"/>
    </row>
    <row r="39" spans="1:14" ht="4.5" customHeight="1" thickBot="1">
      <c r="A39" s="15"/>
      <c r="B39" s="16"/>
      <c r="C39" s="17"/>
      <c r="D39" s="16"/>
      <c r="E39" s="16"/>
      <c r="F39" s="16"/>
      <c r="G39" s="17"/>
      <c r="H39" s="16"/>
      <c r="I39" s="17"/>
      <c r="J39" s="17"/>
      <c r="K39" s="17"/>
      <c r="L39" s="18"/>
    </row>
    <row r="40" spans="1:14" ht="15.75" thickTop="1">
      <c r="A40" s="687"/>
      <c r="B40" s="687"/>
      <c r="C40" s="687"/>
      <c r="D40" s="687"/>
      <c r="E40" s="687"/>
      <c r="F40" s="687"/>
      <c r="G40" s="687"/>
      <c r="H40" s="687"/>
      <c r="I40" s="687"/>
      <c r="J40" s="687"/>
      <c r="K40" s="687"/>
      <c r="L40" s="687"/>
    </row>
    <row r="41" spans="1:14">
      <c r="A41" s="19"/>
      <c r="B41" s="20"/>
      <c r="C41" s="21"/>
      <c r="D41" s="21"/>
      <c r="E41" s="21"/>
      <c r="F41" s="21"/>
      <c r="G41" s="21"/>
      <c r="H41" s="20"/>
      <c r="I41" s="20"/>
      <c r="J41" s="20"/>
      <c r="K41" s="515"/>
      <c r="L41" s="20"/>
    </row>
    <row r="42" spans="1:14">
      <c r="A42" s="19"/>
      <c r="B42" s="20"/>
      <c r="C42" s="21"/>
      <c r="D42" s="21"/>
      <c r="E42" s="21"/>
      <c r="F42" s="21"/>
      <c r="G42" s="21"/>
      <c r="H42" s="20"/>
      <c r="I42" s="20"/>
      <c r="J42" s="20"/>
      <c r="K42" s="20"/>
      <c r="L42" s="20"/>
    </row>
    <row r="43" spans="1:14">
      <c r="A43"/>
    </row>
    <row r="44" spans="1:14">
      <c r="A44"/>
    </row>
    <row r="45" spans="1:14" ht="15.75">
      <c r="A45" s="22"/>
    </row>
    <row r="46" spans="1:14" ht="15.75">
      <c r="A46" s="22"/>
    </row>
    <row r="47" spans="1:14" ht="15.75">
      <c r="A47" s="22"/>
    </row>
    <row r="48" spans="1:14" ht="15.75">
      <c r="A48" s="22"/>
    </row>
    <row r="49" spans="1:1" ht="15.75">
      <c r="A49" s="22"/>
    </row>
    <row r="50" spans="1:1" ht="15.75">
      <c r="A50" s="22"/>
    </row>
    <row r="51" spans="1:1" ht="15.75">
      <c r="A51" s="22"/>
    </row>
    <row r="52" spans="1:1" ht="15.75">
      <c r="A52" s="22"/>
    </row>
    <row r="53" spans="1:1" ht="15.75">
      <c r="A53" s="22"/>
    </row>
    <row r="54" spans="1:1" ht="15.75">
      <c r="A54" s="22"/>
    </row>
    <row r="55" spans="1:1" ht="15.75">
      <c r="A55" s="22"/>
    </row>
    <row r="56" spans="1:1" ht="15.75">
      <c r="A56" s="22"/>
    </row>
    <row r="57" spans="1:1" ht="15.75">
      <c r="A57" s="22"/>
    </row>
    <row r="58" spans="1:1" ht="15.75">
      <c r="A58" s="22"/>
    </row>
    <row r="59" spans="1:1" ht="15.75">
      <c r="A59" s="22"/>
    </row>
    <row r="60" spans="1:1" ht="15.75">
      <c r="A60" s="22"/>
    </row>
    <row r="61" spans="1:1" ht="15.75">
      <c r="A61" s="22"/>
    </row>
    <row r="62" spans="1:1" ht="15.75">
      <c r="A62" s="22"/>
    </row>
    <row r="63" spans="1:1" ht="15.75">
      <c r="A63" s="22"/>
    </row>
    <row r="64" spans="1:1" ht="15.75">
      <c r="A64" s="22"/>
    </row>
    <row r="65" spans="1:1" ht="15.75">
      <c r="A65" s="22"/>
    </row>
    <row r="66" spans="1:1" ht="15.75">
      <c r="A66" s="22"/>
    </row>
    <row r="67" spans="1:1" ht="15.75">
      <c r="A67" s="22"/>
    </row>
    <row r="68" spans="1:1" ht="15.75">
      <c r="A68" s="22"/>
    </row>
    <row r="69" spans="1:1" ht="15.75">
      <c r="A69" s="22"/>
    </row>
    <row r="70" spans="1:1" ht="15.75">
      <c r="A70" s="22"/>
    </row>
    <row r="71" spans="1:1" ht="15.75">
      <c r="A71" s="22"/>
    </row>
    <row r="72" spans="1:1" ht="15.75">
      <c r="A72" s="22"/>
    </row>
    <row r="73" spans="1:1" ht="15.75">
      <c r="A73" s="22"/>
    </row>
    <row r="74" spans="1:1" ht="15.75">
      <c r="A74" s="22"/>
    </row>
    <row r="75" spans="1:1" ht="15.75">
      <c r="A75" s="22"/>
    </row>
    <row r="76" spans="1:1" ht="15.75">
      <c r="A76" s="22"/>
    </row>
    <row r="77" spans="1:1" ht="15.75">
      <c r="A77" s="22"/>
    </row>
    <row r="78" spans="1:1" ht="15.75">
      <c r="A78" s="22"/>
    </row>
    <row r="79" spans="1:1" ht="15.75">
      <c r="A79" s="22"/>
    </row>
    <row r="80" spans="1:1" ht="15.75">
      <c r="A80" s="22"/>
    </row>
    <row r="81" spans="1:1" ht="15.75">
      <c r="A81" s="22"/>
    </row>
    <row r="82" spans="1:1" ht="15.75">
      <c r="A82" s="22"/>
    </row>
    <row r="83" spans="1:1" ht="15.75">
      <c r="A83" s="22"/>
    </row>
    <row r="84" spans="1:1" ht="15.75">
      <c r="A84" s="22"/>
    </row>
    <row r="85" spans="1:1" ht="15.75">
      <c r="A85" s="22"/>
    </row>
    <row r="86" spans="1:1" ht="15.75">
      <c r="A86" s="22"/>
    </row>
    <row r="87" spans="1:1" ht="15.75">
      <c r="A87" s="22"/>
    </row>
    <row r="88" spans="1:1" ht="15.75">
      <c r="A88" s="22"/>
    </row>
    <row r="89" spans="1:1" ht="15.75">
      <c r="A89" s="22"/>
    </row>
    <row r="90" spans="1:1" ht="15.75">
      <c r="A90" s="22"/>
    </row>
    <row r="91" spans="1:1" ht="15.75">
      <c r="A91" s="22"/>
    </row>
    <row r="92" spans="1:1" ht="15.75">
      <c r="A92" s="22"/>
    </row>
    <row r="93" spans="1:1" ht="15.75">
      <c r="A93" s="22"/>
    </row>
    <row r="94" spans="1:1" ht="15.75">
      <c r="A94" s="22"/>
    </row>
    <row r="95" spans="1:1" ht="15.75">
      <c r="A95" s="22"/>
    </row>
    <row r="96" spans="1:1" ht="15.75">
      <c r="A96" s="22"/>
    </row>
    <row r="97" spans="1:1" ht="15.75">
      <c r="A97" s="22"/>
    </row>
    <row r="98" spans="1:1" ht="15.75">
      <c r="A98" s="22"/>
    </row>
    <row r="99" spans="1:1" ht="15.75">
      <c r="A99" s="22"/>
    </row>
    <row r="100" spans="1:1" ht="15.75">
      <c r="A100" s="22"/>
    </row>
    <row r="101" spans="1:1" ht="15.75">
      <c r="A101" s="22"/>
    </row>
    <row r="102" spans="1:1" ht="15.75">
      <c r="A102" s="22"/>
    </row>
    <row r="103" spans="1:1" ht="15.75">
      <c r="A103" s="22"/>
    </row>
    <row r="104" spans="1:1" ht="15.75">
      <c r="A104" s="22"/>
    </row>
    <row r="105" spans="1:1" ht="15.75">
      <c r="A105" s="22"/>
    </row>
    <row r="106" spans="1:1" ht="15.75">
      <c r="A106" s="22"/>
    </row>
    <row r="107" spans="1:1" ht="15.75">
      <c r="A107" s="22"/>
    </row>
    <row r="108" spans="1:1" ht="15.75">
      <c r="A108" s="22"/>
    </row>
    <row r="109" spans="1:1" ht="15.75">
      <c r="A109" s="22"/>
    </row>
    <row r="110" spans="1:1" ht="15.75">
      <c r="A110" s="22"/>
    </row>
    <row r="111" spans="1:1" ht="15.75">
      <c r="A111" s="22"/>
    </row>
    <row r="112" spans="1:1" ht="15.75">
      <c r="A112" s="22"/>
    </row>
    <row r="113" spans="1:1" ht="15.75">
      <c r="A113" s="22"/>
    </row>
    <row r="114" spans="1:1" ht="15.75">
      <c r="A114" s="22"/>
    </row>
    <row r="115" spans="1:1" ht="15.75">
      <c r="A115" s="22"/>
    </row>
    <row r="116" spans="1:1" ht="15.75">
      <c r="A116" s="22"/>
    </row>
    <row r="117" spans="1:1" ht="15.75">
      <c r="A117" s="22"/>
    </row>
    <row r="118" spans="1:1" ht="15.75">
      <c r="A118" s="22"/>
    </row>
    <row r="119" spans="1:1" ht="15.75">
      <c r="A119" s="22"/>
    </row>
    <row r="120" spans="1:1" ht="15.75">
      <c r="A120" s="22"/>
    </row>
    <row r="121" spans="1:1" ht="15.75">
      <c r="A121" s="22"/>
    </row>
    <row r="122" spans="1:1" ht="15.75">
      <c r="A122" s="22"/>
    </row>
    <row r="123" spans="1:1" ht="15.75">
      <c r="A123" s="22"/>
    </row>
    <row r="124" spans="1:1" ht="15.75">
      <c r="A124" s="22"/>
    </row>
    <row r="125" spans="1:1" ht="15.75">
      <c r="A125" s="22"/>
    </row>
    <row r="126" spans="1:1" ht="15.75">
      <c r="A126" s="22"/>
    </row>
    <row r="127" spans="1:1" ht="15.75">
      <c r="A127" s="22"/>
    </row>
    <row r="128" spans="1:1" ht="15.75">
      <c r="A128" s="22"/>
    </row>
    <row r="129" spans="1:1" ht="15.75">
      <c r="A129" s="22"/>
    </row>
    <row r="130" spans="1:1" ht="15.75">
      <c r="A130" s="22"/>
    </row>
    <row r="131" spans="1:1" ht="15.75">
      <c r="A131" s="22"/>
    </row>
    <row r="132" spans="1:1" ht="15.75">
      <c r="A132" s="22"/>
    </row>
    <row r="133" spans="1:1" ht="15.75">
      <c r="A133" s="22"/>
    </row>
    <row r="134" spans="1:1" ht="15.75">
      <c r="A134" s="22"/>
    </row>
    <row r="135" spans="1:1" ht="15.75">
      <c r="A135" s="22"/>
    </row>
    <row r="136" spans="1:1" ht="15.75">
      <c r="A136" s="22"/>
    </row>
    <row r="137" spans="1:1" ht="15.75">
      <c r="A137" s="22"/>
    </row>
    <row r="138" spans="1:1" ht="15.75">
      <c r="A138" s="22"/>
    </row>
    <row r="139" spans="1:1" ht="15.75">
      <c r="A139" s="22"/>
    </row>
    <row r="140" spans="1:1" ht="15.75">
      <c r="A140" s="22"/>
    </row>
    <row r="141" spans="1:1" ht="15.75">
      <c r="A141" s="22"/>
    </row>
    <row r="142" spans="1:1" ht="15.75">
      <c r="A142" s="22"/>
    </row>
    <row r="143" spans="1:1" ht="15.75">
      <c r="A143" s="22"/>
    </row>
    <row r="144" spans="1:1" ht="15.75">
      <c r="A144" s="22"/>
    </row>
    <row r="145" spans="1:1" ht="15.75">
      <c r="A145" s="22"/>
    </row>
    <row r="146" spans="1:1" ht="15.75">
      <c r="A146" s="22"/>
    </row>
    <row r="147" spans="1:1" ht="15.75">
      <c r="A147" s="22"/>
    </row>
    <row r="148" spans="1:1" ht="15.75">
      <c r="A148" s="22"/>
    </row>
    <row r="149" spans="1:1" ht="15.75">
      <c r="A149" s="22"/>
    </row>
    <row r="150" spans="1:1" ht="15.75">
      <c r="A150" s="22"/>
    </row>
    <row r="151" spans="1:1" ht="15.75">
      <c r="A151" s="22"/>
    </row>
    <row r="152" spans="1:1" ht="15.75">
      <c r="A152" s="22"/>
    </row>
    <row r="153" spans="1:1" ht="15.75">
      <c r="A153" s="22"/>
    </row>
    <row r="154" spans="1:1" ht="15.75">
      <c r="A154" s="22"/>
    </row>
    <row r="155" spans="1:1" ht="15.75">
      <c r="A155" s="22"/>
    </row>
    <row r="156" spans="1:1" ht="15.75">
      <c r="A156" s="22"/>
    </row>
    <row r="157" spans="1:1" ht="15.75">
      <c r="A157" s="22"/>
    </row>
    <row r="158" spans="1:1" ht="15.75">
      <c r="A158" s="22"/>
    </row>
    <row r="159" spans="1:1" ht="15.75">
      <c r="A159" s="22"/>
    </row>
    <row r="160" spans="1:1" ht="15.75">
      <c r="A160" s="22"/>
    </row>
    <row r="161" spans="1:1" ht="15.75">
      <c r="A161" s="22"/>
    </row>
    <row r="162" spans="1:1" ht="15.75">
      <c r="A162" s="22"/>
    </row>
    <row r="163" spans="1:1" ht="15.75">
      <c r="A163" s="22"/>
    </row>
    <row r="164" spans="1:1" ht="15.75">
      <c r="A164" s="22"/>
    </row>
    <row r="165" spans="1:1" ht="15.75">
      <c r="A165" s="22"/>
    </row>
    <row r="166" spans="1:1" ht="15.75">
      <c r="A166" s="22"/>
    </row>
    <row r="167" spans="1:1" ht="15.75">
      <c r="A167" s="22"/>
    </row>
    <row r="168" spans="1:1" ht="15.75">
      <c r="A168" s="22"/>
    </row>
    <row r="169" spans="1:1" ht="15.75">
      <c r="A169" s="22"/>
    </row>
    <row r="170" spans="1:1" ht="15.75">
      <c r="A170" s="22"/>
    </row>
    <row r="171" spans="1:1" ht="15.75">
      <c r="A171" s="22"/>
    </row>
    <row r="172" spans="1:1" ht="15.75">
      <c r="A172" s="22"/>
    </row>
    <row r="173" spans="1:1" ht="15.75">
      <c r="A173" s="22"/>
    </row>
    <row r="174" spans="1:1" ht="15.75">
      <c r="A174" s="22"/>
    </row>
    <row r="175" spans="1:1" ht="15.75">
      <c r="A175" s="22"/>
    </row>
    <row r="176" spans="1:1" ht="15.75">
      <c r="A176" s="22"/>
    </row>
    <row r="177" spans="1:1" ht="15.75">
      <c r="A177" s="22"/>
    </row>
    <row r="178" spans="1:1" ht="15.75">
      <c r="A178" s="22"/>
    </row>
    <row r="179" spans="1:1" ht="15.75">
      <c r="A179" s="22"/>
    </row>
    <row r="180" spans="1:1" ht="15.75">
      <c r="A180" s="22"/>
    </row>
    <row r="181" spans="1:1" ht="15.75">
      <c r="A181" s="22"/>
    </row>
    <row r="182" spans="1:1" ht="15.75">
      <c r="A182" s="22"/>
    </row>
    <row r="183" spans="1:1" ht="15.75">
      <c r="A183" s="22"/>
    </row>
    <row r="184" spans="1:1" ht="15.75">
      <c r="A184" s="22"/>
    </row>
    <row r="185" spans="1:1" ht="15.75">
      <c r="A185" s="22"/>
    </row>
    <row r="186" spans="1:1" ht="15.75">
      <c r="A186" s="22"/>
    </row>
    <row r="187" spans="1:1" ht="15.75">
      <c r="A187" s="22"/>
    </row>
    <row r="188" spans="1:1" ht="15.75">
      <c r="A188" s="22"/>
    </row>
    <row r="189" spans="1:1" ht="15.75">
      <c r="A189" s="22"/>
    </row>
    <row r="190" spans="1:1" ht="15.75">
      <c r="A190" s="22"/>
    </row>
    <row r="191" spans="1:1" ht="15.75">
      <c r="A191" s="22"/>
    </row>
    <row r="192" spans="1:1" ht="15.75">
      <c r="A192" s="22"/>
    </row>
    <row r="193" spans="1:1" ht="15.75">
      <c r="A193" s="22"/>
    </row>
    <row r="194" spans="1:1" ht="15.75">
      <c r="A194" s="22"/>
    </row>
    <row r="195" spans="1:1" ht="15.75">
      <c r="A195" s="22"/>
    </row>
    <row r="196" spans="1:1" ht="15.75">
      <c r="A196" s="22"/>
    </row>
    <row r="197" spans="1:1" ht="15.75">
      <c r="A197" s="22"/>
    </row>
    <row r="198" spans="1:1" ht="15.75">
      <c r="A198" s="22"/>
    </row>
    <row r="199" spans="1:1" ht="15.75">
      <c r="A199" s="22"/>
    </row>
    <row r="200" spans="1:1" ht="15.75">
      <c r="A200" s="22"/>
    </row>
    <row r="201" spans="1:1" ht="15.75">
      <c r="A201" s="22"/>
    </row>
    <row r="202" spans="1:1" ht="15.75">
      <c r="A202" s="22"/>
    </row>
    <row r="203" spans="1:1" ht="15.75">
      <c r="A203" s="22"/>
    </row>
    <row r="204" spans="1:1" ht="15.75">
      <c r="A204" s="22"/>
    </row>
    <row r="205" spans="1:1" ht="15.75">
      <c r="A205" s="22"/>
    </row>
    <row r="206" spans="1:1" ht="15.75">
      <c r="A206" s="22"/>
    </row>
    <row r="207" spans="1:1" ht="15.75">
      <c r="A207" s="22"/>
    </row>
    <row r="208" spans="1:1" ht="15.75">
      <c r="A208" s="22"/>
    </row>
    <row r="209" spans="1:1" ht="15.75">
      <c r="A209" s="22"/>
    </row>
    <row r="210" spans="1:1" ht="15.75">
      <c r="A210" s="22"/>
    </row>
    <row r="211" spans="1:1" ht="15.75">
      <c r="A211" s="22"/>
    </row>
    <row r="212" spans="1:1" ht="15.75">
      <c r="A212" s="22"/>
    </row>
    <row r="213" spans="1:1" ht="15.75">
      <c r="A213" s="22"/>
    </row>
    <row r="214" spans="1:1" ht="15.75">
      <c r="A214" s="22"/>
    </row>
    <row r="215" spans="1:1" ht="15.75">
      <c r="A215" s="22"/>
    </row>
    <row r="216" spans="1:1" ht="15.75">
      <c r="A216" s="22"/>
    </row>
    <row r="217" spans="1:1" ht="15.75">
      <c r="A217" s="22"/>
    </row>
    <row r="218" spans="1:1" ht="15.75">
      <c r="A218" s="22"/>
    </row>
    <row r="219" spans="1:1" ht="15.75">
      <c r="A219" s="22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56" priority="6" stopIfTrue="1">
      <formula>OR(A40="BANCOS",A40="MUTUALES", A40="FONDOS", A40="COOPERATIVAS", A40="TOTAL")</formula>
    </cfRule>
  </conditionalFormatting>
  <conditionalFormatting sqref="L40">
    <cfRule type="expression" dxfId="55" priority="5" stopIfTrue="1">
      <formula>OR(A40="BANCOS",A40="MUTUALES", A40="FONDOS", A40="COOPERATIVAS", A40="TOTAL")</formula>
    </cfRule>
  </conditionalFormatting>
  <conditionalFormatting sqref="K40">
    <cfRule type="expression" dxfId="54" priority="7" stopIfTrue="1">
      <formula>OR(#REF!="BANCOS",#REF!="MUTUALES",#REF!= "FFP",#REF!= "COOPERATIVAS",#REF!= "TOTAL")</formula>
    </cfRule>
  </conditionalFormatting>
  <conditionalFormatting sqref="K40:L40">
    <cfRule type="expression" dxfId="53" priority="8" stopIfTrue="1">
      <formula>OR(#REF!="BANCOS",#REF!="MUTUALES",#REF!= "FONDOS",#REF!= "COOPERATIVAS",#REF!= "TOTAL")</formula>
    </cfRule>
  </conditionalFormatting>
  <conditionalFormatting sqref="K40">
    <cfRule type="expression" dxfId="52" priority="4" stopIfTrue="1">
      <formula>OR(A40="BANCOS",A40="MUTUALES", A40="FONDOS", A40="COOPERATIVAS", A40="TOTAL")</formula>
    </cfRule>
  </conditionalFormatting>
  <conditionalFormatting sqref="K40">
    <cfRule type="expression" dxfId="51" priority="3" stopIfTrue="1">
      <formula>OR(#REF!="BANCOS",#REF!="MUTUALES",#REF!= "FFP",#REF!= "COOPERATIVAS",#REF!= "TOTAL")</formula>
    </cfRule>
  </conditionalFormatting>
  <conditionalFormatting sqref="L40">
    <cfRule type="expression" dxfId="50" priority="2" stopIfTrue="1">
      <formula>OR(A40="BANCOS",A40="MUTUALES", A40="FONDOS", A40="COOPERATIVAS", A40="TOTAL")</formula>
    </cfRule>
  </conditionalFormatting>
  <conditionalFormatting sqref="K40:L40">
    <cfRule type="expression" dxfId="49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L186"/>
  <sheetViews>
    <sheetView showGridLines="0" zoomScale="70" zoomScaleNormal="70" workbookViewId="0">
      <selection activeCell="G82" sqref="G82"/>
    </sheetView>
  </sheetViews>
  <sheetFormatPr defaultRowHeight="12.75"/>
  <cols>
    <col min="1" max="1" width="42.7109375" style="31" customWidth="1"/>
    <col min="2" max="10" width="24.7109375" style="29" customWidth="1"/>
    <col min="11" max="11" width="24.7109375" style="30" customWidth="1"/>
    <col min="12" max="12" width="2.85546875" style="24" customWidth="1"/>
    <col min="13" max="244" width="9.140625" style="25"/>
    <col min="245" max="245" width="42.7109375" style="25" customWidth="1"/>
    <col min="246" max="256" width="24.7109375" style="25" customWidth="1"/>
    <col min="257" max="257" width="2.85546875" style="25" customWidth="1"/>
    <col min="258" max="266" width="9.140625" style="25"/>
    <col min="267" max="268" width="10.85546875" style="25" bestFit="1" customWidth="1"/>
    <col min="269" max="500" width="9.140625" style="25"/>
    <col min="501" max="501" width="42.7109375" style="25" customWidth="1"/>
    <col min="502" max="512" width="24.7109375" style="25" customWidth="1"/>
    <col min="513" max="513" width="2.85546875" style="25" customWidth="1"/>
    <col min="514" max="522" width="9.140625" style="25"/>
    <col min="523" max="524" width="10.85546875" style="25" bestFit="1" customWidth="1"/>
    <col min="525" max="756" width="9.140625" style="25"/>
    <col min="757" max="757" width="42.7109375" style="25" customWidth="1"/>
    <col min="758" max="768" width="24.7109375" style="25" customWidth="1"/>
    <col min="769" max="769" width="2.85546875" style="25" customWidth="1"/>
    <col min="770" max="778" width="9.140625" style="25"/>
    <col min="779" max="780" width="10.85546875" style="25" bestFit="1" customWidth="1"/>
    <col min="781" max="1012" width="9.140625" style="25"/>
    <col min="1013" max="1013" width="42.7109375" style="25" customWidth="1"/>
    <col min="1014" max="1024" width="24.7109375" style="25" customWidth="1"/>
    <col min="1025" max="1025" width="2.85546875" style="25" customWidth="1"/>
    <col min="1026" max="1034" width="9.140625" style="25"/>
    <col min="1035" max="1036" width="10.85546875" style="25" bestFit="1" customWidth="1"/>
    <col min="1037" max="1268" width="9.140625" style="25"/>
    <col min="1269" max="1269" width="42.7109375" style="25" customWidth="1"/>
    <col min="1270" max="1280" width="24.7109375" style="25" customWidth="1"/>
    <col min="1281" max="1281" width="2.85546875" style="25" customWidth="1"/>
    <col min="1282" max="1290" width="9.140625" style="25"/>
    <col min="1291" max="1292" width="10.85546875" style="25" bestFit="1" customWidth="1"/>
    <col min="1293" max="1524" width="9.140625" style="25"/>
    <col min="1525" max="1525" width="42.7109375" style="25" customWidth="1"/>
    <col min="1526" max="1536" width="24.7109375" style="25" customWidth="1"/>
    <col min="1537" max="1537" width="2.85546875" style="25" customWidth="1"/>
    <col min="1538" max="1546" width="9.140625" style="25"/>
    <col min="1547" max="1548" width="10.85546875" style="25" bestFit="1" customWidth="1"/>
    <col min="1549" max="1780" width="9.140625" style="25"/>
    <col min="1781" max="1781" width="42.7109375" style="25" customWidth="1"/>
    <col min="1782" max="1792" width="24.7109375" style="25" customWidth="1"/>
    <col min="1793" max="1793" width="2.85546875" style="25" customWidth="1"/>
    <col min="1794" max="1802" width="9.140625" style="25"/>
    <col min="1803" max="1804" width="10.85546875" style="25" bestFit="1" customWidth="1"/>
    <col min="1805" max="2036" width="9.140625" style="25"/>
    <col min="2037" max="2037" width="42.7109375" style="25" customWidth="1"/>
    <col min="2038" max="2048" width="24.7109375" style="25" customWidth="1"/>
    <col min="2049" max="2049" width="2.85546875" style="25" customWidth="1"/>
    <col min="2050" max="2058" width="9.140625" style="25"/>
    <col min="2059" max="2060" width="10.85546875" style="25" bestFit="1" customWidth="1"/>
    <col min="2061" max="2292" width="9.140625" style="25"/>
    <col min="2293" max="2293" width="42.7109375" style="25" customWidth="1"/>
    <col min="2294" max="2304" width="24.7109375" style="25" customWidth="1"/>
    <col min="2305" max="2305" width="2.85546875" style="25" customWidth="1"/>
    <col min="2306" max="2314" width="9.140625" style="25"/>
    <col min="2315" max="2316" width="10.85546875" style="25" bestFit="1" customWidth="1"/>
    <col min="2317" max="2548" width="9.140625" style="25"/>
    <col min="2549" max="2549" width="42.7109375" style="25" customWidth="1"/>
    <col min="2550" max="2560" width="24.7109375" style="25" customWidth="1"/>
    <col min="2561" max="2561" width="2.85546875" style="25" customWidth="1"/>
    <col min="2562" max="2570" width="9.140625" style="25"/>
    <col min="2571" max="2572" width="10.85546875" style="25" bestFit="1" customWidth="1"/>
    <col min="2573" max="2804" width="9.140625" style="25"/>
    <col min="2805" max="2805" width="42.7109375" style="25" customWidth="1"/>
    <col min="2806" max="2816" width="24.7109375" style="25" customWidth="1"/>
    <col min="2817" max="2817" width="2.85546875" style="25" customWidth="1"/>
    <col min="2818" max="2826" width="9.140625" style="25"/>
    <col min="2827" max="2828" width="10.85546875" style="25" bestFit="1" customWidth="1"/>
    <col min="2829" max="3060" width="9.140625" style="25"/>
    <col min="3061" max="3061" width="42.7109375" style="25" customWidth="1"/>
    <col min="3062" max="3072" width="24.7109375" style="25" customWidth="1"/>
    <col min="3073" max="3073" width="2.85546875" style="25" customWidth="1"/>
    <col min="3074" max="3082" width="9.140625" style="25"/>
    <col min="3083" max="3084" width="10.85546875" style="25" bestFit="1" customWidth="1"/>
    <col min="3085" max="3316" width="9.140625" style="25"/>
    <col min="3317" max="3317" width="42.7109375" style="25" customWidth="1"/>
    <col min="3318" max="3328" width="24.7109375" style="25" customWidth="1"/>
    <col min="3329" max="3329" width="2.85546875" style="25" customWidth="1"/>
    <col min="3330" max="3338" width="9.140625" style="25"/>
    <col min="3339" max="3340" width="10.85546875" style="25" bestFit="1" customWidth="1"/>
    <col min="3341" max="3572" width="9.140625" style="25"/>
    <col min="3573" max="3573" width="42.7109375" style="25" customWidth="1"/>
    <col min="3574" max="3584" width="24.7109375" style="25" customWidth="1"/>
    <col min="3585" max="3585" width="2.85546875" style="25" customWidth="1"/>
    <col min="3586" max="3594" width="9.140625" style="25"/>
    <col min="3595" max="3596" width="10.85546875" style="25" bestFit="1" customWidth="1"/>
    <col min="3597" max="3828" width="9.140625" style="25"/>
    <col min="3829" max="3829" width="42.7109375" style="25" customWidth="1"/>
    <col min="3830" max="3840" width="24.7109375" style="25" customWidth="1"/>
    <col min="3841" max="3841" width="2.85546875" style="25" customWidth="1"/>
    <col min="3842" max="3850" width="9.140625" style="25"/>
    <col min="3851" max="3852" width="10.85546875" style="25" bestFit="1" customWidth="1"/>
    <col min="3853" max="4084" width="9.140625" style="25"/>
    <col min="4085" max="4085" width="42.7109375" style="25" customWidth="1"/>
    <col min="4086" max="4096" width="24.7109375" style="25" customWidth="1"/>
    <col min="4097" max="4097" width="2.85546875" style="25" customWidth="1"/>
    <col min="4098" max="4106" width="9.140625" style="25"/>
    <col min="4107" max="4108" width="10.85546875" style="25" bestFit="1" customWidth="1"/>
    <col min="4109" max="4340" width="9.140625" style="25"/>
    <col min="4341" max="4341" width="42.7109375" style="25" customWidth="1"/>
    <col min="4342" max="4352" width="24.7109375" style="25" customWidth="1"/>
    <col min="4353" max="4353" width="2.85546875" style="25" customWidth="1"/>
    <col min="4354" max="4362" width="9.140625" style="25"/>
    <col min="4363" max="4364" width="10.85546875" style="25" bestFit="1" customWidth="1"/>
    <col min="4365" max="4596" width="9.140625" style="25"/>
    <col min="4597" max="4597" width="42.7109375" style="25" customWidth="1"/>
    <col min="4598" max="4608" width="24.7109375" style="25" customWidth="1"/>
    <col min="4609" max="4609" width="2.85546875" style="25" customWidth="1"/>
    <col min="4610" max="4618" width="9.140625" style="25"/>
    <col min="4619" max="4620" width="10.85546875" style="25" bestFit="1" customWidth="1"/>
    <col min="4621" max="4852" width="9.140625" style="25"/>
    <col min="4853" max="4853" width="42.7109375" style="25" customWidth="1"/>
    <col min="4854" max="4864" width="24.7109375" style="25" customWidth="1"/>
    <col min="4865" max="4865" width="2.85546875" style="25" customWidth="1"/>
    <col min="4866" max="4874" width="9.140625" style="25"/>
    <col min="4875" max="4876" width="10.85546875" style="25" bestFit="1" customWidth="1"/>
    <col min="4877" max="5108" width="9.140625" style="25"/>
    <col min="5109" max="5109" width="42.7109375" style="25" customWidth="1"/>
    <col min="5110" max="5120" width="24.7109375" style="25" customWidth="1"/>
    <col min="5121" max="5121" width="2.85546875" style="25" customWidth="1"/>
    <col min="5122" max="5130" width="9.140625" style="25"/>
    <col min="5131" max="5132" width="10.85546875" style="25" bestFit="1" customWidth="1"/>
    <col min="5133" max="5364" width="9.140625" style="25"/>
    <col min="5365" max="5365" width="42.7109375" style="25" customWidth="1"/>
    <col min="5366" max="5376" width="24.7109375" style="25" customWidth="1"/>
    <col min="5377" max="5377" width="2.85546875" style="25" customWidth="1"/>
    <col min="5378" max="5386" width="9.140625" style="25"/>
    <col min="5387" max="5388" width="10.85546875" style="25" bestFit="1" customWidth="1"/>
    <col min="5389" max="5620" width="9.140625" style="25"/>
    <col min="5621" max="5621" width="42.7109375" style="25" customWidth="1"/>
    <col min="5622" max="5632" width="24.7109375" style="25" customWidth="1"/>
    <col min="5633" max="5633" width="2.85546875" style="25" customWidth="1"/>
    <col min="5634" max="5642" width="9.140625" style="25"/>
    <col min="5643" max="5644" width="10.85546875" style="25" bestFit="1" customWidth="1"/>
    <col min="5645" max="5876" width="9.140625" style="25"/>
    <col min="5877" max="5877" width="42.7109375" style="25" customWidth="1"/>
    <col min="5878" max="5888" width="24.7109375" style="25" customWidth="1"/>
    <col min="5889" max="5889" width="2.85546875" style="25" customWidth="1"/>
    <col min="5890" max="5898" width="9.140625" style="25"/>
    <col min="5899" max="5900" width="10.85546875" style="25" bestFit="1" customWidth="1"/>
    <col min="5901" max="6132" width="9.140625" style="25"/>
    <col min="6133" max="6133" width="42.7109375" style="25" customWidth="1"/>
    <col min="6134" max="6144" width="24.7109375" style="25" customWidth="1"/>
    <col min="6145" max="6145" width="2.85546875" style="25" customWidth="1"/>
    <col min="6146" max="6154" width="9.140625" style="25"/>
    <col min="6155" max="6156" width="10.85546875" style="25" bestFit="1" customWidth="1"/>
    <col min="6157" max="6388" width="9.140625" style="25"/>
    <col min="6389" max="6389" width="42.7109375" style="25" customWidth="1"/>
    <col min="6390" max="6400" width="24.7109375" style="25" customWidth="1"/>
    <col min="6401" max="6401" width="2.85546875" style="25" customWidth="1"/>
    <col min="6402" max="6410" width="9.140625" style="25"/>
    <col min="6411" max="6412" width="10.85546875" style="25" bestFit="1" customWidth="1"/>
    <col min="6413" max="6644" width="9.140625" style="25"/>
    <col min="6645" max="6645" width="42.7109375" style="25" customWidth="1"/>
    <col min="6646" max="6656" width="24.7109375" style="25" customWidth="1"/>
    <col min="6657" max="6657" width="2.85546875" style="25" customWidth="1"/>
    <col min="6658" max="6666" width="9.140625" style="25"/>
    <col min="6667" max="6668" width="10.85546875" style="25" bestFit="1" customWidth="1"/>
    <col min="6669" max="6900" width="9.140625" style="25"/>
    <col min="6901" max="6901" width="42.7109375" style="25" customWidth="1"/>
    <col min="6902" max="6912" width="24.7109375" style="25" customWidth="1"/>
    <col min="6913" max="6913" width="2.85546875" style="25" customWidth="1"/>
    <col min="6914" max="6922" width="9.140625" style="25"/>
    <col min="6923" max="6924" width="10.85546875" style="25" bestFit="1" customWidth="1"/>
    <col min="6925" max="7156" width="9.140625" style="25"/>
    <col min="7157" max="7157" width="42.7109375" style="25" customWidth="1"/>
    <col min="7158" max="7168" width="24.7109375" style="25" customWidth="1"/>
    <col min="7169" max="7169" width="2.85546875" style="25" customWidth="1"/>
    <col min="7170" max="7178" width="9.140625" style="25"/>
    <col min="7179" max="7180" width="10.85546875" style="25" bestFit="1" customWidth="1"/>
    <col min="7181" max="7412" width="9.140625" style="25"/>
    <col min="7413" max="7413" width="42.7109375" style="25" customWidth="1"/>
    <col min="7414" max="7424" width="24.7109375" style="25" customWidth="1"/>
    <col min="7425" max="7425" width="2.85546875" style="25" customWidth="1"/>
    <col min="7426" max="7434" width="9.140625" style="25"/>
    <col min="7435" max="7436" width="10.85546875" style="25" bestFit="1" customWidth="1"/>
    <col min="7437" max="7668" width="9.140625" style="25"/>
    <col min="7669" max="7669" width="42.7109375" style="25" customWidth="1"/>
    <col min="7670" max="7680" width="24.7109375" style="25" customWidth="1"/>
    <col min="7681" max="7681" width="2.85546875" style="25" customWidth="1"/>
    <col min="7682" max="7690" width="9.140625" style="25"/>
    <col min="7691" max="7692" width="10.85546875" style="25" bestFit="1" customWidth="1"/>
    <col min="7693" max="7924" width="9.140625" style="25"/>
    <col min="7925" max="7925" width="42.7109375" style="25" customWidth="1"/>
    <col min="7926" max="7936" width="24.7109375" style="25" customWidth="1"/>
    <col min="7937" max="7937" width="2.85546875" style="25" customWidth="1"/>
    <col min="7938" max="7946" width="9.140625" style="25"/>
    <col min="7947" max="7948" width="10.85546875" style="25" bestFit="1" customWidth="1"/>
    <col min="7949" max="8180" width="9.140625" style="25"/>
    <col min="8181" max="8181" width="42.7109375" style="25" customWidth="1"/>
    <col min="8182" max="8192" width="24.7109375" style="25" customWidth="1"/>
    <col min="8193" max="8193" width="2.85546875" style="25" customWidth="1"/>
    <col min="8194" max="8202" width="9.140625" style="25"/>
    <col min="8203" max="8204" width="10.85546875" style="25" bestFit="1" customWidth="1"/>
    <col min="8205" max="8436" width="9.140625" style="25"/>
    <col min="8437" max="8437" width="42.7109375" style="25" customWidth="1"/>
    <col min="8438" max="8448" width="24.7109375" style="25" customWidth="1"/>
    <col min="8449" max="8449" width="2.85546875" style="25" customWidth="1"/>
    <col min="8450" max="8458" width="9.140625" style="25"/>
    <col min="8459" max="8460" width="10.85546875" style="25" bestFit="1" customWidth="1"/>
    <col min="8461" max="8692" width="9.140625" style="25"/>
    <col min="8693" max="8693" width="42.7109375" style="25" customWidth="1"/>
    <col min="8694" max="8704" width="24.7109375" style="25" customWidth="1"/>
    <col min="8705" max="8705" width="2.85546875" style="25" customWidth="1"/>
    <col min="8706" max="8714" width="9.140625" style="25"/>
    <col min="8715" max="8716" width="10.85546875" style="25" bestFit="1" customWidth="1"/>
    <col min="8717" max="8948" width="9.140625" style="25"/>
    <col min="8949" max="8949" width="42.7109375" style="25" customWidth="1"/>
    <col min="8950" max="8960" width="24.7109375" style="25" customWidth="1"/>
    <col min="8961" max="8961" width="2.85546875" style="25" customWidth="1"/>
    <col min="8962" max="8970" width="9.140625" style="25"/>
    <col min="8971" max="8972" width="10.85546875" style="25" bestFit="1" customWidth="1"/>
    <col min="8973" max="9204" width="9.140625" style="25"/>
    <col min="9205" max="9205" width="42.7109375" style="25" customWidth="1"/>
    <col min="9206" max="9216" width="24.7109375" style="25" customWidth="1"/>
    <col min="9217" max="9217" width="2.85546875" style="25" customWidth="1"/>
    <col min="9218" max="9226" width="9.140625" style="25"/>
    <col min="9227" max="9228" width="10.85546875" style="25" bestFit="1" customWidth="1"/>
    <col min="9229" max="9460" width="9.140625" style="25"/>
    <col min="9461" max="9461" width="42.7109375" style="25" customWidth="1"/>
    <col min="9462" max="9472" width="24.7109375" style="25" customWidth="1"/>
    <col min="9473" max="9473" width="2.85546875" style="25" customWidth="1"/>
    <col min="9474" max="9482" width="9.140625" style="25"/>
    <col min="9483" max="9484" width="10.85546875" style="25" bestFit="1" customWidth="1"/>
    <col min="9485" max="9716" width="9.140625" style="25"/>
    <col min="9717" max="9717" width="42.7109375" style="25" customWidth="1"/>
    <col min="9718" max="9728" width="24.7109375" style="25" customWidth="1"/>
    <col min="9729" max="9729" width="2.85546875" style="25" customWidth="1"/>
    <col min="9730" max="9738" width="9.140625" style="25"/>
    <col min="9739" max="9740" width="10.85546875" style="25" bestFit="1" customWidth="1"/>
    <col min="9741" max="9972" width="9.140625" style="25"/>
    <col min="9973" max="9973" width="42.7109375" style="25" customWidth="1"/>
    <col min="9974" max="9984" width="24.7109375" style="25" customWidth="1"/>
    <col min="9985" max="9985" width="2.85546875" style="25" customWidth="1"/>
    <col min="9986" max="9994" width="9.140625" style="25"/>
    <col min="9995" max="9996" width="10.85546875" style="25" bestFit="1" customWidth="1"/>
    <col min="9997" max="10228" width="9.140625" style="25"/>
    <col min="10229" max="10229" width="42.7109375" style="25" customWidth="1"/>
    <col min="10230" max="10240" width="24.7109375" style="25" customWidth="1"/>
    <col min="10241" max="10241" width="2.85546875" style="25" customWidth="1"/>
    <col min="10242" max="10250" width="9.140625" style="25"/>
    <col min="10251" max="10252" width="10.85546875" style="25" bestFit="1" customWidth="1"/>
    <col min="10253" max="10484" width="9.140625" style="25"/>
    <col min="10485" max="10485" width="42.7109375" style="25" customWidth="1"/>
    <col min="10486" max="10496" width="24.7109375" style="25" customWidth="1"/>
    <col min="10497" max="10497" width="2.85546875" style="25" customWidth="1"/>
    <col min="10498" max="10506" width="9.140625" style="25"/>
    <col min="10507" max="10508" width="10.85546875" style="25" bestFit="1" customWidth="1"/>
    <col min="10509" max="10740" width="9.140625" style="25"/>
    <col min="10741" max="10741" width="42.7109375" style="25" customWidth="1"/>
    <col min="10742" max="10752" width="24.7109375" style="25" customWidth="1"/>
    <col min="10753" max="10753" width="2.85546875" style="25" customWidth="1"/>
    <col min="10754" max="10762" width="9.140625" style="25"/>
    <col min="10763" max="10764" width="10.85546875" style="25" bestFit="1" customWidth="1"/>
    <col min="10765" max="10996" width="9.140625" style="25"/>
    <col min="10997" max="10997" width="42.7109375" style="25" customWidth="1"/>
    <col min="10998" max="11008" width="24.7109375" style="25" customWidth="1"/>
    <col min="11009" max="11009" width="2.85546875" style="25" customWidth="1"/>
    <col min="11010" max="11018" width="9.140625" style="25"/>
    <col min="11019" max="11020" width="10.85546875" style="25" bestFit="1" customWidth="1"/>
    <col min="11021" max="11252" width="9.140625" style="25"/>
    <col min="11253" max="11253" width="42.7109375" style="25" customWidth="1"/>
    <col min="11254" max="11264" width="24.7109375" style="25" customWidth="1"/>
    <col min="11265" max="11265" width="2.85546875" style="25" customWidth="1"/>
    <col min="11266" max="11274" width="9.140625" style="25"/>
    <col min="11275" max="11276" width="10.85546875" style="25" bestFit="1" customWidth="1"/>
    <col min="11277" max="11508" width="9.140625" style="25"/>
    <col min="11509" max="11509" width="42.7109375" style="25" customWidth="1"/>
    <col min="11510" max="11520" width="24.7109375" style="25" customWidth="1"/>
    <col min="11521" max="11521" width="2.85546875" style="25" customWidth="1"/>
    <col min="11522" max="11530" width="9.140625" style="25"/>
    <col min="11531" max="11532" width="10.85546875" style="25" bestFit="1" customWidth="1"/>
    <col min="11533" max="11764" width="9.140625" style="25"/>
    <col min="11765" max="11765" width="42.7109375" style="25" customWidth="1"/>
    <col min="11766" max="11776" width="24.7109375" style="25" customWidth="1"/>
    <col min="11777" max="11777" width="2.85546875" style="25" customWidth="1"/>
    <col min="11778" max="11786" width="9.140625" style="25"/>
    <col min="11787" max="11788" width="10.85546875" style="25" bestFit="1" customWidth="1"/>
    <col min="11789" max="12020" width="9.140625" style="25"/>
    <col min="12021" max="12021" width="42.7109375" style="25" customWidth="1"/>
    <col min="12022" max="12032" width="24.7109375" style="25" customWidth="1"/>
    <col min="12033" max="12033" width="2.85546875" style="25" customWidth="1"/>
    <col min="12034" max="12042" width="9.140625" style="25"/>
    <col min="12043" max="12044" width="10.85546875" style="25" bestFit="1" customWidth="1"/>
    <col min="12045" max="12276" width="9.140625" style="25"/>
    <col min="12277" max="12277" width="42.7109375" style="25" customWidth="1"/>
    <col min="12278" max="12288" width="24.7109375" style="25" customWidth="1"/>
    <col min="12289" max="12289" width="2.85546875" style="25" customWidth="1"/>
    <col min="12290" max="12298" width="9.140625" style="25"/>
    <col min="12299" max="12300" width="10.85546875" style="25" bestFit="1" customWidth="1"/>
    <col min="12301" max="12532" width="9.140625" style="25"/>
    <col min="12533" max="12533" width="42.7109375" style="25" customWidth="1"/>
    <col min="12534" max="12544" width="24.7109375" style="25" customWidth="1"/>
    <col min="12545" max="12545" width="2.85546875" style="25" customWidth="1"/>
    <col min="12546" max="12554" width="9.140625" style="25"/>
    <col min="12555" max="12556" width="10.85546875" style="25" bestFit="1" customWidth="1"/>
    <col min="12557" max="12788" width="9.140625" style="25"/>
    <col min="12789" max="12789" width="42.7109375" style="25" customWidth="1"/>
    <col min="12790" max="12800" width="24.7109375" style="25" customWidth="1"/>
    <col min="12801" max="12801" width="2.85546875" style="25" customWidth="1"/>
    <col min="12802" max="12810" width="9.140625" style="25"/>
    <col min="12811" max="12812" width="10.85546875" style="25" bestFit="1" customWidth="1"/>
    <col min="12813" max="13044" width="9.140625" style="25"/>
    <col min="13045" max="13045" width="42.7109375" style="25" customWidth="1"/>
    <col min="13046" max="13056" width="24.7109375" style="25" customWidth="1"/>
    <col min="13057" max="13057" width="2.85546875" style="25" customWidth="1"/>
    <col min="13058" max="13066" width="9.140625" style="25"/>
    <col min="13067" max="13068" width="10.85546875" style="25" bestFit="1" customWidth="1"/>
    <col min="13069" max="13300" width="9.140625" style="25"/>
    <col min="13301" max="13301" width="42.7109375" style="25" customWidth="1"/>
    <col min="13302" max="13312" width="24.7109375" style="25" customWidth="1"/>
    <col min="13313" max="13313" width="2.85546875" style="25" customWidth="1"/>
    <col min="13314" max="13322" width="9.140625" style="25"/>
    <col min="13323" max="13324" width="10.85546875" style="25" bestFit="1" customWidth="1"/>
    <col min="13325" max="13556" width="9.140625" style="25"/>
    <col min="13557" max="13557" width="42.7109375" style="25" customWidth="1"/>
    <col min="13558" max="13568" width="24.7109375" style="25" customWidth="1"/>
    <col min="13569" max="13569" width="2.85546875" style="25" customWidth="1"/>
    <col min="13570" max="13578" width="9.140625" style="25"/>
    <col min="13579" max="13580" width="10.85546875" style="25" bestFit="1" customWidth="1"/>
    <col min="13581" max="13812" width="9.140625" style="25"/>
    <col min="13813" max="13813" width="42.7109375" style="25" customWidth="1"/>
    <col min="13814" max="13824" width="24.7109375" style="25" customWidth="1"/>
    <col min="13825" max="13825" width="2.85546875" style="25" customWidth="1"/>
    <col min="13826" max="13834" width="9.140625" style="25"/>
    <col min="13835" max="13836" width="10.85546875" style="25" bestFit="1" customWidth="1"/>
    <col min="13837" max="14068" width="9.140625" style="25"/>
    <col min="14069" max="14069" width="42.7109375" style="25" customWidth="1"/>
    <col min="14070" max="14080" width="24.7109375" style="25" customWidth="1"/>
    <col min="14081" max="14081" width="2.85546875" style="25" customWidth="1"/>
    <col min="14082" max="14090" width="9.140625" style="25"/>
    <col min="14091" max="14092" width="10.85546875" style="25" bestFit="1" customWidth="1"/>
    <col min="14093" max="14324" width="9.140625" style="25"/>
    <col min="14325" max="14325" width="42.7109375" style="25" customWidth="1"/>
    <col min="14326" max="14336" width="24.7109375" style="25" customWidth="1"/>
    <col min="14337" max="14337" width="2.85546875" style="25" customWidth="1"/>
    <col min="14338" max="14346" width="9.140625" style="25"/>
    <col min="14347" max="14348" width="10.85546875" style="25" bestFit="1" customWidth="1"/>
    <col min="14349" max="14580" width="9.140625" style="25"/>
    <col min="14581" max="14581" width="42.7109375" style="25" customWidth="1"/>
    <col min="14582" max="14592" width="24.7109375" style="25" customWidth="1"/>
    <col min="14593" max="14593" width="2.85546875" style="25" customWidth="1"/>
    <col min="14594" max="14602" width="9.140625" style="25"/>
    <col min="14603" max="14604" width="10.85546875" style="25" bestFit="1" customWidth="1"/>
    <col min="14605" max="14836" width="9.140625" style="25"/>
    <col min="14837" max="14837" width="42.7109375" style="25" customWidth="1"/>
    <col min="14838" max="14848" width="24.7109375" style="25" customWidth="1"/>
    <col min="14849" max="14849" width="2.85546875" style="25" customWidth="1"/>
    <col min="14850" max="14858" width="9.140625" style="25"/>
    <col min="14859" max="14860" width="10.85546875" style="25" bestFit="1" customWidth="1"/>
    <col min="14861" max="15092" width="9.140625" style="25"/>
    <col min="15093" max="15093" width="42.7109375" style="25" customWidth="1"/>
    <col min="15094" max="15104" width="24.7109375" style="25" customWidth="1"/>
    <col min="15105" max="15105" width="2.85546875" style="25" customWidth="1"/>
    <col min="15106" max="15114" width="9.140625" style="25"/>
    <col min="15115" max="15116" width="10.85546875" style="25" bestFit="1" customWidth="1"/>
    <col min="15117" max="15348" width="9.140625" style="25"/>
    <col min="15349" max="15349" width="42.7109375" style="25" customWidth="1"/>
    <col min="15350" max="15360" width="24.7109375" style="25" customWidth="1"/>
    <col min="15361" max="15361" width="2.85546875" style="25" customWidth="1"/>
    <col min="15362" max="15370" width="9.140625" style="25"/>
    <col min="15371" max="15372" width="10.85546875" style="25" bestFit="1" customWidth="1"/>
    <col min="15373" max="15604" width="9.140625" style="25"/>
    <col min="15605" max="15605" width="42.7109375" style="25" customWidth="1"/>
    <col min="15606" max="15616" width="24.7109375" style="25" customWidth="1"/>
    <col min="15617" max="15617" width="2.85546875" style="25" customWidth="1"/>
    <col min="15618" max="15626" width="9.140625" style="25"/>
    <col min="15627" max="15628" width="10.85546875" style="25" bestFit="1" customWidth="1"/>
    <col min="15629" max="15860" width="9.140625" style="25"/>
    <col min="15861" max="15861" width="42.7109375" style="25" customWidth="1"/>
    <col min="15862" max="15872" width="24.7109375" style="25" customWidth="1"/>
    <col min="15873" max="15873" width="2.85546875" style="25" customWidth="1"/>
    <col min="15874" max="15882" width="9.140625" style="25"/>
    <col min="15883" max="15884" width="10.85546875" style="25" bestFit="1" customWidth="1"/>
    <col min="15885" max="16116" width="9.140625" style="25"/>
    <col min="16117" max="16117" width="42.7109375" style="25" customWidth="1"/>
    <col min="16118" max="16128" width="24.7109375" style="25" customWidth="1"/>
    <col min="16129" max="16129" width="2.85546875" style="25" customWidth="1"/>
    <col min="16130" max="16138" width="9.140625" style="25"/>
    <col min="16139" max="16140" width="10.85546875" style="25" bestFit="1" customWidth="1"/>
    <col min="16141" max="16384" width="9.140625" style="25"/>
  </cols>
  <sheetData>
    <row r="1" spans="1:12" ht="5.25" customHeight="1">
      <c r="A1" s="536"/>
      <c r="B1" s="537"/>
      <c r="C1" s="537"/>
      <c r="D1" s="537"/>
      <c r="E1" s="537"/>
      <c r="F1" s="537"/>
      <c r="G1" s="537"/>
      <c r="H1" s="537"/>
      <c r="I1" s="537"/>
      <c r="J1" s="537"/>
      <c r="K1" s="538"/>
      <c r="L1" s="535"/>
    </row>
    <row r="2" spans="1:12" s="26" customFormat="1" ht="33.75" customHeight="1">
      <c r="A2" s="692" t="s">
        <v>829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539"/>
    </row>
    <row r="3" spans="1:12" s="26" customFormat="1" ht="36.75" customHeight="1">
      <c r="A3" s="693" t="s">
        <v>635</v>
      </c>
      <c r="B3" s="693"/>
      <c r="C3" s="693"/>
      <c r="D3" s="693"/>
      <c r="E3" s="693"/>
      <c r="F3" s="693"/>
      <c r="G3" s="693"/>
      <c r="H3" s="693"/>
      <c r="I3" s="693"/>
      <c r="J3" s="693"/>
      <c r="K3" s="693"/>
      <c r="L3" s="539"/>
    </row>
    <row r="4" spans="1:12" s="26" customFormat="1" ht="36.75" customHeight="1">
      <c r="A4" s="693" t="s">
        <v>871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539"/>
    </row>
    <row r="5" spans="1:12" s="27" customFormat="1" ht="27" customHeight="1">
      <c r="A5" s="694" t="s">
        <v>783</v>
      </c>
      <c r="B5" s="694"/>
      <c r="C5" s="694"/>
      <c r="D5" s="694"/>
      <c r="E5" s="694"/>
      <c r="F5" s="694"/>
      <c r="G5" s="694"/>
      <c r="H5" s="694"/>
      <c r="I5" s="694"/>
      <c r="J5" s="694"/>
      <c r="K5" s="694"/>
      <c r="L5" s="540"/>
    </row>
    <row r="6" spans="1:12" s="28" customFormat="1" ht="35.25" customHeight="1">
      <c r="A6" s="695"/>
      <c r="B6" s="696" t="s">
        <v>42</v>
      </c>
      <c r="C6" s="696"/>
      <c r="D6" s="696"/>
      <c r="E6" s="697" t="s">
        <v>770</v>
      </c>
      <c r="F6" s="698"/>
      <c r="G6" s="698"/>
      <c r="H6" s="697" t="s">
        <v>872</v>
      </c>
      <c r="I6" s="698"/>
      <c r="J6" s="698"/>
      <c r="K6" s="551" t="s">
        <v>873</v>
      </c>
      <c r="L6" s="541"/>
    </row>
    <row r="7" spans="1:12" s="28" customFormat="1" ht="15.75" customHeight="1">
      <c r="A7" s="695"/>
      <c r="B7" s="542" t="s">
        <v>43</v>
      </c>
      <c r="C7" s="542" t="s">
        <v>44</v>
      </c>
      <c r="D7" s="542" t="s">
        <v>45</v>
      </c>
      <c r="E7" s="542" t="s">
        <v>43</v>
      </c>
      <c r="F7" s="542" t="s">
        <v>44</v>
      </c>
      <c r="G7" s="542" t="s">
        <v>45</v>
      </c>
      <c r="H7" s="542" t="s">
        <v>43</v>
      </c>
      <c r="I7" s="542" t="s">
        <v>44</v>
      </c>
      <c r="J7" s="542" t="s">
        <v>45</v>
      </c>
      <c r="K7" s="552" t="s">
        <v>46</v>
      </c>
      <c r="L7" s="541"/>
    </row>
    <row r="8" spans="1:12" s="28" customFormat="1" ht="15.75">
      <c r="A8" s="543" t="s">
        <v>699</v>
      </c>
      <c r="B8" s="542"/>
      <c r="C8" s="542"/>
      <c r="D8" s="542"/>
      <c r="E8" s="542"/>
      <c r="F8" s="542"/>
      <c r="G8" s="544"/>
      <c r="H8" s="542"/>
      <c r="I8" s="542"/>
      <c r="J8" s="544"/>
      <c r="K8" s="545" t="s">
        <v>113</v>
      </c>
      <c r="L8" s="541"/>
    </row>
    <row r="9" spans="1:12" s="28" customFormat="1" ht="15.75">
      <c r="A9" s="554" t="s">
        <v>47</v>
      </c>
      <c r="B9" s="555">
        <v>2485914.7081800001</v>
      </c>
      <c r="C9" s="555">
        <v>46954.720809999999</v>
      </c>
      <c r="D9" s="555">
        <v>2532869.4289899999</v>
      </c>
      <c r="E9" s="555">
        <v>2770395.8731499999</v>
      </c>
      <c r="F9" s="555">
        <v>45283.218079999999</v>
      </c>
      <c r="G9" s="555">
        <v>2815679.0912299999</v>
      </c>
      <c r="H9" s="555">
        <v>3590540.7785100001</v>
      </c>
      <c r="I9" s="555">
        <v>42821.609939999995</v>
      </c>
      <c r="J9" s="555">
        <v>3633362.38845</v>
      </c>
      <c r="K9" s="556">
        <f t="shared" ref="K9:K16" si="0">+J9/G9-1</f>
        <v>0.29040358319484616</v>
      </c>
      <c r="L9" s="541"/>
    </row>
    <row r="10" spans="1:12" s="28" customFormat="1" ht="15.75">
      <c r="A10" s="557" t="s">
        <v>48</v>
      </c>
      <c r="B10" s="555">
        <v>2206286.0026400001</v>
      </c>
      <c r="C10" s="555">
        <v>77034.308009999993</v>
      </c>
      <c r="D10" s="555">
        <v>2283320.3106499999</v>
      </c>
      <c r="E10" s="555">
        <v>2677203.9953899998</v>
      </c>
      <c r="F10" s="555">
        <v>69940.329140000002</v>
      </c>
      <c r="G10" s="555">
        <v>2747144.3245299999</v>
      </c>
      <c r="H10" s="555">
        <v>2818414.7080700002</v>
      </c>
      <c r="I10" s="555">
        <v>75310.767080000005</v>
      </c>
      <c r="J10" s="555">
        <v>2893725.4751500003</v>
      </c>
      <c r="K10" s="556">
        <f t="shared" si="0"/>
        <v>5.3357644631604417E-2</v>
      </c>
      <c r="L10" s="541"/>
    </row>
    <row r="11" spans="1:12" s="28" customFormat="1" ht="15.75">
      <c r="A11" s="558" t="s">
        <v>49</v>
      </c>
      <c r="B11" s="555">
        <v>1971644.7150999999</v>
      </c>
      <c r="C11" s="555">
        <v>17094.345969999998</v>
      </c>
      <c r="D11" s="555">
        <v>1988739.0610700001</v>
      </c>
      <c r="E11" s="555">
        <v>2379800.2563299998</v>
      </c>
      <c r="F11" s="555">
        <v>17236.095289999997</v>
      </c>
      <c r="G11" s="555">
        <v>2397036.3516199999</v>
      </c>
      <c r="H11" s="555">
        <v>2803135.3155200002</v>
      </c>
      <c r="I11" s="555">
        <v>23695.322609999999</v>
      </c>
      <c r="J11" s="555">
        <v>2826830.6381300003</v>
      </c>
      <c r="K11" s="556">
        <f t="shared" si="0"/>
        <v>0.17930236486381634</v>
      </c>
      <c r="L11" s="541"/>
    </row>
    <row r="12" spans="1:12" s="28" customFormat="1" ht="15.75">
      <c r="A12" s="558" t="s">
        <v>50</v>
      </c>
      <c r="B12" s="555">
        <v>65993.991259999995</v>
      </c>
      <c r="C12" s="555">
        <v>79.553089999999997</v>
      </c>
      <c r="D12" s="555">
        <v>66073.544349999996</v>
      </c>
      <c r="E12" s="555">
        <v>71673.432939999999</v>
      </c>
      <c r="F12" s="555">
        <v>0</v>
      </c>
      <c r="G12" s="555">
        <v>71673.432939999999</v>
      </c>
      <c r="H12" s="555">
        <v>73077.843670000002</v>
      </c>
      <c r="I12" s="555">
        <v>0</v>
      </c>
      <c r="J12" s="555">
        <v>73077.843670000002</v>
      </c>
      <c r="K12" s="556">
        <f t="shared" si="0"/>
        <v>1.9594578805450569E-2</v>
      </c>
      <c r="L12" s="541"/>
    </row>
    <row r="13" spans="1:12" s="28" customFormat="1" ht="15.75">
      <c r="A13" s="558" t="s">
        <v>51</v>
      </c>
      <c r="B13" s="555">
        <v>65224.903460000001</v>
      </c>
      <c r="C13" s="555">
        <v>0</v>
      </c>
      <c r="D13" s="555">
        <v>65224.903460000001</v>
      </c>
      <c r="E13" s="555">
        <v>56797.00937</v>
      </c>
      <c r="F13" s="555">
        <v>0</v>
      </c>
      <c r="G13" s="555">
        <v>56797.00937</v>
      </c>
      <c r="H13" s="555">
        <v>120342.43161</v>
      </c>
      <c r="I13" s="555">
        <v>0</v>
      </c>
      <c r="J13" s="555">
        <v>120342.43161</v>
      </c>
      <c r="K13" s="556">
        <f t="shared" si="0"/>
        <v>1.1188163416499264</v>
      </c>
      <c r="L13" s="541"/>
    </row>
    <row r="14" spans="1:12" s="28" customFormat="1" ht="15.75">
      <c r="A14" s="558" t="s">
        <v>52</v>
      </c>
      <c r="B14" s="555">
        <v>2482195.9710900001</v>
      </c>
      <c r="C14" s="555">
        <v>66374.396389999994</v>
      </c>
      <c r="D14" s="555">
        <v>2548570.36748</v>
      </c>
      <c r="E14" s="555">
        <v>3263327.2586500002</v>
      </c>
      <c r="F14" s="555">
        <v>64075.35471</v>
      </c>
      <c r="G14" s="555">
        <v>3327402.6133600003</v>
      </c>
      <c r="H14" s="555">
        <v>3501588.66439</v>
      </c>
      <c r="I14" s="555">
        <v>87637.230680000008</v>
      </c>
      <c r="J14" s="555">
        <v>3589225.8950700001</v>
      </c>
      <c r="K14" s="556">
        <f t="shared" si="0"/>
        <v>7.868698565624177E-2</v>
      </c>
      <c r="L14" s="541"/>
    </row>
    <row r="15" spans="1:12" s="28" customFormat="1" ht="15.75">
      <c r="A15" s="558" t="s">
        <v>53</v>
      </c>
      <c r="B15" s="555">
        <v>2035268.7492500001</v>
      </c>
      <c r="C15" s="555">
        <v>73883.386209999997</v>
      </c>
      <c r="D15" s="555">
        <v>2109152.13546</v>
      </c>
      <c r="E15" s="555">
        <v>3050950.6864699996</v>
      </c>
      <c r="F15" s="555">
        <v>61621.608220000002</v>
      </c>
      <c r="G15" s="555">
        <v>3112572.2946899994</v>
      </c>
      <c r="H15" s="555">
        <v>3784993.9999099998</v>
      </c>
      <c r="I15" s="555">
        <v>62777.003830000001</v>
      </c>
      <c r="J15" s="555">
        <v>3847771.0037399996</v>
      </c>
      <c r="K15" s="556">
        <f t="shared" si="0"/>
        <v>0.23620293424324235</v>
      </c>
      <c r="L15" s="541"/>
    </row>
    <row r="16" spans="1:12" s="28" customFormat="1" ht="15.75">
      <c r="A16" s="558" t="s">
        <v>54</v>
      </c>
      <c r="B16" s="555">
        <v>1165802.41435</v>
      </c>
      <c r="C16" s="555">
        <v>10929.88401</v>
      </c>
      <c r="D16" s="555">
        <v>1176732.2983599999</v>
      </c>
      <c r="E16" s="555">
        <v>1530704.3820100001</v>
      </c>
      <c r="F16" s="555">
        <v>11948.53816</v>
      </c>
      <c r="G16" s="555">
        <v>1542652.9201700001</v>
      </c>
      <c r="H16" s="555">
        <v>1684658.68065</v>
      </c>
      <c r="I16" s="555">
        <v>12863.403350000002</v>
      </c>
      <c r="J16" s="555">
        <v>1697522.084</v>
      </c>
      <c r="K16" s="556">
        <f t="shared" si="0"/>
        <v>0.10039145021223139</v>
      </c>
      <c r="L16" s="541"/>
    </row>
    <row r="17" spans="1:12" s="28" customFormat="1" ht="15.75">
      <c r="A17" s="558" t="s">
        <v>55</v>
      </c>
      <c r="B17" s="555">
        <v>1666870.3383599999</v>
      </c>
      <c r="C17" s="555">
        <v>9549.5592799999995</v>
      </c>
      <c r="D17" s="555">
        <v>1676419.8976400001</v>
      </c>
      <c r="E17" s="555">
        <v>1964939.85457</v>
      </c>
      <c r="F17" s="555">
        <v>18237.999980000001</v>
      </c>
      <c r="G17" s="555">
        <v>1983177.85455</v>
      </c>
      <c r="H17" s="555">
        <v>2122387.0312100002</v>
      </c>
      <c r="I17" s="555">
        <v>21100.818380000001</v>
      </c>
      <c r="J17" s="555">
        <v>2143487.8495900002</v>
      </c>
      <c r="K17" s="556">
        <f t="shared" ref="K17:K18" si="1">+J17/G17-1</f>
        <v>8.083490579132957E-2</v>
      </c>
      <c r="L17" s="541"/>
    </row>
    <row r="18" spans="1:12" s="28" customFormat="1" ht="15.75">
      <c r="A18" s="558" t="s">
        <v>56</v>
      </c>
      <c r="B18" s="555">
        <v>1321025.2377599999</v>
      </c>
      <c r="C18" s="555">
        <v>21436.26036</v>
      </c>
      <c r="D18" s="555">
        <v>1342461.4981199999</v>
      </c>
      <c r="E18" s="555">
        <v>1634891.33574</v>
      </c>
      <c r="F18" s="555">
        <v>24128.73345</v>
      </c>
      <c r="G18" s="555">
        <v>1659020.06919</v>
      </c>
      <c r="H18" s="555">
        <v>1832888.5622999999</v>
      </c>
      <c r="I18" s="555">
        <v>28308.048039999998</v>
      </c>
      <c r="J18" s="555">
        <v>1861196.6103399999</v>
      </c>
      <c r="K18" s="556">
        <f t="shared" si="1"/>
        <v>0.12186503641798052</v>
      </c>
      <c r="L18" s="541"/>
    </row>
    <row r="19" spans="1:12" s="28" customFormat="1" ht="15.75">
      <c r="A19" s="558" t="s">
        <v>57</v>
      </c>
      <c r="B19" s="559">
        <v>1235881.71248</v>
      </c>
      <c r="C19" s="559">
        <v>8207.7693500000005</v>
      </c>
      <c r="D19" s="559">
        <v>1244089.4818299999</v>
      </c>
      <c r="E19" s="535"/>
      <c r="F19" s="535"/>
      <c r="G19" s="535"/>
      <c r="H19" s="535"/>
      <c r="I19" s="535"/>
      <c r="J19" s="535"/>
      <c r="K19" s="556"/>
      <c r="L19" s="541"/>
    </row>
    <row r="20" spans="1:12" s="28" customFormat="1" ht="15.75">
      <c r="A20" s="560" t="s">
        <v>58</v>
      </c>
      <c r="B20" s="561">
        <v>2110505.7956300001</v>
      </c>
      <c r="C20" s="561">
        <v>16876.989549999998</v>
      </c>
      <c r="D20" s="561">
        <v>2127382.7851800001</v>
      </c>
      <c r="E20" s="555">
        <v>2070299.4032999999</v>
      </c>
      <c r="F20" s="555">
        <v>27865.390420000003</v>
      </c>
      <c r="G20" s="555">
        <v>2098164.79372</v>
      </c>
      <c r="H20" s="555">
        <v>2270062.0725400001</v>
      </c>
      <c r="I20" s="555">
        <v>32400.916350000003</v>
      </c>
      <c r="J20" s="555">
        <v>2302462.9888900002</v>
      </c>
      <c r="K20" s="556">
        <f>+J20/G20-1</f>
        <v>9.7369947194559492E-2</v>
      </c>
      <c r="L20" s="541"/>
    </row>
    <row r="21" spans="1:12" s="28" customFormat="1" ht="15.75">
      <c r="A21" s="558" t="s">
        <v>59</v>
      </c>
      <c r="B21" s="555">
        <v>307363.83665999997</v>
      </c>
      <c r="C21" s="555">
        <v>4438.0075299999999</v>
      </c>
      <c r="D21" s="555">
        <v>311801.84418999997</v>
      </c>
      <c r="E21" s="555">
        <v>372874.31727</v>
      </c>
      <c r="F21" s="555">
        <v>7202.2195399999991</v>
      </c>
      <c r="G21" s="555">
        <v>380076.53681000002</v>
      </c>
      <c r="H21" s="555">
        <v>417633.61874000001</v>
      </c>
      <c r="I21" s="555">
        <v>7433.1689699999997</v>
      </c>
      <c r="J21" s="555">
        <v>425066.78771</v>
      </c>
      <c r="K21" s="556">
        <f>+J21/G21-1</f>
        <v>0.1183715555756355</v>
      </c>
      <c r="L21" s="541"/>
    </row>
    <row r="22" spans="1:12" s="28" customFormat="1" ht="15.75">
      <c r="A22" s="564" t="s">
        <v>663</v>
      </c>
      <c r="B22" s="535"/>
      <c r="C22" s="535"/>
      <c r="D22" s="535"/>
      <c r="E22" s="555">
        <v>1614393.8717100001</v>
      </c>
      <c r="F22" s="555">
        <v>3243.1492699999999</v>
      </c>
      <c r="G22" s="555">
        <v>1617637.02098</v>
      </c>
      <c r="H22" s="555">
        <v>2316140.4422399998</v>
      </c>
      <c r="I22" s="555">
        <v>3084.3415800000002</v>
      </c>
      <c r="J22" s="555">
        <v>2319224.7838199995</v>
      </c>
      <c r="K22" s="556">
        <f>+J22/G22-1</f>
        <v>0.43371149011844579</v>
      </c>
      <c r="L22" s="541"/>
    </row>
    <row r="23" spans="1:12" s="28" customFormat="1" ht="15.75">
      <c r="A23" s="554" t="s">
        <v>662</v>
      </c>
      <c r="B23" s="555"/>
      <c r="C23" s="555"/>
      <c r="D23" s="555"/>
      <c r="E23" s="555">
        <v>1307279.2741500002</v>
      </c>
      <c r="F23" s="555">
        <v>16366.30373</v>
      </c>
      <c r="G23" s="555">
        <v>1323645.5778800002</v>
      </c>
      <c r="H23" s="555">
        <v>1412342.7362500001</v>
      </c>
      <c r="I23" s="555">
        <v>10471.85313</v>
      </c>
      <c r="J23" s="555">
        <v>1422814.58938</v>
      </c>
      <c r="K23" s="556">
        <f>+J23/G23-1</f>
        <v>7.4921121754384146E-2</v>
      </c>
      <c r="L23" s="541"/>
    </row>
    <row r="24" spans="1:12" s="28" customFormat="1" ht="15.75">
      <c r="A24" s="558" t="s">
        <v>60</v>
      </c>
      <c r="B24" s="555">
        <v>19119978.376219999</v>
      </c>
      <c r="C24" s="555">
        <v>352859.18056000001</v>
      </c>
      <c r="D24" s="555">
        <v>19472837.556779999</v>
      </c>
      <c r="E24" s="555">
        <v>24765530.951049998</v>
      </c>
      <c r="F24" s="555">
        <v>367148.93999000004</v>
      </c>
      <c r="G24" s="555">
        <v>25132679.891039997</v>
      </c>
      <c r="H24" s="555">
        <v>28748206.885609999</v>
      </c>
      <c r="I24" s="555">
        <v>407904.48394000006</v>
      </c>
      <c r="J24" s="555">
        <v>29156111.369549997</v>
      </c>
      <c r="K24" s="556">
        <f>+J24/G24-1</f>
        <v>0.16008764270078446</v>
      </c>
      <c r="L24" s="541"/>
    </row>
    <row r="25" spans="1:12" s="28" customFormat="1" ht="15.75">
      <c r="A25" s="563" t="s">
        <v>700</v>
      </c>
      <c r="B25" s="542"/>
      <c r="C25" s="542"/>
      <c r="D25" s="542"/>
      <c r="E25" s="542"/>
      <c r="F25" s="542"/>
      <c r="G25" s="542"/>
      <c r="H25" s="542"/>
      <c r="I25" s="542"/>
      <c r="J25" s="542"/>
      <c r="K25" s="542" t="s">
        <v>113</v>
      </c>
      <c r="L25" s="541"/>
    </row>
    <row r="26" spans="1:12" s="28" customFormat="1" ht="15.75">
      <c r="A26" s="553" t="s">
        <v>666</v>
      </c>
      <c r="B26" s="546"/>
      <c r="C26" s="546"/>
      <c r="D26" s="546"/>
      <c r="E26" s="555">
        <v>152332.05325</v>
      </c>
      <c r="F26" s="555">
        <v>6046.40085</v>
      </c>
      <c r="G26" s="555">
        <v>158378.4541</v>
      </c>
      <c r="H26" s="555">
        <v>175410.78922000001</v>
      </c>
      <c r="I26" s="555">
        <v>5611.1432299999997</v>
      </c>
      <c r="J26" s="555">
        <v>181021.93244999999</v>
      </c>
      <c r="K26" s="556">
        <f>+J26/G26-1</f>
        <v>0.14297069938378693</v>
      </c>
      <c r="L26" s="541"/>
    </row>
    <row r="27" spans="1:12" s="28" customFormat="1" ht="15.75">
      <c r="A27" s="553" t="s">
        <v>667</v>
      </c>
      <c r="B27" s="546"/>
      <c r="C27" s="546"/>
      <c r="D27" s="546"/>
      <c r="E27" s="555">
        <v>723827.19074999995</v>
      </c>
      <c r="F27" s="555">
        <v>8226.4822800000002</v>
      </c>
      <c r="G27" s="555">
        <v>732053.67302999995</v>
      </c>
      <c r="H27" s="555">
        <v>792240.57352999994</v>
      </c>
      <c r="I27" s="555">
        <v>12052.478210000001</v>
      </c>
      <c r="J27" s="555">
        <v>804293.05173999991</v>
      </c>
      <c r="K27" s="556">
        <f t="shared" ref="K27:K39" si="2">+J27/G27-1</f>
        <v>9.8680440207339126E-2</v>
      </c>
      <c r="L27" s="541"/>
    </row>
    <row r="28" spans="1:12" s="28" customFormat="1" ht="15.75">
      <c r="A28" s="553" t="s">
        <v>665</v>
      </c>
      <c r="B28" s="546"/>
      <c r="C28" s="546"/>
      <c r="D28" s="546"/>
      <c r="E28" s="555">
        <v>1517000.3126600001</v>
      </c>
      <c r="F28" s="555">
        <v>15315.339679999999</v>
      </c>
      <c r="G28" s="555">
        <v>1532315.65234</v>
      </c>
      <c r="H28" s="555">
        <v>1517144.71184</v>
      </c>
      <c r="I28" s="555">
        <v>34601.828129999994</v>
      </c>
      <c r="J28" s="555">
        <v>1551746.53997</v>
      </c>
      <c r="K28" s="556">
        <f t="shared" si="2"/>
        <v>1.2680734286259598E-2</v>
      </c>
      <c r="L28" s="541"/>
    </row>
    <row r="29" spans="1:12" s="28" customFormat="1" ht="15.75">
      <c r="A29" s="558" t="s">
        <v>60</v>
      </c>
      <c r="B29" s="546"/>
      <c r="C29" s="546"/>
      <c r="D29" s="546"/>
      <c r="E29" s="546">
        <v>2393159.5566600002</v>
      </c>
      <c r="F29" s="546">
        <v>29588.222809999999</v>
      </c>
      <c r="G29" s="546">
        <v>2422747.77947</v>
      </c>
      <c r="H29" s="546">
        <v>2484796.0745899999</v>
      </c>
      <c r="I29" s="546">
        <v>52265.449569999997</v>
      </c>
      <c r="J29" s="546">
        <v>2537061.52416</v>
      </c>
      <c r="K29" s="556">
        <f>+J29/G29-1</f>
        <v>4.7183510251738836E-2</v>
      </c>
      <c r="L29" s="541"/>
    </row>
    <row r="30" spans="1:12" s="28" customFormat="1" ht="15.75">
      <c r="A30" s="543" t="s">
        <v>61</v>
      </c>
      <c r="B30" s="542"/>
      <c r="C30" s="542"/>
      <c r="D30" s="542"/>
      <c r="E30" s="542"/>
      <c r="F30" s="542"/>
      <c r="G30" s="542"/>
      <c r="H30" s="542"/>
      <c r="I30" s="542"/>
      <c r="J30" s="542"/>
      <c r="K30" s="542" t="s">
        <v>113</v>
      </c>
      <c r="L30" s="541"/>
    </row>
    <row r="31" spans="1:12" s="28" customFormat="1" ht="15.75">
      <c r="A31" s="548" t="s">
        <v>62</v>
      </c>
      <c r="B31" s="546">
        <v>111873.41297</v>
      </c>
      <c r="C31" s="546">
        <v>2644.1196300000001</v>
      </c>
      <c r="D31" s="546">
        <v>114517.53260000001</v>
      </c>
      <c r="E31" s="555">
        <v>120049.83236</v>
      </c>
      <c r="F31" s="555">
        <v>1054.2676200000001</v>
      </c>
      <c r="G31" s="555">
        <v>121104.09998</v>
      </c>
      <c r="H31" s="555">
        <v>111594.65845</v>
      </c>
      <c r="I31" s="555">
        <v>607.92476999999997</v>
      </c>
      <c r="J31" s="555">
        <v>112202.58322</v>
      </c>
      <c r="K31" s="556">
        <f t="shared" si="2"/>
        <v>-7.3503017333600207E-2</v>
      </c>
      <c r="L31" s="541"/>
    </row>
    <row r="32" spans="1:12" s="28" customFormat="1" ht="15.75">
      <c r="A32" s="548" t="s">
        <v>63</v>
      </c>
      <c r="B32" s="546">
        <v>15965.72803</v>
      </c>
      <c r="C32" s="546">
        <v>9154.8505100000002</v>
      </c>
      <c r="D32" s="546">
        <v>25120.578539999999</v>
      </c>
      <c r="E32" s="555">
        <v>15946.504710000001</v>
      </c>
      <c r="F32" s="555">
        <v>7862.39851</v>
      </c>
      <c r="G32" s="555">
        <v>23808.90322</v>
      </c>
      <c r="H32" s="555">
        <v>13159.7372</v>
      </c>
      <c r="I32" s="555">
        <v>7078.80872</v>
      </c>
      <c r="J32" s="555">
        <v>20238.54592</v>
      </c>
      <c r="K32" s="556">
        <f t="shared" si="2"/>
        <v>-0.14995891524313565</v>
      </c>
      <c r="L32" s="541"/>
    </row>
    <row r="33" spans="1:12" s="28" customFormat="1" ht="15.75">
      <c r="A33" s="548" t="s">
        <v>64</v>
      </c>
      <c r="B33" s="546">
        <v>16924.97507</v>
      </c>
      <c r="C33" s="546">
        <v>91.055909999999997</v>
      </c>
      <c r="D33" s="546">
        <v>17016.03098</v>
      </c>
      <c r="E33" s="555">
        <v>15672.18742</v>
      </c>
      <c r="F33" s="555">
        <v>0</v>
      </c>
      <c r="G33" s="555">
        <v>15672.18742</v>
      </c>
      <c r="H33" s="555">
        <v>12832.545269999999</v>
      </c>
      <c r="I33" s="555">
        <v>77.401210000000006</v>
      </c>
      <c r="J33" s="555">
        <v>12909.946479999999</v>
      </c>
      <c r="K33" s="556">
        <f t="shared" si="2"/>
        <v>-0.17625114261171859</v>
      </c>
      <c r="L33" s="541"/>
    </row>
    <row r="34" spans="1:12" s="28" customFormat="1" ht="15.75">
      <c r="A34" s="548" t="s">
        <v>65</v>
      </c>
      <c r="B34" s="546">
        <v>13990.878930000001</v>
      </c>
      <c r="C34" s="546">
        <v>86.882509999999996</v>
      </c>
      <c r="D34" s="546">
        <v>14077.76144</v>
      </c>
      <c r="E34" s="555">
        <v>13647.141669999999</v>
      </c>
      <c r="F34" s="555">
        <v>96.243990000000011</v>
      </c>
      <c r="G34" s="555">
        <v>13743.38566</v>
      </c>
      <c r="H34" s="555">
        <v>15153.45515</v>
      </c>
      <c r="I34" s="555">
        <v>202.63902999999999</v>
      </c>
      <c r="J34" s="555">
        <v>15356.09418</v>
      </c>
      <c r="K34" s="556">
        <f t="shared" si="2"/>
        <v>0.1173443400263281</v>
      </c>
      <c r="L34" s="541"/>
    </row>
    <row r="35" spans="1:12" s="28" customFormat="1" ht="15.75">
      <c r="A35" s="548" t="s">
        <v>66</v>
      </c>
      <c r="B35" s="546">
        <v>11336.92749</v>
      </c>
      <c r="C35" s="546">
        <v>0</v>
      </c>
      <c r="D35" s="546">
        <v>11336.92749</v>
      </c>
      <c r="E35" s="555">
        <v>8326.3972400000002</v>
      </c>
      <c r="F35" s="555">
        <v>3.1243099999999999</v>
      </c>
      <c r="G35" s="555">
        <v>8329.5215499999995</v>
      </c>
      <c r="H35" s="555">
        <v>8206.4481400000004</v>
      </c>
      <c r="I35" s="555">
        <v>0</v>
      </c>
      <c r="J35" s="555">
        <v>8206.4481400000004</v>
      </c>
      <c r="K35" s="556">
        <f t="shared" si="2"/>
        <v>-1.4775567751547425E-2</v>
      </c>
      <c r="L35" s="541"/>
    </row>
    <row r="36" spans="1:12" s="28" customFormat="1" ht="15.75">
      <c r="A36" s="548" t="s">
        <v>67</v>
      </c>
      <c r="B36" s="546">
        <v>1298.2945500000001</v>
      </c>
      <c r="C36" s="546">
        <v>130.99292</v>
      </c>
      <c r="D36" s="546">
        <v>1429.28747</v>
      </c>
      <c r="E36" s="555">
        <v>792.64481000000001</v>
      </c>
      <c r="F36" s="555">
        <v>130.99292</v>
      </c>
      <c r="G36" s="555">
        <v>923.63773000000003</v>
      </c>
      <c r="H36" s="555">
        <v>682.11556000000007</v>
      </c>
      <c r="I36" s="555">
        <v>130.99292</v>
      </c>
      <c r="J36" s="555">
        <v>813.1084800000001</v>
      </c>
      <c r="K36" s="556">
        <f t="shared" si="2"/>
        <v>-0.11966731805120168</v>
      </c>
      <c r="L36" s="541"/>
    </row>
    <row r="37" spans="1:12" s="28" customFormat="1" ht="15.75">
      <c r="A37" s="548" t="s">
        <v>68</v>
      </c>
      <c r="B37" s="546">
        <v>393.35413999999997</v>
      </c>
      <c r="C37" s="546">
        <v>0</v>
      </c>
      <c r="D37" s="546">
        <v>393.35413999999997</v>
      </c>
      <c r="E37" s="555">
        <v>1161.2566499999998</v>
      </c>
      <c r="F37" s="555">
        <v>0</v>
      </c>
      <c r="G37" s="555">
        <v>1161.2566499999998</v>
      </c>
      <c r="H37" s="555">
        <v>1040.7117800000001</v>
      </c>
      <c r="I37" s="555">
        <v>0</v>
      </c>
      <c r="J37" s="555">
        <v>1040.7117800000001</v>
      </c>
      <c r="K37" s="556">
        <f t="shared" si="2"/>
        <v>-0.1038055368724905</v>
      </c>
      <c r="L37" s="541"/>
    </row>
    <row r="38" spans="1:12" s="28" customFormat="1" ht="15.75">
      <c r="A38" s="548" t="s">
        <v>69</v>
      </c>
      <c r="B38" s="546">
        <v>1033.7052699999999</v>
      </c>
      <c r="C38" s="546">
        <v>32.791179999999997</v>
      </c>
      <c r="D38" s="546">
        <v>1066.4964500000001</v>
      </c>
      <c r="E38" s="555">
        <v>1147.2724900000001</v>
      </c>
      <c r="F38" s="555">
        <v>32.791179999999997</v>
      </c>
      <c r="G38" s="555">
        <v>1180.06367</v>
      </c>
      <c r="H38" s="555">
        <v>986.56022999999993</v>
      </c>
      <c r="I38" s="555">
        <v>14.87453</v>
      </c>
      <c r="J38" s="555">
        <v>1001.43476</v>
      </c>
      <c r="K38" s="556">
        <f t="shared" si="2"/>
        <v>-0.15137226451518504</v>
      </c>
      <c r="L38" s="541"/>
    </row>
    <row r="39" spans="1:12" s="28" customFormat="1" ht="15.75">
      <c r="A39" s="548" t="s">
        <v>60</v>
      </c>
      <c r="B39" s="546">
        <v>172817.27645</v>
      </c>
      <c r="C39" s="546">
        <v>12140.692660000001</v>
      </c>
      <c r="D39" s="546">
        <v>184957.96911000001</v>
      </c>
      <c r="E39" s="546">
        <v>176743.23735000001</v>
      </c>
      <c r="F39" s="546">
        <v>9179.8185300000005</v>
      </c>
      <c r="G39" s="546">
        <v>185923.05588</v>
      </c>
      <c r="H39" s="546">
        <v>163656.23178</v>
      </c>
      <c r="I39" s="546">
        <v>8112.6411799999996</v>
      </c>
      <c r="J39" s="546">
        <v>171768.87296000004</v>
      </c>
      <c r="K39" s="556">
        <f t="shared" si="2"/>
        <v>-7.6129250635464385E-2</v>
      </c>
      <c r="L39" s="541"/>
    </row>
    <row r="40" spans="1:12" s="28" customFormat="1" ht="15.75">
      <c r="A40" s="543" t="s">
        <v>70</v>
      </c>
      <c r="B40" s="542"/>
      <c r="C40" s="542"/>
      <c r="D40" s="542"/>
      <c r="E40" s="542"/>
      <c r="F40" s="542"/>
      <c r="G40" s="542"/>
      <c r="H40" s="542"/>
      <c r="I40" s="542"/>
      <c r="J40" s="542"/>
      <c r="K40" s="542" t="s">
        <v>113</v>
      </c>
      <c r="L40" s="541"/>
    </row>
    <row r="41" spans="1:12" s="28" customFormat="1" ht="15.75">
      <c r="A41" s="548" t="s">
        <v>71</v>
      </c>
      <c r="B41" s="546">
        <v>866976.29601000005</v>
      </c>
      <c r="C41" s="546">
        <v>1478.8190199999999</v>
      </c>
      <c r="D41" s="546">
        <v>868455.11502999999</v>
      </c>
      <c r="E41" s="555"/>
      <c r="F41" s="546"/>
      <c r="G41" s="546"/>
      <c r="H41" s="555"/>
      <c r="I41" s="546"/>
      <c r="J41" s="546"/>
      <c r="K41" s="547"/>
      <c r="L41" s="541"/>
    </row>
    <row r="42" spans="1:12" s="28" customFormat="1" ht="15.75">
      <c r="A42" s="548" t="s">
        <v>72</v>
      </c>
      <c r="B42" s="546">
        <v>142690.37395000001</v>
      </c>
      <c r="C42" s="546">
        <v>2454.66068</v>
      </c>
      <c r="D42" s="546">
        <v>145145.03463000001</v>
      </c>
      <c r="E42" s="546"/>
      <c r="F42" s="546"/>
      <c r="G42" s="546"/>
      <c r="H42" s="546"/>
      <c r="I42" s="546"/>
      <c r="J42" s="546"/>
      <c r="K42" s="547"/>
      <c r="L42" s="541"/>
    </row>
    <row r="43" spans="1:12" s="28" customFormat="1" ht="15.75">
      <c r="A43" s="548" t="s">
        <v>73</v>
      </c>
      <c r="B43" s="546">
        <v>559270.35637000005</v>
      </c>
      <c r="C43" s="546">
        <v>6695.5240999999996</v>
      </c>
      <c r="D43" s="546">
        <v>565965.88046999997</v>
      </c>
      <c r="E43" s="546"/>
      <c r="F43" s="546"/>
      <c r="G43" s="546"/>
      <c r="H43" s="546"/>
      <c r="I43" s="546"/>
      <c r="J43" s="546"/>
      <c r="K43" s="547"/>
      <c r="L43" s="541"/>
    </row>
    <row r="44" spans="1:12" s="28" customFormat="1" ht="15.75">
      <c r="A44" s="548" t="s">
        <v>74</v>
      </c>
      <c r="B44" s="546">
        <v>923736.91848999995</v>
      </c>
      <c r="C44" s="546">
        <v>13228.13888</v>
      </c>
      <c r="D44" s="546">
        <v>936965.05737000005</v>
      </c>
      <c r="E44" s="546"/>
      <c r="F44" s="546"/>
      <c r="G44" s="546"/>
      <c r="H44" s="546"/>
      <c r="I44" s="546"/>
      <c r="J44" s="546"/>
      <c r="K44" s="547"/>
      <c r="L44" s="541"/>
    </row>
    <row r="45" spans="1:12" s="28" customFormat="1" ht="15.75">
      <c r="A45" s="548" t="s">
        <v>60</v>
      </c>
      <c r="B45" s="546">
        <v>2492673.9448199999</v>
      </c>
      <c r="C45" s="546">
        <v>23857.142680000001</v>
      </c>
      <c r="D45" s="546">
        <v>2516531.0874999999</v>
      </c>
      <c r="E45" s="546"/>
      <c r="F45" s="546"/>
      <c r="G45" s="546"/>
      <c r="H45" s="546"/>
      <c r="I45" s="546"/>
      <c r="J45" s="546"/>
      <c r="K45" s="547"/>
      <c r="L45" s="541"/>
    </row>
    <row r="46" spans="1:12" s="28" customFormat="1" ht="15.75">
      <c r="A46" s="543" t="s">
        <v>75</v>
      </c>
      <c r="B46" s="542"/>
      <c r="C46" s="542"/>
      <c r="D46" s="542"/>
      <c r="E46" s="542"/>
      <c r="F46" s="542"/>
      <c r="G46" s="542"/>
      <c r="H46" s="542"/>
      <c r="I46" s="542"/>
      <c r="J46" s="542"/>
      <c r="K46" s="542" t="s">
        <v>113</v>
      </c>
      <c r="L46" s="541"/>
    </row>
    <row r="47" spans="1:12" s="28" customFormat="1" ht="15.75">
      <c r="A47" s="548" t="s">
        <v>76</v>
      </c>
      <c r="B47" s="546">
        <v>128508.15461</v>
      </c>
      <c r="C47" s="546">
        <v>4574.0017200000002</v>
      </c>
      <c r="D47" s="546">
        <v>133082.15633</v>
      </c>
      <c r="E47" s="555">
        <v>105940.15998000001</v>
      </c>
      <c r="F47" s="555">
        <v>1814.80225</v>
      </c>
      <c r="G47" s="555">
        <v>107754.96223</v>
      </c>
      <c r="H47" s="555">
        <v>96160.192139999999</v>
      </c>
      <c r="I47" s="555">
        <v>1891.8771499999998</v>
      </c>
      <c r="J47" s="555">
        <v>98052.069289999999</v>
      </c>
      <c r="K47" s="556">
        <f t="shared" ref="K47:K74" si="3">+J47/G47-1</f>
        <v>-9.004590358715403E-2</v>
      </c>
      <c r="L47" s="541"/>
    </row>
    <row r="48" spans="1:12" s="28" customFormat="1" ht="15.75">
      <c r="A48" s="548" t="s">
        <v>77</v>
      </c>
      <c r="B48" s="546">
        <v>98034.823439999993</v>
      </c>
      <c r="C48" s="546">
        <v>1309.14041</v>
      </c>
      <c r="D48" s="546">
        <v>99343.96385</v>
      </c>
      <c r="E48" s="555">
        <v>97911.07951000001</v>
      </c>
      <c r="F48" s="555">
        <v>1099.6454799999999</v>
      </c>
      <c r="G48" s="555">
        <v>99010.724990000017</v>
      </c>
      <c r="H48" s="555">
        <v>61491.219729999997</v>
      </c>
      <c r="I48" s="555">
        <v>1303.1490900000001</v>
      </c>
      <c r="J48" s="555">
        <v>62794.368819999996</v>
      </c>
      <c r="K48" s="556">
        <f t="shared" si="3"/>
        <v>-0.36578215313197471</v>
      </c>
      <c r="L48" s="541"/>
    </row>
    <row r="49" spans="1:12" s="28" customFormat="1" ht="15.75">
      <c r="A49" s="548" t="s">
        <v>78</v>
      </c>
      <c r="B49" s="546">
        <v>43382.270239999998</v>
      </c>
      <c r="C49" s="546">
        <v>662.32745</v>
      </c>
      <c r="D49" s="546">
        <v>44044.597690000002</v>
      </c>
      <c r="E49" s="555">
        <v>40960.718420000005</v>
      </c>
      <c r="F49" s="555">
        <v>2453.4814300000003</v>
      </c>
      <c r="G49" s="555">
        <v>43414.199850000005</v>
      </c>
      <c r="H49" s="555">
        <v>36765.053490000006</v>
      </c>
      <c r="I49" s="555">
        <v>2735.0786000000003</v>
      </c>
      <c r="J49" s="555">
        <v>39500.132090000006</v>
      </c>
      <c r="K49" s="556">
        <f t="shared" si="3"/>
        <v>-9.0156395223762176E-2</v>
      </c>
      <c r="L49" s="541"/>
    </row>
    <row r="50" spans="1:12" s="28" customFormat="1" ht="15.75">
      <c r="A50" s="548" t="s">
        <v>79</v>
      </c>
      <c r="B50" s="546">
        <v>42736.962310000003</v>
      </c>
      <c r="C50" s="546">
        <v>616.08372999999995</v>
      </c>
      <c r="D50" s="546">
        <v>43353.046040000001</v>
      </c>
      <c r="E50" s="555">
        <v>40485.244340000005</v>
      </c>
      <c r="F50" s="555">
        <v>1133.1743000000001</v>
      </c>
      <c r="G50" s="555">
        <v>41618.418640000004</v>
      </c>
      <c r="H50" s="555">
        <v>36858.130600000004</v>
      </c>
      <c r="I50" s="555">
        <v>694.42635999999993</v>
      </c>
      <c r="J50" s="555">
        <v>37552.556960000002</v>
      </c>
      <c r="K50" s="556">
        <f t="shared" si="3"/>
        <v>-9.7693805119549837E-2</v>
      </c>
      <c r="L50" s="541"/>
    </row>
    <row r="51" spans="1:12" s="28" customFormat="1" ht="15.75">
      <c r="A51" s="548" t="s">
        <v>80</v>
      </c>
      <c r="B51" s="546">
        <v>603.16337999999996</v>
      </c>
      <c r="C51" s="546">
        <v>0</v>
      </c>
      <c r="D51" s="546">
        <v>603.16337999999996</v>
      </c>
      <c r="E51" s="555">
        <v>1285.0362500000001</v>
      </c>
      <c r="F51" s="555">
        <v>0</v>
      </c>
      <c r="G51" s="555">
        <v>1285.0362500000001</v>
      </c>
      <c r="H51" s="555">
        <v>1257.70316</v>
      </c>
      <c r="I51" s="555">
        <v>0</v>
      </c>
      <c r="J51" s="555">
        <v>1257.70316</v>
      </c>
      <c r="K51" s="556">
        <f t="shared" si="3"/>
        <v>-2.1270287122250542E-2</v>
      </c>
      <c r="L51" s="541"/>
    </row>
    <row r="52" spans="1:12" s="28" customFormat="1" ht="15.75">
      <c r="A52" s="548" t="s">
        <v>81</v>
      </c>
      <c r="B52" s="546">
        <v>10113.150799999999</v>
      </c>
      <c r="C52" s="546">
        <v>60.777239999999999</v>
      </c>
      <c r="D52" s="546">
        <v>10173.928040000001</v>
      </c>
      <c r="E52" s="555">
        <v>13149.79881</v>
      </c>
      <c r="F52" s="555">
        <v>613.40968999999996</v>
      </c>
      <c r="G52" s="555">
        <v>13763.208500000001</v>
      </c>
      <c r="H52" s="555">
        <v>16013.423220000001</v>
      </c>
      <c r="I52" s="555">
        <v>22.77054</v>
      </c>
      <c r="J52" s="555">
        <v>16036.19376</v>
      </c>
      <c r="K52" s="556">
        <f t="shared" si="3"/>
        <v>0.16514937341826941</v>
      </c>
      <c r="L52" s="541"/>
    </row>
    <row r="53" spans="1:12" s="28" customFormat="1" ht="15.75">
      <c r="A53" s="548" t="s">
        <v>82</v>
      </c>
      <c r="B53" s="546">
        <v>4683.5903200000002</v>
      </c>
      <c r="C53" s="546">
        <v>24.270949999999999</v>
      </c>
      <c r="D53" s="546">
        <v>4707.8612700000003</v>
      </c>
      <c r="E53" s="555">
        <v>4800.259</v>
      </c>
      <c r="F53" s="555">
        <v>129.66747999999998</v>
      </c>
      <c r="G53" s="555">
        <v>4929.9264800000001</v>
      </c>
      <c r="H53" s="555">
        <v>4555.8704100000004</v>
      </c>
      <c r="I53" s="555">
        <v>166.44197</v>
      </c>
      <c r="J53" s="555">
        <v>4722.3123800000003</v>
      </c>
      <c r="K53" s="556">
        <f t="shared" si="3"/>
        <v>-4.2113021531306805E-2</v>
      </c>
      <c r="L53" s="541"/>
    </row>
    <row r="54" spans="1:12" s="28" customFormat="1" ht="15.75">
      <c r="A54" s="548" t="s">
        <v>83</v>
      </c>
      <c r="B54" s="546">
        <v>13912.313690000001</v>
      </c>
      <c r="C54" s="546">
        <v>167.66534999999999</v>
      </c>
      <c r="D54" s="546">
        <v>14079.97904</v>
      </c>
      <c r="E54" s="555">
        <v>18146.940489999997</v>
      </c>
      <c r="F54" s="555">
        <v>132.85560999999998</v>
      </c>
      <c r="G54" s="555">
        <v>18279.796099999996</v>
      </c>
      <c r="H54" s="555">
        <v>16400.031989999999</v>
      </c>
      <c r="I54" s="555">
        <v>219.47190000000003</v>
      </c>
      <c r="J54" s="555">
        <v>16619.50389</v>
      </c>
      <c r="K54" s="556">
        <f t="shared" si="3"/>
        <v>-9.0826626342949024E-2</v>
      </c>
      <c r="L54" s="541"/>
    </row>
    <row r="55" spans="1:12" s="28" customFormat="1" ht="15.75">
      <c r="A55" s="548" t="s">
        <v>84</v>
      </c>
      <c r="B55" s="546">
        <v>13248.33617</v>
      </c>
      <c r="C55" s="546">
        <v>289.00466999999998</v>
      </c>
      <c r="D55" s="546">
        <v>13537.340840000001</v>
      </c>
      <c r="E55" s="555">
        <v>15636.81738</v>
      </c>
      <c r="F55" s="555">
        <v>287.99571999999995</v>
      </c>
      <c r="G55" s="555">
        <v>15924.813100000001</v>
      </c>
      <c r="H55" s="555">
        <v>11020.418039999999</v>
      </c>
      <c r="I55" s="555">
        <v>795.10858999999994</v>
      </c>
      <c r="J55" s="555">
        <v>11815.526629999998</v>
      </c>
      <c r="K55" s="556">
        <f t="shared" si="3"/>
        <v>-0.25804299517964213</v>
      </c>
      <c r="L55" s="541"/>
    </row>
    <row r="56" spans="1:12" s="28" customFormat="1" ht="15.75">
      <c r="A56" s="548" t="s">
        <v>85</v>
      </c>
      <c r="B56" s="546">
        <v>12653.174230000001</v>
      </c>
      <c r="C56" s="546">
        <v>207.73295999999999</v>
      </c>
      <c r="D56" s="546">
        <v>12860.90719</v>
      </c>
      <c r="E56" s="555">
        <v>15712.80125</v>
      </c>
      <c r="F56" s="555">
        <v>91.408160000000009</v>
      </c>
      <c r="G56" s="555">
        <v>15804.209410000001</v>
      </c>
      <c r="H56" s="555">
        <v>12884.39601</v>
      </c>
      <c r="I56" s="555">
        <v>209.76910000000001</v>
      </c>
      <c r="J56" s="555">
        <v>13094.16511</v>
      </c>
      <c r="K56" s="556">
        <f t="shared" si="3"/>
        <v>-0.17147610675705427</v>
      </c>
      <c r="L56" s="541"/>
    </row>
    <row r="57" spans="1:12" s="28" customFormat="1" ht="15.75">
      <c r="A57" s="548" t="s">
        <v>86</v>
      </c>
      <c r="B57" s="546">
        <v>24972.39745</v>
      </c>
      <c r="C57" s="546">
        <v>410.47642999999999</v>
      </c>
      <c r="D57" s="546">
        <v>25382.873879999999</v>
      </c>
      <c r="E57" s="555">
        <v>27765.775850000002</v>
      </c>
      <c r="F57" s="555">
        <v>1056.3515899999998</v>
      </c>
      <c r="G57" s="555">
        <v>28822.12744</v>
      </c>
      <c r="H57" s="555">
        <v>28419.978219999997</v>
      </c>
      <c r="I57" s="555">
        <v>1226.47453</v>
      </c>
      <c r="J57" s="555">
        <v>29646.452749999997</v>
      </c>
      <c r="K57" s="556">
        <f t="shared" si="3"/>
        <v>2.8600432487713601E-2</v>
      </c>
      <c r="L57" s="541"/>
    </row>
    <row r="58" spans="1:12" s="28" customFormat="1" ht="15.75">
      <c r="A58" s="548" t="s">
        <v>87</v>
      </c>
      <c r="B58" s="546">
        <v>12317.304760000001</v>
      </c>
      <c r="C58" s="546">
        <v>30.050609999999999</v>
      </c>
      <c r="D58" s="546">
        <v>12347.355369999999</v>
      </c>
      <c r="E58" s="555">
        <v>15350.33382</v>
      </c>
      <c r="F58" s="555">
        <v>144.43111000000002</v>
      </c>
      <c r="G58" s="555">
        <v>15494.764929999999</v>
      </c>
      <c r="H58" s="555">
        <v>15835.368839999999</v>
      </c>
      <c r="I58" s="555">
        <v>201.92728999999997</v>
      </c>
      <c r="J58" s="555">
        <v>16037.296129999999</v>
      </c>
      <c r="K58" s="556">
        <f t="shared" si="3"/>
        <v>3.5013838703005007E-2</v>
      </c>
      <c r="L58" s="541"/>
    </row>
    <row r="59" spans="1:12" s="28" customFormat="1" ht="15.75">
      <c r="A59" s="548" t="s">
        <v>88</v>
      </c>
      <c r="B59" s="546">
        <v>4449.55447</v>
      </c>
      <c r="C59" s="546">
        <v>124.43512</v>
      </c>
      <c r="D59" s="546">
        <v>4573.9895900000001</v>
      </c>
      <c r="E59" s="555">
        <v>4219.2566999999999</v>
      </c>
      <c r="F59" s="555">
        <v>57.411749999999998</v>
      </c>
      <c r="G59" s="555">
        <v>4276.6684500000001</v>
      </c>
      <c r="H59" s="555">
        <v>3034.23738</v>
      </c>
      <c r="I59" s="555">
        <v>224.35782999999998</v>
      </c>
      <c r="J59" s="555">
        <v>3258.59521</v>
      </c>
      <c r="K59" s="556">
        <f t="shared" si="3"/>
        <v>-0.23805287968956301</v>
      </c>
      <c r="L59" s="541"/>
    </row>
    <row r="60" spans="1:12" s="28" customFormat="1" ht="15.75">
      <c r="A60" s="548" t="s">
        <v>89</v>
      </c>
      <c r="B60" s="546">
        <v>23993.9175</v>
      </c>
      <c r="C60" s="546">
        <v>70.521900000000002</v>
      </c>
      <c r="D60" s="546">
        <v>24064.439399999999</v>
      </c>
      <c r="E60" s="555">
        <v>25372.709039999998</v>
      </c>
      <c r="F60" s="555">
        <v>157.02289000000002</v>
      </c>
      <c r="G60" s="555">
        <v>25529.731929999998</v>
      </c>
      <c r="H60" s="555">
        <v>30135.582879999998</v>
      </c>
      <c r="I60" s="555">
        <v>104.98182</v>
      </c>
      <c r="J60" s="555">
        <v>30240.564699999999</v>
      </c>
      <c r="K60" s="556">
        <f t="shared" si="3"/>
        <v>0.18452339346596514</v>
      </c>
      <c r="L60" s="541"/>
    </row>
    <row r="61" spans="1:12" s="28" customFormat="1" ht="15.75">
      <c r="A61" s="548" t="s">
        <v>90</v>
      </c>
      <c r="B61" s="546">
        <v>8936.3545699999995</v>
      </c>
      <c r="C61" s="546">
        <v>33.794440000000002</v>
      </c>
      <c r="D61" s="546">
        <v>8970.1490099999992</v>
      </c>
      <c r="E61" s="555">
        <v>10524.25733</v>
      </c>
      <c r="F61" s="555">
        <v>96.997679999999988</v>
      </c>
      <c r="G61" s="555">
        <v>10621.255010000001</v>
      </c>
      <c r="H61" s="555">
        <v>10218.315839999999</v>
      </c>
      <c r="I61" s="555">
        <v>350.76817</v>
      </c>
      <c r="J61" s="555">
        <v>10569.084009999999</v>
      </c>
      <c r="K61" s="556">
        <f t="shared" si="3"/>
        <v>-4.9119430755483195E-3</v>
      </c>
      <c r="L61" s="541"/>
    </row>
    <row r="62" spans="1:12" s="28" customFormat="1" ht="15.75">
      <c r="A62" s="548" t="s">
        <v>91</v>
      </c>
      <c r="B62" s="546">
        <v>22900.189030000001</v>
      </c>
      <c r="C62" s="546">
        <v>71.710489999999993</v>
      </c>
      <c r="D62" s="546">
        <v>22971.899519999999</v>
      </c>
      <c r="E62" s="555">
        <v>22543.203750000001</v>
      </c>
      <c r="F62" s="555">
        <v>23.58333</v>
      </c>
      <c r="G62" s="555">
        <v>22566.787080000002</v>
      </c>
      <c r="H62" s="555">
        <v>21838.130089999999</v>
      </c>
      <c r="I62" s="555">
        <v>27.430160000000004</v>
      </c>
      <c r="J62" s="555">
        <v>21865.560249999999</v>
      </c>
      <c r="K62" s="556">
        <f t="shared" si="3"/>
        <v>-3.1073401256197064E-2</v>
      </c>
      <c r="L62" s="541"/>
    </row>
    <row r="63" spans="1:12" s="28" customFormat="1" ht="15.75">
      <c r="A63" s="548" t="s">
        <v>92</v>
      </c>
      <c r="B63" s="546">
        <v>8833.40056</v>
      </c>
      <c r="C63" s="546">
        <v>180.00394</v>
      </c>
      <c r="D63" s="546">
        <v>9013.4045000000006</v>
      </c>
      <c r="E63" s="555">
        <v>9923.41309</v>
      </c>
      <c r="F63" s="555">
        <v>115.06922</v>
      </c>
      <c r="G63" s="555">
        <v>10038.482309999999</v>
      </c>
      <c r="H63" s="555">
        <v>8291.5964500000009</v>
      </c>
      <c r="I63" s="555">
        <v>234.68859000000003</v>
      </c>
      <c r="J63" s="555">
        <v>8526.2850400000007</v>
      </c>
      <c r="K63" s="556">
        <f t="shared" si="3"/>
        <v>-0.15064002936914067</v>
      </c>
      <c r="L63" s="541"/>
    </row>
    <row r="64" spans="1:12" s="28" customFormat="1" ht="15.75">
      <c r="A64" s="548" t="s">
        <v>93</v>
      </c>
      <c r="B64" s="546">
        <v>4464.4746999999998</v>
      </c>
      <c r="C64" s="546">
        <v>0</v>
      </c>
      <c r="D64" s="546">
        <v>4464.4746999999998</v>
      </c>
      <c r="E64" s="555">
        <v>2647.61348</v>
      </c>
      <c r="F64" s="555">
        <v>0</v>
      </c>
      <c r="G64" s="555">
        <v>2647.61348</v>
      </c>
      <c r="H64" s="555">
        <v>2243.62905</v>
      </c>
      <c r="I64" s="555">
        <v>0</v>
      </c>
      <c r="J64" s="555">
        <v>2243.62905</v>
      </c>
      <c r="K64" s="556">
        <f t="shared" si="3"/>
        <v>-0.15258436816842313</v>
      </c>
      <c r="L64" s="541"/>
    </row>
    <row r="65" spans="1:12" s="28" customFormat="1" ht="15.75">
      <c r="A65" s="548" t="s">
        <v>94</v>
      </c>
      <c r="B65" s="546">
        <v>3508.05215</v>
      </c>
      <c r="C65" s="546">
        <v>166.49440000000001</v>
      </c>
      <c r="D65" s="546">
        <v>3674.54655</v>
      </c>
      <c r="E65" s="555">
        <v>3591.8091400000003</v>
      </c>
      <c r="F65" s="555">
        <v>229.69200000000001</v>
      </c>
      <c r="G65" s="555">
        <v>3821.5011400000003</v>
      </c>
      <c r="H65" s="555">
        <v>2834.6596099999997</v>
      </c>
      <c r="I65" s="555">
        <v>276.29950000000002</v>
      </c>
      <c r="J65" s="555">
        <v>3110.9591099999998</v>
      </c>
      <c r="K65" s="556">
        <f t="shared" si="3"/>
        <v>-0.18593270130491191</v>
      </c>
      <c r="L65" s="541"/>
    </row>
    <row r="66" spans="1:12" s="28" customFormat="1" ht="15.75">
      <c r="A66" s="548" t="s">
        <v>95</v>
      </c>
      <c r="B66" s="546">
        <v>1217.1725300000001</v>
      </c>
      <c r="C66" s="546">
        <v>8.0007900000000003</v>
      </c>
      <c r="D66" s="546">
        <v>1225.1733200000001</v>
      </c>
      <c r="E66" s="555">
        <v>1769.28529</v>
      </c>
      <c r="F66" s="555">
        <v>17.770040000000002</v>
      </c>
      <c r="G66" s="555">
        <v>1787.0553300000001</v>
      </c>
      <c r="H66" s="555">
        <v>1642.3172</v>
      </c>
      <c r="I66" s="555">
        <v>18.672409999999999</v>
      </c>
      <c r="J66" s="555">
        <v>1660.9896099999999</v>
      </c>
      <c r="K66" s="556">
        <f t="shared" si="3"/>
        <v>-7.0543825859046172E-2</v>
      </c>
      <c r="L66" s="541"/>
    </row>
    <row r="67" spans="1:12" s="28" customFormat="1" ht="15.75">
      <c r="A67" s="548" t="s">
        <v>96</v>
      </c>
      <c r="B67" s="546">
        <v>2537.17227</v>
      </c>
      <c r="C67" s="546">
        <v>157.78996000000001</v>
      </c>
      <c r="D67" s="546">
        <v>2694.9622300000001</v>
      </c>
      <c r="E67" s="555">
        <v>3411.6294600000001</v>
      </c>
      <c r="F67" s="555">
        <v>0</v>
      </c>
      <c r="G67" s="555">
        <v>3411.6294600000001</v>
      </c>
      <c r="H67" s="555">
        <v>2796.4096099999997</v>
      </c>
      <c r="I67" s="555">
        <v>44.49344</v>
      </c>
      <c r="J67" s="555">
        <v>2840.9030499999999</v>
      </c>
      <c r="K67" s="556">
        <f t="shared" si="3"/>
        <v>-0.16728851028270819</v>
      </c>
      <c r="L67" s="541"/>
    </row>
    <row r="68" spans="1:12" s="28" customFormat="1" ht="15.75">
      <c r="A68" s="548" t="s">
        <v>97</v>
      </c>
      <c r="B68" s="546">
        <v>4702.2302200000004</v>
      </c>
      <c r="C68" s="546">
        <v>34.821899999999999</v>
      </c>
      <c r="D68" s="546">
        <v>4737.0521200000003</v>
      </c>
      <c r="E68" s="555">
        <v>4118.9821099999999</v>
      </c>
      <c r="F68" s="555">
        <v>33.356720000000003</v>
      </c>
      <c r="G68" s="555">
        <v>4152.3388299999997</v>
      </c>
      <c r="H68" s="555">
        <v>3690.4406200000003</v>
      </c>
      <c r="I68" s="555">
        <v>50.155760000000001</v>
      </c>
      <c r="J68" s="555">
        <v>3740.5963800000004</v>
      </c>
      <c r="K68" s="556">
        <f t="shared" si="3"/>
        <v>-9.9159164715852288E-2</v>
      </c>
      <c r="L68" s="541"/>
    </row>
    <row r="69" spans="1:12" s="28" customFormat="1" ht="15.75">
      <c r="A69" s="548" t="s">
        <v>98</v>
      </c>
      <c r="B69" s="546">
        <v>6041.5940899999996</v>
      </c>
      <c r="C69" s="546">
        <v>331.68227000000002</v>
      </c>
      <c r="D69" s="546">
        <v>6373.2763599999998</v>
      </c>
      <c r="E69" s="555">
        <v>4406.7567600000002</v>
      </c>
      <c r="F69" s="555">
        <v>391.43040999999999</v>
      </c>
      <c r="G69" s="555">
        <v>4798.1871700000002</v>
      </c>
      <c r="H69" s="555">
        <v>5028.1576299999997</v>
      </c>
      <c r="I69" s="555">
        <v>380.03606000000002</v>
      </c>
      <c r="J69" s="555">
        <v>5408.1936900000001</v>
      </c>
      <c r="K69" s="556">
        <f t="shared" si="3"/>
        <v>0.12713270624663853</v>
      </c>
      <c r="L69" s="541"/>
    </row>
    <row r="70" spans="1:12" s="28" customFormat="1" ht="15.75">
      <c r="A70" s="548" t="s">
        <v>99</v>
      </c>
      <c r="B70" s="546">
        <v>1302.58602</v>
      </c>
      <c r="C70" s="546">
        <v>84.80368</v>
      </c>
      <c r="D70" s="546">
        <v>1387.3896999999999</v>
      </c>
      <c r="E70" s="555">
        <v>1164.2292500000001</v>
      </c>
      <c r="F70" s="555">
        <v>80.460220000000007</v>
      </c>
      <c r="G70" s="555">
        <v>1244.68947</v>
      </c>
      <c r="H70" s="555">
        <v>1472.8501100000001</v>
      </c>
      <c r="I70" s="555">
        <v>84.004220000000004</v>
      </c>
      <c r="J70" s="555">
        <v>1556.8543300000001</v>
      </c>
      <c r="K70" s="556">
        <f t="shared" si="3"/>
        <v>0.25079738161519116</v>
      </c>
      <c r="L70" s="541"/>
    </row>
    <row r="71" spans="1:12" s="28" customFormat="1" ht="15.75">
      <c r="A71" s="548" t="s">
        <v>100</v>
      </c>
      <c r="B71" s="546">
        <v>2883.06268</v>
      </c>
      <c r="C71" s="546">
        <v>41.598529999999997</v>
      </c>
      <c r="D71" s="546">
        <v>2924.6612100000002</v>
      </c>
      <c r="E71" s="555">
        <v>4893.92832</v>
      </c>
      <c r="F71" s="555">
        <v>99.422380000000004</v>
      </c>
      <c r="G71" s="555">
        <v>4993.3507</v>
      </c>
      <c r="H71" s="555">
        <v>5491.5128500000001</v>
      </c>
      <c r="I71" s="555">
        <v>203.13973999999999</v>
      </c>
      <c r="J71" s="555">
        <v>5694.6525899999997</v>
      </c>
      <c r="K71" s="556">
        <f t="shared" si="3"/>
        <v>0.14044715305095634</v>
      </c>
      <c r="L71" s="541"/>
    </row>
    <row r="72" spans="1:12" s="28" customFormat="1" ht="15.75">
      <c r="A72" s="548" t="s">
        <v>101</v>
      </c>
      <c r="B72" s="546">
        <v>4707.5180600000003</v>
      </c>
      <c r="C72" s="546">
        <v>137.75797</v>
      </c>
      <c r="D72" s="546">
        <v>4845.27603</v>
      </c>
      <c r="E72" s="555">
        <v>3977.7643399999997</v>
      </c>
      <c r="F72" s="555">
        <v>182.82046999999997</v>
      </c>
      <c r="G72" s="555">
        <v>4160.5848099999994</v>
      </c>
      <c r="H72" s="555">
        <v>4635.7518300000002</v>
      </c>
      <c r="I72" s="555">
        <v>345.9135</v>
      </c>
      <c r="J72" s="555">
        <v>4981.6653299999998</v>
      </c>
      <c r="K72" s="556">
        <f t="shared" si="3"/>
        <v>0.19734738203786328</v>
      </c>
      <c r="L72" s="541"/>
    </row>
    <row r="73" spans="1:12" s="28" customFormat="1" ht="15.75">
      <c r="A73" s="548" t="s">
        <v>60</v>
      </c>
      <c r="B73" s="546">
        <v>505642.92025000002</v>
      </c>
      <c r="C73" s="546">
        <v>9794.9469100000006</v>
      </c>
      <c r="D73" s="546">
        <v>515437.86716000002</v>
      </c>
      <c r="E73" s="546">
        <v>499709.80316000007</v>
      </c>
      <c r="F73" s="546">
        <v>10442.259929999998</v>
      </c>
      <c r="G73" s="546">
        <v>510152.06309000013</v>
      </c>
      <c r="H73" s="546">
        <v>441015.37700000004</v>
      </c>
      <c r="I73" s="546">
        <v>11811.436320000001</v>
      </c>
      <c r="J73" s="546">
        <v>452826.81331999984</v>
      </c>
      <c r="K73" s="556">
        <f t="shared" si="3"/>
        <v>-0.11236894627609706</v>
      </c>
      <c r="L73" s="541"/>
    </row>
    <row r="74" spans="1:12" s="28" customFormat="1" ht="16.5" thickBot="1">
      <c r="A74" s="543" t="s">
        <v>45</v>
      </c>
      <c r="B74" s="542">
        <v>22291112.51774</v>
      </c>
      <c r="C74" s="542">
        <v>398651.96281</v>
      </c>
      <c r="D74" s="542">
        <v>22689764.480549999</v>
      </c>
      <c r="E74" s="542">
        <v>27835143.548219997</v>
      </c>
      <c r="F74" s="542">
        <v>416359.24126000004</v>
      </c>
      <c r="G74" s="542">
        <v>28251502.789479997</v>
      </c>
      <c r="H74" s="542">
        <v>31837674.568980001</v>
      </c>
      <c r="I74" s="542">
        <v>480094.01101000007</v>
      </c>
      <c r="J74" s="542">
        <v>32317768.579989996</v>
      </c>
      <c r="K74" s="562">
        <f t="shared" si="3"/>
        <v>0.14393095548970769</v>
      </c>
      <c r="L74" s="541"/>
    </row>
    <row r="75" spans="1:12" s="28" customFormat="1" ht="28.5" customHeight="1" thickTop="1">
      <c r="A75" s="691" t="s">
        <v>830</v>
      </c>
      <c r="B75" s="691"/>
      <c r="C75" s="691"/>
      <c r="D75" s="691"/>
      <c r="E75" s="691"/>
      <c r="F75" s="691"/>
      <c r="G75" s="691"/>
      <c r="H75" s="691"/>
      <c r="I75" s="691"/>
      <c r="J75" s="691"/>
      <c r="K75" s="691"/>
      <c r="L75" s="541"/>
    </row>
    <row r="76" spans="1:12" s="28" customFormat="1" ht="15.75">
      <c r="A76" s="656" t="s">
        <v>831</v>
      </c>
      <c r="B76" s="657"/>
      <c r="C76" s="657"/>
      <c r="D76" s="657"/>
      <c r="E76" s="657"/>
      <c r="F76" s="657"/>
      <c r="G76" s="657"/>
      <c r="H76" s="657"/>
      <c r="I76" s="657"/>
      <c r="J76" s="621"/>
      <c r="K76" s="658"/>
      <c r="L76" s="541"/>
    </row>
    <row r="77" spans="1:12" s="28" customFormat="1" ht="15.75">
      <c r="A77" s="656" t="s">
        <v>103</v>
      </c>
      <c r="B77" s="657"/>
      <c r="C77" s="657"/>
      <c r="D77" s="657"/>
      <c r="E77" s="657"/>
      <c r="F77" s="657"/>
      <c r="G77" s="657"/>
      <c r="H77" s="657"/>
      <c r="I77" s="657"/>
      <c r="J77" s="657"/>
      <c r="K77" s="659" t="s">
        <v>113</v>
      </c>
      <c r="L77" s="541"/>
    </row>
    <row r="78" spans="1:12" s="620" customFormat="1" ht="15.75">
      <c r="A78" s="616"/>
      <c r="B78" s="617"/>
      <c r="C78" s="617"/>
      <c r="D78" s="617"/>
      <c r="E78" s="617"/>
      <c r="F78" s="617"/>
      <c r="G78" s="617"/>
      <c r="H78" s="618"/>
      <c r="I78" s="618"/>
      <c r="J78" s="618"/>
      <c r="K78" s="547" t="s">
        <v>113</v>
      </c>
      <c r="L78" s="619"/>
    </row>
    <row r="79" spans="1:12" s="28" customFormat="1" ht="15.75">
      <c r="A79" s="548"/>
      <c r="B79" s="546"/>
      <c r="C79" s="546"/>
      <c r="D79" s="546"/>
      <c r="E79" s="546"/>
      <c r="F79" s="546"/>
      <c r="G79" s="546"/>
      <c r="H79" s="546"/>
      <c r="I79" s="546"/>
      <c r="J79" s="546"/>
      <c r="K79" s="547" t="s">
        <v>113</v>
      </c>
      <c r="L79" s="541"/>
    </row>
    <row r="80" spans="1:12" s="28" customFormat="1" ht="15.75">
      <c r="A80" s="548"/>
      <c r="B80" s="546"/>
      <c r="C80" s="546"/>
      <c r="D80" s="546"/>
      <c r="E80" s="546"/>
      <c r="F80" s="546"/>
      <c r="G80" s="546"/>
      <c r="H80" s="546"/>
      <c r="I80" s="546"/>
      <c r="J80" s="546"/>
      <c r="K80" s="547" t="s">
        <v>113</v>
      </c>
      <c r="L80" s="541"/>
    </row>
    <row r="81" spans="1:12" s="28" customFormat="1" ht="15.75">
      <c r="A81" s="548"/>
      <c r="B81" s="546"/>
      <c r="C81" s="546"/>
      <c r="D81" s="546"/>
      <c r="E81" s="546"/>
      <c r="F81" s="546"/>
      <c r="G81" s="546"/>
      <c r="H81" s="546"/>
      <c r="I81" s="546"/>
      <c r="J81" s="546"/>
      <c r="K81" s="547" t="s">
        <v>113</v>
      </c>
      <c r="L81" s="541"/>
    </row>
    <row r="82" spans="1:12" s="28" customFormat="1" ht="15.75">
      <c r="A82" s="548"/>
      <c r="B82" s="546"/>
      <c r="C82" s="546"/>
      <c r="D82" s="546"/>
      <c r="E82" s="546"/>
      <c r="F82" s="546"/>
      <c r="G82" s="546"/>
      <c r="H82" s="546"/>
      <c r="I82" s="546"/>
      <c r="J82" s="546"/>
      <c r="K82" s="547" t="s">
        <v>113</v>
      </c>
      <c r="L82" s="541"/>
    </row>
    <row r="83" spans="1:12" s="28" customFormat="1" ht="15.75">
      <c r="A83" s="548"/>
      <c r="B83" s="546"/>
      <c r="C83" s="546"/>
      <c r="D83" s="546"/>
      <c r="E83" s="546"/>
      <c r="F83" s="546"/>
      <c r="G83" s="546"/>
      <c r="H83" s="546"/>
      <c r="I83" s="546"/>
      <c r="J83" s="546"/>
      <c r="K83" s="547" t="s">
        <v>113</v>
      </c>
      <c r="L83" s="541"/>
    </row>
    <row r="84" spans="1:12" s="28" customFormat="1" ht="15.75">
      <c r="A84" s="548"/>
      <c r="B84" s="546"/>
      <c r="C84" s="546"/>
      <c r="D84" s="546"/>
      <c r="E84" s="546"/>
      <c r="F84" s="546"/>
      <c r="G84" s="546"/>
      <c r="H84" s="546"/>
      <c r="I84" s="546"/>
      <c r="J84" s="546"/>
      <c r="K84" s="547" t="s">
        <v>113</v>
      </c>
      <c r="L84" s="541"/>
    </row>
    <row r="85" spans="1:12" s="28" customFormat="1" ht="15.75">
      <c r="A85" s="548"/>
      <c r="B85" s="546"/>
      <c r="C85" s="546"/>
      <c r="D85" s="546"/>
      <c r="E85" s="546"/>
      <c r="F85" s="546"/>
      <c r="G85" s="546"/>
      <c r="H85" s="546"/>
      <c r="I85" s="546"/>
      <c r="J85" s="546"/>
      <c r="K85" s="547" t="s">
        <v>113</v>
      </c>
      <c r="L85" s="541"/>
    </row>
    <row r="86" spans="1:12" s="28" customFormat="1" ht="15.75">
      <c r="A86" s="548"/>
      <c r="B86" s="546"/>
      <c r="C86" s="546"/>
      <c r="D86" s="546"/>
      <c r="E86" s="546"/>
      <c r="F86" s="546"/>
      <c r="G86" s="546"/>
      <c r="H86" s="546"/>
      <c r="I86" s="546"/>
      <c r="J86" s="546"/>
      <c r="K86" s="547" t="s">
        <v>113</v>
      </c>
      <c r="L86" s="541"/>
    </row>
    <row r="87" spans="1:12" s="28" customFormat="1" ht="15.75">
      <c r="A87" s="548"/>
      <c r="B87" s="546"/>
      <c r="C87" s="546"/>
      <c r="D87" s="546"/>
      <c r="E87" s="546"/>
      <c r="F87" s="546"/>
      <c r="G87" s="546"/>
      <c r="H87" s="546"/>
      <c r="I87" s="546"/>
      <c r="J87" s="546"/>
      <c r="K87" s="547" t="s">
        <v>113</v>
      </c>
      <c r="L87" s="541"/>
    </row>
    <row r="88" spans="1:12" s="28" customFormat="1" ht="15.75">
      <c r="A88" s="548"/>
      <c r="B88" s="546"/>
      <c r="C88" s="546"/>
      <c r="D88" s="546"/>
      <c r="E88" s="546"/>
      <c r="F88" s="546"/>
      <c r="G88" s="546"/>
      <c r="H88" s="546"/>
      <c r="I88" s="546"/>
      <c r="J88" s="546"/>
      <c r="K88" s="547" t="s">
        <v>113</v>
      </c>
      <c r="L88" s="541"/>
    </row>
    <row r="89" spans="1:12" s="28" customFormat="1" ht="15.75">
      <c r="A89" s="548"/>
      <c r="B89" s="546"/>
      <c r="C89" s="546"/>
      <c r="D89" s="546"/>
      <c r="E89" s="546"/>
      <c r="F89" s="546"/>
      <c r="G89" s="546"/>
      <c r="H89" s="546"/>
      <c r="I89" s="546"/>
      <c r="J89" s="546"/>
      <c r="K89" s="547" t="s">
        <v>113</v>
      </c>
      <c r="L89" s="541"/>
    </row>
    <row r="90" spans="1:12" s="28" customFormat="1" ht="15.75">
      <c r="A90" s="548"/>
      <c r="B90" s="546"/>
      <c r="C90" s="546"/>
      <c r="D90" s="546"/>
      <c r="E90" s="546"/>
      <c r="F90" s="546"/>
      <c r="G90" s="546"/>
      <c r="H90" s="546"/>
      <c r="I90" s="546"/>
      <c r="J90" s="546"/>
      <c r="K90" s="547" t="s">
        <v>113</v>
      </c>
      <c r="L90" s="541"/>
    </row>
    <row r="91" spans="1:12" s="28" customFormat="1" ht="15.75">
      <c r="A91" s="548"/>
      <c r="B91" s="546"/>
      <c r="C91" s="546"/>
      <c r="D91" s="546"/>
      <c r="E91" s="546"/>
      <c r="F91" s="546"/>
      <c r="G91" s="546"/>
      <c r="H91" s="546"/>
      <c r="I91" s="546"/>
      <c r="J91" s="546"/>
      <c r="K91" s="547" t="s">
        <v>113</v>
      </c>
      <c r="L91" s="541"/>
    </row>
    <row r="92" spans="1:12" s="28" customFormat="1" ht="15.75">
      <c r="A92" s="548"/>
      <c r="B92" s="546"/>
      <c r="C92" s="546"/>
      <c r="D92" s="546"/>
      <c r="E92" s="546"/>
      <c r="F92" s="546"/>
      <c r="G92" s="546"/>
      <c r="H92" s="546"/>
      <c r="I92" s="546"/>
      <c r="J92" s="546"/>
      <c r="K92" s="547" t="s">
        <v>113</v>
      </c>
      <c r="L92" s="541"/>
    </row>
    <row r="93" spans="1:12" s="28" customFormat="1" ht="15.75">
      <c r="A93" s="548"/>
      <c r="B93" s="546"/>
      <c r="C93" s="546"/>
      <c r="D93" s="546"/>
      <c r="E93" s="546"/>
      <c r="F93" s="546"/>
      <c r="G93" s="546"/>
      <c r="H93" s="546"/>
      <c r="I93" s="546"/>
      <c r="J93" s="546"/>
      <c r="K93" s="547" t="s">
        <v>113</v>
      </c>
      <c r="L93" s="541"/>
    </row>
    <row r="94" spans="1:12" s="28" customFormat="1" ht="15.75">
      <c r="A94" s="548"/>
      <c r="B94" s="546"/>
      <c r="C94" s="546"/>
      <c r="D94" s="546"/>
      <c r="E94" s="546"/>
      <c r="F94" s="546"/>
      <c r="G94" s="546"/>
      <c r="H94" s="546"/>
      <c r="I94" s="546"/>
      <c r="J94" s="546"/>
      <c r="K94" s="547" t="s">
        <v>113</v>
      </c>
      <c r="L94" s="541"/>
    </row>
    <row r="95" spans="1:12" s="28" customFormat="1" ht="15.75">
      <c r="A95" s="548"/>
      <c r="B95" s="546"/>
      <c r="C95" s="546"/>
      <c r="D95" s="546"/>
      <c r="E95" s="546"/>
      <c r="F95" s="546"/>
      <c r="G95" s="546"/>
      <c r="H95" s="546"/>
      <c r="I95" s="546"/>
      <c r="J95" s="546"/>
      <c r="K95" s="547" t="s">
        <v>113</v>
      </c>
      <c r="L95" s="541"/>
    </row>
    <row r="96" spans="1:12" s="28" customFormat="1" ht="15.75">
      <c r="A96" s="548"/>
      <c r="B96" s="546"/>
      <c r="C96" s="546"/>
      <c r="D96" s="546"/>
      <c r="E96" s="546"/>
      <c r="F96" s="546"/>
      <c r="G96" s="546"/>
      <c r="H96" s="546"/>
      <c r="I96" s="546"/>
      <c r="J96" s="546"/>
      <c r="K96" s="547" t="s">
        <v>113</v>
      </c>
      <c r="L96" s="541"/>
    </row>
    <row r="97" spans="1:12" s="28" customFormat="1" ht="15.75">
      <c r="A97" s="548"/>
      <c r="B97" s="546"/>
      <c r="C97" s="546"/>
      <c r="D97" s="546"/>
      <c r="E97" s="546"/>
      <c r="F97" s="546"/>
      <c r="G97" s="546"/>
      <c r="H97" s="546"/>
      <c r="I97" s="546"/>
      <c r="J97" s="546"/>
      <c r="K97" s="547" t="s">
        <v>113</v>
      </c>
      <c r="L97" s="541"/>
    </row>
    <row r="98" spans="1:12" s="28" customFormat="1" ht="15.75">
      <c r="A98" s="548"/>
      <c r="B98" s="546"/>
      <c r="C98" s="546"/>
      <c r="D98" s="546"/>
      <c r="E98" s="546"/>
      <c r="F98" s="546"/>
      <c r="G98" s="546"/>
      <c r="H98" s="546"/>
      <c r="I98" s="546"/>
      <c r="J98" s="546"/>
      <c r="K98" s="547" t="s">
        <v>113</v>
      </c>
      <c r="L98" s="541"/>
    </row>
    <row r="99" spans="1:12" s="28" customFormat="1" ht="15.75">
      <c r="A99" s="548"/>
      <c r="B99" s="546"/>
      <c r="C99" s="546"/>
      <c r="D99" s="546"/>
      <c r="E99" s="546"/>
      <c r="F99" s="546"/>
      <c r="G99" s="546"/>
      <c r="H99" s="546"/>
      <c r="I99" s="546"/>
      <c r="J99" s="546"/>
      <c r="K99" s="547" t="s">
        <v>113</v>
      </c>
      <c r="L99" s="541"/>
    </row>
    <row r="100" spans="1:12" s="28" customFormat="1" ht="15.75">
      <c r="A100" s="548"/>
      <c r="B100" s="546"/>
      <c r="C100" s="546"/>
      <c r="D100" s="546"/>
      <c r="E100" s="546"/>
      <c r="F100" s="546"/>
      <c r="G100" s="546"/>
      <c r="H100" s="546"/>
      <c r="I100" s="546"/>
      <c r="J100" s="546"/>
      <c r="K100" s="547" t="s">
        <v>113</v>
      </c>
      <c r="L100" s="541"/>
    </row>
    <row r="101" spans="1:12" s="28" customFormat="1" ht="15.75">
      <c r="A101" s="548"/>
      <c r="B101" s="546"/>
      <c r="C101" s="546"/>
      <c r="D101" s="546"/>
      <c r="E101" s="546"/>
      <c r="F101" s="546"/>
      <c r="G101" s="546"/>
      <c r="H101" s="546"/>
      <c r="I101" s="546"/>
      <c r="J101" s="546"/>
      <c r="K101" s="547" t="s">
        <v>113</v>
      </c>
      <c r="L101" s="541"/>
    </row>
    <row r="102" spans="1:12" s="28" customFormat="1" ht="15.75">
      <c r="A102" s="548"/>
      <c r="B102" s="546"/>
      <c r="C102" s="546"/>
      <c r="D102" s="546"/>
      <c r="E102" s="546"/>
      <c r="F102" s="546"/>
      <c r="G102" s="546"/>
      <c r="H102" s="546"/>
      <c r="I102" s="546"/>
      <c r="J102" s="546"/>
      <c r="K102" s="547" t="s">
        <v>113</v>
      </c>
      <c r="L102" s="541"/>
    </row>
    <row r="103" spans="1:12" s="28" customFormat="1" ht="15.75">
      <c r="A103" s="548"/>
      <c r="B103" s="546"/>
      <c r="C103" s="546"/>
      <c r="D103" s="546"/>
      <c r="E103" s="546"/>
      <c r="F103" s="546"/>
      <c r="G103" s="546"/>
      <c r="H103" s="546"/>
      <c r="I103" s="546"/>
      <c r="J103" s="546"/>
      <c r="K103" s="547" t="s">
        <v>113</v>
      </c>
      <c r="L103" s="541"/>
    </row>
    <row r="104" spans="1:12" s="28" customFormat="1" ht="15.75">
      <c r="A104" s="548"/>
      <c r="B104" s="546"/>
      <c r="C104" s="546"/>
      <c r="D104" s="546"/>
      <c r="E104" s="546"/>
      <c r="F104" s="546"/>
      <c r="G104" s="546"/>
      <c r="H104" s="546"/>
      <c r="I104" s="546"/>
      <c r="J104" s="546"/>
      <c r="K104" s="547" t="s">
        <v>113</v>
      </c>
      <c r="L104" s="541"/>
    </row>
    <row r="105" spans="1:12" s="28" customFormat="1" ht="15.75">
      <c r="A105" s="548"/>
      <c r="B105" s="546"/>
      <c r="C105" s="546"/>
      <c r="D105" s="546"/>
      <c r="E105" s="546"/>
      <c r="F105" s="546"/>
      <c r="G105" s="546"/>
      <c r="H105" s="546"/>
      <c r="I105" s="546"/>
      <c r="J105" s="546"/>
      <c r="K105" s="547" t="s">
        <v>113</v>
      </c>
      <c r="L105" s="541"/>
    </row>
    <row r="106" spans="1:12" s="28" customFormat="1" ht="15.75">
      <c r="A106" s="548"/>
      <c r="B106" s="546"/>
      <c r="C106" s="546"/>
      <c r="D106" s="546"/>
      <c r="E106" s="546"/>
      <c r="F106" s="546"/>
      <c r="G106" s="546"/>
      <c r="H106" s="546"/>
      <c r="I106" s="546"/>
      <c r="J106" s="546"/>
      <c r="K106" s="547" t="s">
        <v>113</v>
      </c>
      <c r="L106" s="541"/>
    </row>
    <row r="107" spans="1:12" s="28" customFormat="1" ht="15.75">
      <c r="A107" s="548"/>
      <c r="B107" s="546"/>
      <c r="C107" s="546"/>
      <c r="D107" s="546"/>
      <c r="E107" s="546"/>
      <c r="F107" s="546"/>
      <c r="G107" s="546"/>
      <c r="H107" s="546"/>
      <c r="I107" s="546"/>
      <c r="J107" s="546"/>
      <c r="K107" s="547" t="s">
        <v>113</v>
      </c>
      <c r="L107" s="541"/>
    </row>
    <row r="108" spans="1:12" s="28" customFormat="1" ht="15.75">
      <c r="A108" s="548"/>
      <c r="B108" s="546"/>
      <c r="C108" s="546"/>
      <c r="D108" s="546"/>
      <c r="E108" s="546"/>
      <c r="F108" s="546"/>
      <c r="G108" s="546"/>
      <c r="H108" s="546"/>
      <c r="I108" s="546"/>
      <c r="J108" s="546"/>
      <c r="K108" s="547" t="s">
        <v>113</v>
      </c>
      <c r="L108" s="541"/>
    </row>
    <row r="109" spans="1:12" s="28" customFormat="1" ht="15.75">
      <c r="A109" s="548"/>
      <c r="B109" s="546"/>
      <c r="C109" s="546"/>
      <c r="D109" s="546"/>
      <c r="E109" s="546"/>
      <c r="F109" s="546"/>
      <c r="G109" s="546"/>
      <c r="H109" s="546"/>
      <c r="I109" s="546"/>
      <c r="J109" s="546"/>
      <c r="K109" s="547" t="s">
        <v>113</v>
      </c>
      <c r="L109" s="541"/>
    </row>
    <row r="110" spans="1:12" s="28" customFormat="1" ht="15.75">
      <c r="A110" s="548"/>
      <c r="B110" s="546"/>
      <c r="C110" s="546"/>
      <c r="D110" s="546"/>
      <c r="E110" s="546"/>
      <c r="F110" s="546"/>
      <c r="G110" s="546"/>
      <c r="H110" s="546"/>
      <c r="I110" s="546"/>
      <c r="J110" s="546"/>
      <c r="K110" s="547" t="s">
        <v>113</v>
      </c>
      <c r="L110" s="541"/>
    </row>
    <row r="111" spans="1:12" s="28" customFormat="1" ht="15.75">
      <c r="A111" s="548"/>
      <c r="B111" s="546"/>
      <c r="C111" s="546"/>
      <c r="D111" s="546"/>
      <c r="E111" s="546"/>
      <c r="F111" s="546"/>
      <c r="G111" s="546"/>
      <c r="H111" s="546"/>
      <c r="I111" s="546"/>
      <c r="J111" s="546"/>
      <c r="K111" s="547" t="s">
        <v>113</v>
      </c>
      <c r="L111" s="541"/>
    </row>
    <row r="112" spans="1:12" s="28" customFormat="1" ht="15.75">
      <c r="A112" s="548"/>
      <c r="B112" s="546"/>
      <c r="C112" s="546"/>
      <c r="D112" s="546"/>
      <c r="E112" s="546"/>
      <c r="F112" s="546"/>
      <c r="G112" s="546"/>
      <c r="H112" s="546"/>
      <c r="I112" s="546"/>
      <c r="J112" s="546"/>
      <c r="K112" s="547" t="s">
        <v>113</v>
      </c>
      <c r="L112" s="541"/>
    </row>
    <row r="113" spans="1:12" s="28" customFormat="1" ht="15.75">
      <c r="A113" s="548"/>
      <c r="B113" s="546"/>
      <c r="C113" s="546"/>
      <c r="D113" s="546"/>
      <c r="E113" s="546"/>
      <c r="F113" s="546"/>
      <c r="G113" s="546"/>
      <c r="H113" s="546"/>
      <c r="I113" s="546"/>
      <c r="J113" s="546"/>
      <c r="K113" s="547" t="s">
        <v>113</v>
      </c>
      <c r="L113" s="541"/>
    </row>
    <row r="114" spans="1:12" s="28" customFormat="1" ht="15.75">
      <c r="A114" s="548"/>
      <c r="B114" s="546"/>
      <c r="C114" s="546"/>
      <c r="D114" s="546"/>
      <c r="E114" s="546"/>
      <c r="F114" s="546"/>
      <c r="G114" s="546"/>
      <c r="H114" s="546"/>
      <c r="I114" s="546"/>
      <c r="J114" s="546"/>
      <c r="K114" s="547" t="s">
        <v>113</v>
      </c>
      <c r="L114" s="541"/>
    </row>
    <row r="115" spans="1:12" s="28" customFormat="1" ht="15.75">
      <c r="A115" s="548"/>
      <c r="B115" s="546"/>
      <c r="C115" s="546"/>
      <c r="D115" s="546"/>
      <c r="E115" s="546"/>
      <c r="F115" s="546"/>
      <c r="G115" s="546"/>
      <c r="H115" s="546"/>
      <c r="I115" s="546"/>
      <c r="J115" s="546"/>
      <c r="K115" s="547" t="s">
        <v>113</v>
      </c>
      <c r="L115" s="541"/>
    </row>
    <row r="116" spans="1:12" s="28" customFormat="1" ht="15.75">
      <c r="A116" s="548"/>
      <c r="B116" s="546"/>
      <c r="C116" s="546"/>
      <c r="D116" s="546"/>
      <c r="E116" s="546"/>
      <c r="F116" s="546"/>
      <c r="G116" s="546"/>
      <c r="H116" s="546"/>
      <c r="I116" s="546"/>
      <c r="J116" s="546"/>
      <c r="K116" s="547" t="s">
        <v>113</v>
      </c>
      <c r="L116" s="541"/>
    </row>
    <row r="117" spans="1:12" s="28" customFormat="1" ht="15.75">
      <c r="A117" s="548"/>
      <c r="B117" s="546"/>
      <c r="C117" s="546"/>
      <c r="D117" s="546"/>
      <c r="E117" s="546"/>
      <c r="F117" s="546"/>
      <c r="G117" s="546"/>
      <c r="H117" s="546"/>
      <c r="I117" s="546"/>
      <c r="J117" s="546"/>
      <c r="K117" s="547" t="s">
        <v>113</v>
      </c>
      <c r="L117" s="541"/>
    </row>
    <row r="118" spans="1:12" s="28" customFormat="1" ht="15.75">
      <c r="A118" s="548"/>
      <c r="B118" s="546"/>
      <c r="C118" s="546"/>
      <c r="D118" s="546"/>
      <c r="E118" s="546"/>
      <c r="F118" s="546"/>
      <c r="G118" s="546"/>
      <c r="H118" s="546"/>
      <c r="I118" s="546"/>
      <c r="J118" s="546"/>
      <c r="K118" s="547" t="s">
        <v>113</v>
      </c>
      <c r="L118" s="541"/>
    </row>
    <row r="119" spans="1:12" s="28" customFormat="1" ht="15.75">
      <c r="A119" s="548"/>
      <c r="B119" s="546"/>
      <c r="C119" s="546"/>
      <c r="D119" s="546"/>
      <c r="E119" s="546"/>
      <c r="F119" s="546"/>
      <c r="G119" s="546"/>
      <c r="H119" s="546"/>
      <c r="I119" s="546"/>
      <c r="J119" s="546"/>
      <c r="K119" s="547" t="s">
        <v>113</v>
      </c>
      <c r="L119" s="541"/>
    </row>
    <row r="120" spans="1:12" s="28" customFormat="1" ht="15.75">
      <c r="A120" s="548"/>
      <c r="B120" s="546"/>
      <c r="C120" s="546"/>
      <c r="D120" s="546"/>
      <c r="E120" s="546"/>
      <c r="F120" s="546"/>
      <c r="G120" s="546"/>
      <c r="H120" s="546"/>
      <c r="I120" s="546"/>
      <c r="J120" s="546"/>
      <c r="K120" s="547" t="s">
        <v>113</v>
      </c>
      <c r="L120" s="541"/>
    </row>
    <row r="121" spans="1:12" s="28" customFormat="1" ht="15.75">
      <c r="A121" s="548"/>
      <c r="B121" s="546"/>
      <c r="C121" s="546"/>
      <c r="D121" s="546"/>
      <c r="E121" s="546"/>
      <c r="F121" s="546"/>
      <c r="G121" s="546"/>
      <c r="H121" s="546"/>
      <c r="I121" s="546"/>
      <c r="J121" s="546"/>
      <c r="K121" s="547" t="s">
        <v>113</v>
      </c>
      <c r="L121" s="541"/>
    </row>
    <row r="122" spans="1:12" s="28" customFormat="1" ht="15.75">
      <c r="A122" s="548"/>
      <c r="B122" s="546"/>
      <c r="C122" s="546"/>
      <c r="D122" s="546"/>
      <c r="E122" s="546"/>
      <c r="F122" s="546"/>
      <c r="G122" s="546"/>
      <c r="H122" s="546"/>
      <c r="I122" s="546"/>
      <c r="J122" s="546"/>
      <c r="K122" s="547" t="s">
        <v>113</v>
      </c>
      <c r="L122" s="541"/>
    </row>
    <row r="123" spans="1:12" s="28" customFormat="1" ht="15.75">
      <c r="A123" s="548"/>
      <c r="B123" s="546"/>
      <c r="C123" s="546"/>
      <c r="D123" s="546"/>
      <c r="E123" s="546"/>
      <c r="F123" s="546"/>
      <c r="G123" s="546"/>
      <c r="H123" s="546"/>
      <c r="I123" s="546"/>
      <c r="J123" s="546"/>
      <c r="K123" s="547" t="s">
        <v>113</v>
      </c>
      <c r="L123" s="541"/>
    </row>
    <row r="124" spans="1:12" s="28" customFormat="1" ht="15.75">
      <c r="A124" s="548"/>
      <c r="B124" s="546"/>
      <c r="C124" s="546"/>
      <c r="D124" s="546"/>
      <c r="E124" s="546"/>
      <c r="F124" s="546"/>
      <c r="G124" s="546"/>
      <c r="H124" s="546"/>
      <c r="I124" s="546"/>
      <c r="J124" s="546"/>
      <c r="K124" s="547" t="s">
        <v>113</v>
      </c>
      <c r="L124" s="541"/>
    </row>
    <row r="125" spans="1:12" s="28" customFormat="1" ht="15.75">
      <c r="A125" s="548"/>
      <c r="B125" s="546"/>
      <c r="C125" s="546"/>
      <c r="D125" s="546"/>
      <c r="E125" s="546"/>
      <c r="F125" s="546"/>
      <c r="G125" s="546"/>
      <c r="H125" s="546"/>
      <c r="I125" s="546"/>
      <c r="J125" s="546"/>
      <c r="K125" s="547" t="s">
        <v>113</v>
      </c>
      <c r="L125" s="541"/>
    </row>
    <row r="126" spans="1:12" s="28" customFormat="1" ht="15.75">
      <c r="A126" s="548"/>
      <c r="B126" s="546"/>
      <c r="C126" s="546"/>
      <c r="D126" s="546"/>
      <c r="E126" s="546"/>
      <c r="F126" s="546"/>
      <c r="G126" s="546"/>
      <c r="H126" s="546"/>
      <c r="I126" s="546"/>
      <c r="J126" s="546"/>
      <c r="K126" s="547" t="s">
        <v>113</v>
      </c>
      <c r="L126" s="541"/>
    </row>
    <row r="127" spans="1:12" s="28" customFormat="1" ht="15.75">
      <c r="A127" s="548"/>
      <c r="B127" s="546"/>
      <c r="C127" s="546"/>
      <c r="D127" s="546"/>
      <c r="E127" s="546"/>
      <c r="F127" s="546"/>
      <c r="G127" s="546"/>
      <c r="H127" s="546"/>
      <c r="I127" s="546"/>
      <c r="J127" s="546"/>
      <c r="K127" s="547" t="s">
        <v>113</v>
      </c>
      <c r="L127" s="541"/>
    </row>
    <row r="128" spans="1:12" s="28" customFormat="1" ht="15.75">
      <c r="A128" s="548"/>
      <c r="B128" s="546"/>
      <c r="C128" s="546"/>
      <c r="D128" s="546"/>
      <c r="E128" s="546"/>
      <c r="F128" s="546"/>
      <c r="G128" s="546"/>
      <c r="H128" s="546"/>
      <c r="I128" s="546"/>
      <c r="J128" s="546"/>
      <c r="K128" s="547" t="s">
        <v>113</v>
      </c>
      <c r="L128" s="541"/>
    </row>
    <row r="129" spans="1:12" s="28" customFormat="1" ht="15.75">
      <c r="A129" s="548"/>
      <c r="B129" s="546"/>
      <c r="C129" s="546"/>
      <c r="D129" s="546"/>
      <c r="E129" s="546"/>
      <c r="F129" s="546"/>
      <c r="G129" s="546"/>
      <c r="H129" s="546"/>
      <c r="I129" s="546"/>
      <c r="J129" s="546"/>
      <c r="K129" s="547" t="s">
        <v>113</v>
      </c>
      <c r="L129" s="541"/>
    </row>
    <row r="130" spans="1:12" s="28" customFormat="1" ht="15.75">
      <c r="A130" s="548"/>
      <c r="B130" s="546"/>
      <c r="C130" s="546"/>
      <c r="D130" s="546"/>
      <c r="E130" s="546"/>
      <c r="F130" s="546"/>
      <c r="G130" s="546"/>
      <c r="H130" s="546"/>
      <c r="I130" s="546"/>
      <c r="J130" s="546"/>
      <c r="K130" s="547" t="s">
        <v>113</v>
      </c>
      <c r="L130" s="541"/>
    </row>
    <row r="131" spans="1:12" s="28" customFormat="1" ht="15.75">
      <c r="A131" s="548"/>
      <c r="B131" s="546"/>
      <c r="C131" s="546"/>
      <c r="D131" s="546"/>
      <c r="E131" s="546"/>
      <c r="F131" s="546"/>
      <c r="G131" s="546"/>
      <c r="H131" s="546"/>
      <c r="I131" s="546"/>
      <c r="J131" s="546"/>
      <c r="K131" s="547" t="s">
        <v>113</v>
      </c>
      <c r="L131" s="541"/>
    </row>
    <row r="132" spans="1:12" s="28" customFormat="1" ht="15.75">
      <c r="A132" s="548"/>
      <c r="B132" s="546"/>
      <c r="C132" s="546"/>
      <c r="D132" s="546"/>
      <c r="E132" s="546"/>
      <c r="F132" s="546"/>
      <c r="G132" s="546"/>
      <c r="H132" s="546"/>
      <c r="I132" s="546"/>
      <c r="J132" s="546"/>
      <c r="K132" s="547" t="s">
        <v>113</v>
      </c>
      <c r="L132" s="541"/>
    </row>
    <row r="133" spans="1:12" s="28" customFormat="1" ht="15.75">
      <c r="A133" s="548"/>
      <c r="B133" s="546"/>
      <c r="C133" s="546"/>
      <c r="D133" s="546"/>
      <c r="E133" s="546"/>
      <c r="F133" s="546"/>
      <c r="G133" s="546"/>
      <c r="H133" s="546"/>
      <c r="I133" s="546"/>
      <c r="J133" s="546"/>
      <c r="K133" s="547" t="s">
        <v>113</v>
      </c>
      <c r="L133" s="541"/>
    </row>
    <row r="134" spans="1:12" s="28" customFormat="1" ht="15.75">
      <c r="A134" s="548"/>
      <c r="B134" s="546"/>
      <c r="C134" s="546"/>
      <c r="D134" s="546"/>
      <c r="E134" s="546"/>
      <c r="F134" s="546"/>
      <c r="G134" s="546"/>
      <c r="H134" s="546"/>
      <c r="I134" s="546"/>
      <c r="J134" s="546"/>
      <c r="K134" s="547" t="s">
        <v>113</v>
      </c>
      <c r="L134" s="541"/>
    </row>
    <row r="135" spans="1:12" s="28" customFormat="1" ht="15.75">
      <c r="A135" s="548"/>
      <c r="B135" s="546"/>
      <c r="C135" s="546"/>
      <c r="D135" s="546"/>
      <c r="E135" s="546"/>
      <c r="F135" s="546"/>
      <c r="G135" s="546"/>
      <c r="H135" s="546"/>
      <c r="I135" s="546"/>
      <c r="J135" s="546"/>
      <c r="K135" s="547" t="s">
        <v>113</v>
      </c>
      <c r="L135" s="541"/>
    </row>
    <row r="136" spans="1:12" s="28" customFormat="1" ht="15.75">
      <c r="A136" s="548"/>
      <c r="B136" s="546"/>
      <c r="C136" s="546"/>
      <c r="D136" s="546"/>
      <c r="E136" s="546"/>
      <c r="F136" s="546"/>
      <c r="G136" s="546"/>
      <c r="H136" s="546"/>
      <c r="I136" s="546"/>
      <c r="J136" s="546"/>
      <c r="K136" s="547" t="s">
        <v>113</v>
      </c>
      <c r="L136" s="541"/>
    </row>
    <row r="137" spans="1:12" s="28" customFormat="1" ht="15.75">
      <c r="A137" s="548"/>
      <c r="B137" s="546"/>
      <c r="C137" s="546"/>
      <c r="D137" s="546"/>
      <c r="E137" s="546"/>
      <c r="F137" s="546"/>
      <c r="G137" s="546"/>
      <c r="H137" s="546"/>
      <c r="I137" s="546"/>
      <c r="J137" s="546"/>
      <c r="K137" s="547" t="s">
        <v>113</v>
      </c>
      <c r="L137" s="541"/>
    </row>
    <row r="138" spans="1:12" s="28" customFormat="1" ht="15.75">
      <c r="A138" s="548"/>
      <c r="B138" s="546"/>
      <c r="C138" s="546"/>
      <c r="D138" s="546"/>
      <c r="E138" s="546"/>
      <c r="F138" s="546"/>
      <c r="G138" s="546"/>
      <c r="H138" s="546"/>
      <c r="I138" s="546"/>
      <c r="J138" s="546"/>
      <c r="K138" s="547" t="s">
        <v>113</v>
      </c>
      <c r="L138" s="541"/>
    </row>
    <row r="139" spans="1:12" s="28" customFormat="1" ht="15.75">
      <c r="A139" s="548"/>
      <c r="B139" s="546"/>
      <c r="C139" s="546"/>
      <c r="D139" s="546"/>
      <c r="E139" s="546"/>
      <c r="F139" s="546"/>
      <c r="G139" s="546"/>
      <c r="H139" s="546"/>
      <c r="I139" s="546"/>
      <c r="J139" s="546"/>
      <c r="K139" s="547" t="s">
        <v>113</v>
      </c>
      <c r="L139" s="541"/>
    </row>
    <row r="140" spans="1:12" s="28" customFormat="1" ht="15.75">
      <c r="A140" s="548"/>
      <c r="B140" s="546"/>
      <c r="C140" s="546"/>
      <c r="D140" s="546"/>
      <c r="E140" s="546"/>
      <c r="F140" s="546"/>
      <c r="G140" s="546"/>
      <c r="H140" s="546"/>
      <c r="I140" s="546"/>
      <c r="J140" s="546"/>
      <c r="K140" s="547" t="s">
        <v>113</v>
      </c>
      <c r="L140" s="541"/>
    </row>
    <row r="141" spans="1:12" s="28" customFormat="1" ht="15.75">
      <c r="A141" s="548"/>
      <c r="B141" s="546"/>
      <c r="C141" s="546"/>
      <c r="D141" s="546"/>
      <c r="E141" s="546"/>
      <c r="F141" s="546"/>
      <c r="G141" s="546"/>
      <c r="H141" s="546"/>
      <c r="I141" s="546"/>
      <c r="J141" s="546"/>
      <c r="K141" s="547" t="s">
        <v>113</v>
      </c>
      <c r="L141" s="541"/>
    </row>
    <row r="142" spans="1:12" s="28" customFormat="1" ht="15.75">
      <c r="A142" s="548"/>
      <c r="B142" s="546"/>
      <c r="C142" s="546"/>
      <c r="D142" s="546"/>
      <c r="E142" s="546"/>
      <c r="F142" s="546"/>
      <c r="G142" s="546"/>
      <c r="H142" s="546"/>
      <c r="I142" s="546"/>
      <c r="J142" s="546"/>
      <c r="K142" s="547" t="s">
        <v>113</v>
      </c>
      <c r="L142" s="541"/>
    </row>
    <row r="143" spans="1:12" s="28" customFormat="1" ht="15.75">
      <c r="A143" s="548"/>
      <c r="B143" s="546"/>
      <c r="C143" s="546"/>
      <c r="D143" s="546"/>
      <c r="E143" s="546"/>
      <c r="F143" s="546"/>
      <c r="G143" s="546"/>
      <c r="H143" s="546"/>
      <c r="I143" s="546"/>
      <c r="J143" s="546"/>
      <c r="K143" s="547" t="s">
        <v>113</v>
      </c>
      <c r="L143" s="541"/>
    </row>
    <row r="144" spans="1:12" s="28" customFormat="1" ht="15.75">
      <c r="A144" s="548"/>
      <c r="B144" s="546"/>
      <c r="C144" s="546"/>
      <c r="D144" s="546"/>
      <c r="E144" s="546"/>
      <c r="F144" s="546"/>
      <c r="G144" s="546"/>
      <c r="H144" s="546"/>
      <c r="I144" s="546"/>
      <c r="J144" s="546"/>
      <c r="K144" s="547" t="s">
        <v>113</v>
      </c>
      <c r="L144" s="541"/>
    </row>
    <row r="145" spans="1:12" s="28" customFormat="1" ht="15.75">
      <c r="A145" s="548"/>
      <c r="B145" s="546"/>
      <c r="C145" s="546"/>
      <c r="D145" s="546"/>
      <c r="E145" s="546"/>
      <c r="F145" s="546"/>
      <c r="G145" s="546"/>
      <c r="H145" s="546"/>
      <c r="I145" s="546"/>
      <c r="J145" s="546"/>
      <c r="K145" s="547" t="s">
        <v>113</v>
      </c>
      <c r="L145" s="541"/>
    </row>
    <row r="146" spans="1:12" s="28" customFormat="1" ht="15.75">
      <c r="A146" s="548"/>
      <c r="B146" s="546"/>
      <c r="C146" s="546"/>
      <c r="D146" s="546"/>
      <c r="E146" s="546"/>
      <c r="F146" s="546"/>
      <c r="G146" s="546"/>
      <c r="H146" s="546"/>
      <c r="I146" s="546"/>
      <c r="J146" s="546"/>
      <c r="K146" s="547" t="s">
        <v>113</v>
      </c>
      <c r="L146" s="541"/>
    </row>
    <row r="147" spans="1:12" s="28" customFormat="1" ht="15.75">
      <c r="A147" s="548"/>
      <c r="B147" s="546"/>
      <c r="C147" s="546"/>
      <c r="D147" s="546"/>
      <c r="E147" s="546"/>
      <c r="F147" s="546"/>
      <c r="G147" s="546"/>
      <c r="H147" s="546"/>
      <c r="I147" s="546"/>
      <c r="J147" s="546"/>
      <c r="K147" s="547" t="s">
        <v>113</v>
      </c>
      <c r="L147" s="541"/>
    </row>
    <row r="148" spans="1:12" s="28" customFormat="1" ht="15.75">
      <c r="A148" s="548"/>
      <c r="B148" s="546"/>
      <c r="C148" s="546"/>
      <c r="D148" s="546"/>
      <c r="E148" s="546"/>
      <c r="F148" s="546"/>
      <c r="G148" s="546"/>
      <c r="H148" s="546"/>
      <c r="I148" s="546"/>
      <c r="J148" s="546"/>
      <c r="K148" s="547" t="s">
        <v>113</v>
      </c>
      <c r="L148" s="541"/>
    </row>
    <row r="149" spans="1:12" s="28" customFormat="1" ht="15.75">
      <c r="A149" s="548"/>
      <c r="B149" s="546"/>
      <c r="C149" s="546"/>
      <c r="D149" s="546"/>
      <c r="E149" s="546"/>
      <c r="F149" s="546"/>
      <c r="G149" s="546"/>
      <c r="H149" s="546"/>
      <c r="I149" s="546"/>
      <c r="J149" s="546"/>
      <c r="K149" s="547" t="s">
        <v>113</v>
      </c>
      <c r="L149" s="541"/>
    </row>
    <row r="150" spans="1:12" s="28" customFormat="1" ht="15.75">
      <c r="A150" s="548"/>
      <c r="B150" s="546"/>
      <c r="C150" s="546"/>
      <c r="D150" s="546"/>
      <c r="E150" s="546"/>
      <c r="F150" s="546"/>
      <c r="G150" s="546"/>
      <c r="H150" s="546"/>
      <c r="I150" s="546"/>
      <c r="J150" s="546"/>
      <c r="K150" s="547" t="s">
        <v>113</v>
      </c>
      <c r="L150" s="541"/>
    </row>
    <row r="151" spans="1:12" s="28" customFormat="1" ht="15.75">
      <c r="A151" s="548"/>
      <c r="B151" s="546"/>
      <c r="C151" s="546"/>
      <c r="D151" s="546"/>
      <c r="E151" s="546"/>
      <c r="F151" s="546"/>
      <c r="G151" s="546"/>
      <c r="H151" s="546"/>
      <c r="I151" s="546"/>
      <c r="J151" s="546"/>
      <c r="K151" s="547" t="s">
        <v>113</v>
      </c>
      <c r="L151" s="541"/>
    </row>
    <row r="152" spans="1:12" s="28" customFormat="1" ht="15.75">
      <c r="A152" s="548"/>
      <c r="B152" s="546"/>
      <c r="C152" s="546"/>
      <c r="D152" s="546"/>
      <c r="E152" s="546"/>
      <c r="F152" s="546"/>
      <c r="G152" s="546"/>
      <c r="H152" s="546"/>
      <c r="I152" s="546"/>
      <c r="J152" s="546"/>
      <c r="K152" s="547" t="s">
        <v>113</v>
      </c>
      <c r="L152" s="541"/>
    </row>
    <row r="153" spans="1:12" s="28" customFormat="1" ht="15.75">
      <c r="A153" s="548"/>
      <c r="B153" s="546"/>
      <c r="C153" s="546"/>
      <c r="D153" s="546"/>
      <c r="E153" s="546"/>
      <c r="F153" s="546"/>
      <c r="G153" s="546"/>
      <c r="H153" s="546"/>
      <c r="I153" s="546"/>
      <c r="J153" s="546"/>
      <c r="K153" s="547" t="s">
        <v>113</v>
      </c>
      <c r="L153" s="541"/>
    </row>
    <row r="154" spans="1:12" s="28" customFormat="1" ht="15.75">
      <c r="A154" s="548"/>
      <c r="B154" s="546"/>
      <c r="C154" s="546"/>
      <c r="D154" s="546"/>
      <c r="E154" s="546"/>
      <c r="F154" s="546"/>
      <c r="G154" s="546"/>
      <c r="H154" s="546"/>
      <c r="I154" s="546"/>
      <c r="J154" s="546"/>
      <c r="K154" s="547" t="s">
        <v>113</v>
      </c>
      <c r="L154" s="541"/>
    </row>
    <row r="155" spans="1:12" s="28" customFormat="1" ht="15.75">
      <c r="A155" s="548"/>
      <c r="B155" s="546"/>
      <c r="C155" s="546"/>
      <c r="D155" s="546"/>
      <c r="E155" s="546"/>
      <c r="F155" s="546"/>
      <c r="G155" s="546"/>
      <c r="H155" s="546"/>
      <c r="I155" s="546"/>
      <c r="J155" s="546"/>
      <c r="K155" s="547" t="s">
        <v>113</v>
      </c>
      <c r="L155" s="541"/>
    </row>
    <row r="156" spans="1:12" s="28" customFormat="1" ht="15.75">
      <c r="A156" s="548"/>
      <c r="B156" s="546"/>
      <c r="C156" s="546"/>
      <c r="D156" s="546"/>
      <c r="E156" s="546"/>
      <c r="F156" s="546"/>
      <c r="G156" s="546"/>
      <c r="H156" s="546"/>
      <c r="I156" s="546"/>
      <c r="J156" s="546"/>
      <c r="K156" s="547" t="s">
        <v>113</v>
      </c>
      <c r="L156" s="541"/>
    </row>
    <row r="157" spans="1:12" s="28" customFormat="1" ht="15.75">
      <c r="A157" s="548"/>
      <c r="B157" s="546"/>
      <c r="C157" s="546"/>
      <c r="D157" s="546"/>
      <c r="E157" s="546"/>
      <c r="F157" s="546"/>
      <c r="G157" s="546"/>
      <c r="H157" s="546"/>
      <c r="I157" s="546"/>
      <c r="J157" s="546"/>
      <c r="K157" s="547" t="s">
        <v>113</v>
      </c>
      <c r="L157" s="541"/>
    </row>
    <row r="158" spans="1:12" s="28" customFormat="1" ht="15.75">
      <c r="A158" s="548"/>
      <c r="B158" s="546"/>
      <c r="C158" s="546"/>
      <c r="D158" s="546"/>
      <c r="E158" s="546"/>
      <c r="F158" s="546"/>
      <c r="G158" s="546"/>
      <c r="H158" s="546"/>
      <c r="I158" s="546"/>
      <c r="J158" s="546"/>
      <c r="K158" s="547" t="s">
        <v>113</v>
      </c>
      <c r="L158" s="541"/>
    </row>
    <row r="159" spans="1:12" s="28" customFormat="1" ht="15.75">
      <c r="A159" s="548"/>
      <c r="B159" s="546"/>
      <c r="C159" s="546"/>
      <c r="D159" s="546"/>
      <c r="E159" s="546"/>
      <c r="F159" s="546"/>
      <c r="G159" s="546"/>
      <c r="H159" s="546"/>
      <c r="I159" s="546"/>
      <c r="J159" s="546"/>
      <c r="K159" s="547" t="s">
        <v>113</v>
      </c>
      <c r="L159" s="541"/>
    </row>
    <row r="160" spans="1:12" s="28" customFormat="1" ht="15.75">
      <c r="A160" s="548"/>
      <c r="B160" s="546"/>
      <c r="C160" s="546"/>
      <c r="D160" s="546"/>
      <c r="E160" s="546"/>
      <c r="F160" s="546"/>
      <c r="G160" s="546"/>
      <c r="H160" s="546"/>
      <c r="I160" s="546"/>
      <c r="J160" s="546"/>
      <c r="K160" s="547" t="s">
        <v>113</v>
      </c>
      <c r="L160" s="541"/>
    </row>
    <row r="161" spans="1:12" s="28" customFormat="1" ht="15.75">
      <c r="A161" s="548"/>
      <c r="B161" s="546"/>
      <c r="C161" s="546"/>
      <c r="D161" s="546"/>
      <c r="E161" s="546"/>
      <c r="F161" s="546"/>
      <c r="G161" s="546"/>
      <c r="H161" s="546"/>
      <c r="I161" s="546"/>
      <c r="J161" s="546"/>
      <c r="K161" s="547" t="s">
        <v>113</v>
      </c>
      <c r="L161" s="541"/>
    </row>
    <row r="162" spans="1:12" s="28" customFormat="1" ht="15.75">
      <c r="A162" s="548"/>
      <c r="B162" s="546"/>
      <c r="C162" s="546"/>
      <c r="D162" s="546"/>
      <c r="E162" s="546"/>
      <c r="F162" s="546"/>
      <c r="G162" s="546"/>
      <c r="H162" s="546"/>
      <c r="I162" s="546"/>
      <c r="J162" s="546"/>
      <c r="K162" s="547" t="s">
        <v>113</v>
      </c>
      <c r="L162" s="541"/>
    </row>
    <row r="163" spans="1:12" s="28" customFormat="1" ht="15.75">
      <c r="A163" s="548"/>
      <c r="B163" s="546"/>
      <c r="C163" s="546"/>
      <c r="D163" s="546"/>
      <c r="E163" s="546"/>
      <c r="F163" s="546"/>
      <c r="G163" s="546"/>
      <c r="H163" s="546"/>
      <c r="I163" s="546"/>
      <c r="J163" s="546"/>
      <c r="K163" s="547" t="s">
        <v>113</v>
      </c>
      <c r="L163" s="541"/>
    </row>
    <row r="164" spans="1:12" s="28" customFormat="1" ht="15.75">
      <c r="A164" s="548"/>
      <c r="B164" s="546"/>
      <c r="C164" s="546"/>
      <c r="D164" s="546"/>
      <c r="E164" s="546"/>
      <c r="F164" s="546"/>
      <c r="G164" s="546"/>
      <c r="H164" s="546"/>
      <c r="I164" s="546"/>
      <c r="J164" s="546"/>
      <c r="K164" s="547" t="s">
        <v>113</v>
      </c>
      <c r="L164" s="541"/>
    </row>
    <row r="165" spans="1:12" s="28" customFormat="1" ht="15.75">
      <c r="A165" s="548"/>
      <c r="B165" s="546"/>
      <c r="C165" s="546"/>
      <c r="D165" s="546"/>
      <c r="E165" s="546"/>
      <c r="F165" s="546"/>
      <c r="G165" s="546"/>
      <c r="H165" s="546"/>
      <c r="I165" s="546"/>
      <c r="J165" s="546"/>
      <c r="K165" s="547" t="s">
        <v>113</v>
      </c>
      <c r="L165" s="541"/>
    </row>
    <row r="166" spans="1:12" ht="15.75">
      <c r="A166" s="548"/>
      <c r="B166" s="546"/>
      <c r="C166" s="546"/>
      <c r="D166" s="546"/>
      <c r="E166" s="546"/>
      <c r="F166" s="546"/>
      <c r="G166" s="546"/>
      <c r="H166" s="546"/>
      <c r="I166" s="546"/>
      <c r="J166" s="546"/>
      <c r="K166" s="547" t="s">
        <v>113</v>
      </c>
      <c r="L166" s="535"/>
    </row>
    <row r="167" spans="1:12" ht="15.75">
      <c r="A167" s="548"/>
      <c r="B167" s="546"/>
      <c r="C167" s="546"/>
      <c r="D167" s="546"/>
      <c r="E167" s="546"/>
      <c r="F167" s="546"/>
      <c r="G167" s="546"/>
      <c r="H167" s="546"/>
      <c r="I167" s="546"/>
      <c r="J167" s="546"/>
      <c r="K167" s="547" t="s">
        <v>113</v>
      </c>
      <c r="L167" s="535"/>
    </row>
    <row r="168" spans="1:12" ht="15.75">
      <c r="A168" s="548"/>
      <c r="B168" s="546"/>
      <c r="C168" s="546"/>
      <c r="D168" s="546"/>
      <c r="E168" s="546"/>
      <c r="F168" s="546"/>
      <c r="G168" s="546"/>
      <c r="H168" s="546"/>
      <c r="I168" s="546"/>
      <c r="J168" s="546"/>
      <c r="K168" s="547" t="s">
        <v>113</v>
      </c>
      <c r="L168" s="535"/>
    </row>
    <row r="169" spans="1:12" ht="15.75">
      <c r="A169" s="548"/>
      <c r="B169" s="546"/>
      <c r="C169" s="546"/>
      <c r="D169" s="546"/>
      <c r="E169" s="546"/>
      <c r="F169" s="546"/>
      <c r="G169" s="546"/>
      <c r="H169" s="546"/>
      <c r="I169" s="546"/>
      <c r="J169" s="546"/>
      <c r="K169" s="547" t="s">
        <v>113</v>
      </c>
      <c r="L169" s="535"/>
    </row>
    <row r="170" spans="1:12" ht="15.75">
      <c r="A170" s="548"/>
      <c r="B170" s="546"/>
      <c r="C170" s="546"/>
      <c r="D170" s="546"/>
      <c r="E170" s="546"/>
      <c r="F170" s="546"/>
      <c r="G170" s="546"/>
      <c r="H170" s="546"/>
      <c r="I170" s="546"/>
      <c r="J170" s="546"/>
      <c r="K170" s="547" t="s">
        <v>113</v>
      </c>
      <c r="L170" s="535"/>
    </row>
    <row r="171" spans="1:12" ht="15.75">
      <c r="A171" s="548"/>
      <c r="B171" s="546"/>
      <c r="C171" s="546"/>
      <c r="D171" s="546"/>
      <c r="E171" s="546"/>
      <c r="F171" s="546"/>
      <c r="G171" s="546"/>
      <c r="H171" s="546"/>
      <c r="I171" s="546"/>
      <c r="J171" s="546"/>
      <c r="K171" s="547" t="s">
        <v>113</v>
      </c>
      <c r="L171" s="535"/>
    </row>
    <row r="172" spans="1:12" ht="15.75">
      <c r="A172" s="548"/>
      <c r="B172" s="546"/>
      <c r="C172" s="546"/>
      <c r="D172" s="546"/>
      <c r="E172" s="546"/>
      <c r="F172" s="546"/>
      <c r="G172" s="546"/>
      <c r="H172" s="546"/>
      <c r="I172" s="546"/>
      <c r="J172" s="546"/>
      <c r="K172" s="547" t="s">
        <v>113</v>
      </c>
      <c r="L172" s="535"/>
    </row>
    <row r="173" spans="1:12" ht="15.75">
      <c r="A173" s="549"/>
      <c r="B173" s="535"/>
      <c r="C173" s="535"/>
      <c r="D173" s="535"/>
      <c r="E173" s="535"/>
      <c r="F173" s="535"/>
      <c r="G173" s="535"/>
      <c r="H173" s="535"/>
      <c r="I173" s="535"/>
      <c r="J173" s="535"/>
      <c r="K173" s="550" t="s">
        <v>113</v>
      </c>
      <c r="L173" s="535"/>
    </row>
    <row r="174" spans="1:12" ht="15.75">
      <c r="A174" s="549"/>
      <c r="B174" s="535"/>
      <c r="C174" s="535"/>
      <c r="D174" s="535"/>
      <c r="E174" s="535"/>
      <c r="F174" s="535"/>
      <c r="G174" s="535"/>
      <c r="H174" s="535"/>
      <c r="I174" s="535"/>
      <c r="J174" s="535"/>
      <c r="K174" s="550" t="s">
        <v>113</v>
      </c>
      <c r="L174" s="535"/>
    </row>
    <row r="175" spans="1:12" ht="15.75">
      <c r="A175" s="549"/>
      <c r="B175" s="535"/>
      <c r="C175" s="535"/>
      <c r="D175" s="535"/>
      <c r="E175" s="535"/>
      <c r="F175" s="535"/>
      <c r="G175" s="535"/>
      <c r="H175" s="535"/>
      <c r="I175" s="535"/>
      <c r="J175" s="535"/>
      <c r="K175" s="550" t="s">
        <v>113</v>
      </c>
      <c r="L175" s="535"/>
    </row>
    <row r="176" spans="1:12" ht="15.75">
      <c r="A176" s="549"/>
      <c r="B176" s="535"/>
      <c r="C176" s="535"/>
      <c r="D176" s="535"/>
      <c r="E176" s="535"/>
      <c r="F176" s="535"/>
      <c r="G176" s="535"/>
      <c r="H176" s="535"/>
      <c r="I176" s="535"/>
      <c r="J176" s="535"/>
      <c r="K176" s="550" t="s">
        <v>113</v>
      </c>
      <c r="L176" s="535"/>
    </row>
    <row r="177" spans="1:11" ht="15.75">
      <c r="A177" s="549"/>
      <c r="B177" s="535"/>
      <c r="C177" s="535"/>
      <c r="D177" s="535"/>
      <c r="E177" s="535"/>
      <c r="F177" s="535"/>
      <c r="G177" s="535"/>
      <c r="H177" s="535"/>
      <c r="I177" s="535"/>
      <c r="J177" s="535"/>
      <c r="K177" s="550" t="s">
        <v>113</v>
      </c>
    </row>
    <row r="178" spans="1:11" ht="15.75">
      <c r="A178" s="549"/>
      <c r="B178" s="535"/>
      <c r="C178" s="535"/>
      <c r="D178" s="535"/>
      <c r="E178" s="535"/>
      <c r="F178" s="535"/>
      <c r="G178" s="535"/>
      <c r="H178" s="535"/>
      <c r="I178" s="535"/>
      <c r="J178" s="535"/>
      <c r="K178" s="550" t="s">
        <v>113</v>
      </c>
    </row>
    <row r="179" spans="1:11" ht="15.75">
      <c r="A179" s="549"/>
      <c r="B179" s="535"/>
      <c r="C179" s="535"/>
      <c r="D179" s="535"/>
      <c r="E179" s="535"/>
      <c r="F179" s="535"/>
      <c r="G179" s="535"/>
      <c r="H179" s="535"/>
      <c r="I179" s="535"/>
      <c r="J179" s="535"/>
      <c r="K179" s="550" t="s">
        <v>113</v>
      </c>
    </row>
    <row r="180" spans="1:11" ht="15.75">
      <c r="A180" s="549"/>
      <c r="B180" s="535"/>
      <c r="C180" s="535"/>
      <c r="D180" s="535"/>
      <c r="E180" s="535"/>
      <c r="F180" s="535"/>
      <c r="G180" s="535"/>
      <c r="H180" s="535"/>
      <c r="I180" s="535"/>
      <c r="J180" s="535"/>
      <c r="K180" s="550" t="s">
        <v>113</v>
      </c>
    </row>
    <row r="181" spans="1:11" ht="15.75">
      <c r="A181" s="549"/>
      <c r="B181" s="535"/>
      <c r="C181" s="535"/>
      <c r="D181" s="535"/>
      <c r="E181" s="535"/>
      <c r="F181" s="535"/>
      <c r="G181" s="535"/>
      <c r="H181" s="535"/>
      <c r="I181" s="535"/>
      <c r="J181" s="535"/>
      <c r="K181" s="550" t="s">
        <v>113</v>
      </c>
    </row>
    <row r="182" spans="1:11" ht="15.75">
      <c r="A182" s="549"/>
      <c r="B182" s="535"/>
      <c r="C182" s="535"/>
      <c r="D182" s="535"/>
      <c r="E182" s="535"/>
      <c r="F182" s="535"/>
      <c r="G182" s="535"/>
      <c r="H182" s="535"/>
      <c r="I182" s="535"/>
      <c r="J182" s="535"/>
      <c r="K182" s="550" t="s">
        <v>113</v>
      </c>
    </row>
    <row r="183" spans="1:11" ht="15.75">
      <c r="A183" s="549"/>
      <c r="B183" s="535"/>
      <c r="C183" s="535"/>
      <c r="D183" s="535"/>
      <c r="E183" s="535"/>
      <c r="F183" s="535"/>
      <c r="G183" s="535"/>
      <c r="H183" s="535"/>
      <c r="I183" s="535"/>
      <c r="J183" s="535"/>
      <c r="K183" s="550" t="s">
        <v>113</v>
      </c>
    </row>
    <row r="184" spans="1:11" ht="15.75">
      <c r="A184" s="549"/>
      <c r="B184" s="535"/>
      <c r="C184" s="535"/>
      <c r="D184" s="535"/>
      <c r="E184" s="535"/>
      <c r="F184" s="535"/>
      <c r="G184" s="535"/>
      <c r="H184" s="535"/>
      <c r="I184" s="535"/>
      <c r="J184" s="535"/>
      <c r="K184" s="535"/>
    </row>
    <row r="185" spans="1:11" ht="15.75">
      <c r="A185" s="549"/>
      <c r="B185" s="535"/>
      <c r="C185" s="535"/>
      <c r="D185" s="535"/>
      <c r="E185" s="535"/>
      <c r="F185" s="535"/>
      <c r="G185" s="535"/>
      <c r="H185" s="535"/>
      <c r="I185" s="535"/>
      <c r="J185" s="535"/>
      <c r="K185" s="535"/>
    </row>
    <row r="186" spans="1:11" ht="15.75">
      <c r="A186" s="549"/>
      <c r="B186" s="535"/>
      <c r="C186" s="535"/>
      <c r="D186" s="535"/>
      <c r="E186" s="535"/>
      <c r="F186" s="535"/>
      <c r="G186" s="535"/>
      <c r="H186" s="535"/>
      <c r="I186" s="535"/>
      <c r="J186" s="535"/>
      <c r="K186" s="535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73 K75:K142">
    <cfRule type="expression" dxfId="48" priority="2" stopIfTrue="1">
      <formula>OR(A9="BANCOS",A9="MUTUALES", A9="FONDOS", A9="COOPERATIVAS", A9="TOTAL")</formula>
    </cfRule>
  </conditionalFormatting>
  <conditionalFormatting sqref="K17:K19">
    <cfRule type="expression" dxfId="47" priority="3" stopIfTrue="1">
      <formula>OR(A27="BANCOS",A27="MUTUALES", A27="FFP", A27="COOPERATIVAS", A27="TOTAL")</formula>
    </cfRule>
  </conditionalFormatting>
  <conditionalFormatting sqref="K20">
    <cfRule type="expression" dxfId="46" priority="4" stopIfTrue="1">
      <formula>OR(A9="BANCOS",A9="MUTUALES", A9="FFP", A9="COOPERATIVAS", A9="TOTAL")</formula>
    </cfRule>
  </conditionalFormatting>
  <conditionalFormatting sqref="K21:K73 K75:K186">
    <cfRule type="expression" dxfId="45" priority="5" stopIfTrue="1">
      <formula>OR(#REF!="BANCOS",#REF!="MUTUALES",#REF!= "FFP",#REF!= "COOPERATIVAS",#REF!= "TOTAL")</formula>
    </cfRule>
  </conditionalFormatting>
  <conditionalFormatting sqref="K17:K73 K75:K186">
    <cfRule type="expression" dxfId="44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4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5"/>
  <sheetViews>
    <sheetView showGridLines="0" zoomScale="85" zoomScaleNormal="85" workbookViewId="0"/>
  </sheetViews>
  <sheetFormatPr defaultColWidth="11.42578125" defaultRowHeight="15"/>
  <cols>
    <col min="1" max="1" width="23.85546875" style="23" customWidth="1"/>
    <col min="2" max="2" width="22.5703125" style="45" customWidth="1"/>
    <col min="3" max="3" width="21.7109375" style="45" customWidth="1"/>
    <col min="4" max="4" width="23.85546875" style="45" customWidth="1"/>
    <col min="5" max="5" width="23" style="45" customWidth="1"/>
    <col min="6" max="6" width="24" style="45" customWidth="1"/>
    <col min="7" max="7" width="15.7109375" style="45" customWidth="1"/>
    <col min="8" max="8" width="19.5703125" style="45" customWidth="1"/>
    <col min="9" max="9" width="20" style="45" customWidth="1"/>
    <col min="10" max="10" width="18.42578125" style="45" customWidth="1"/>
    <col min="11" max="11" width="20.140625" style="45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510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3" s="1" customFormat="1" ht="27.75" customHeight="1">
      <c r="A2" s="688" t="s">
        <v>777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</row>
    <row r="3" spans="1:13" s="1" customFormat="1" ht="20.25" customHeight="1">
      <c r="A3" s="688" t="s">
        <v>104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</row>
    <row r="4" spans="1:13" s="1" customFormat="1" ht="24" customHeight="1">
      <c r="A4" s="688" t="s">
        <v>874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</row>
    <row r="5" spans="1:13" s="37" customFormat="1" ht="28.5" customHeight="1" thickBot="1">
      <c r="A5" s="699" t="s">
        <v>783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</row>
    <row r="6" spans="1:13" s="39" customFormat="1" ht="17.25" thickTop="1" thickBot="1">
      <c r="A6" s="4" t="s">
        <v>657</v>
      </c>
      <c r="B6" s="38" t="s">
        <v>105</v>
      </c>
      <c r="C6" s="38" t="s">
        <v>106</v>
      </c>
      <c r="D6" s="38" t="s">
        <v>107</v>
      </c>
      <c r="E6" s="38" t="s">
        <v>108</v>
      </c>
      <c r="F6" s="38" t="s">
        <v>109</v>
      </c>
      <c r="G6" s="46" t="s">
        <v>6</v>
      </c>
      <c r="H6" s="46" t="s">
        <v>110</v>
      </c>
      <c r="I6" s="46" t="s">
        <v>8</v>
      </c>
      <c r="J6" s="46" t="s">
        <v>111</v>
      </c>
      <c r="K6" s="46" t="s">
        <v>112</v>
      </c>
    </row>
    <row r="7" spans="1:13" s="39" customFormat="1" ht="18.75" customHeight="1" thickTop="1">
      <c r="A7" s="9" t="s">
        <v>661</v>
      </c>
      <c r="B7" s="9"/>
      <c r="C7" s="9"/>
      <c r="D7" s="9"/>
      <c r="E7" s="9"/>
      <c r="F7" s="9"/>
      <c r="G7" s="9"/>
      <c r="H7" s="9"/>
      <c r="I7" s="9"/>
      <c r="J7" s="10"/>
      <c r="K7" s="11"/>
    </row>
    <row r="8" spans="1:13" s="39" customFormat="1">
      <c r="A8" s="40" t="s">
        <v>47</v>
      </c>
      <c r="B8" s="621">
        <v>52616.653920000004</v>
      </c>
      <c r="C8" s="621">
        <v>794754.42041000002</v>
      </c>
      <c r="D8" s="621">
        <v>788158.93577999994</v>
      </c>
      <c r="E8" s="621">
        <v>129220.22674</v>
      </c>
      <c r="F8" s="621">
        <v>31372.166550000002</v>
      </c>
      <c r="G8" s="621">
        <v>125806.35434000001</v>
      </c>
      <c r="H8" s="621">
        <v>1648624.9577800001</v>
      </c>
      <c r="I8" s="621">
        <v>60274.280500000001</v>
      </c>
      <c r="J8" s="621">
        <v>2534.3924300000003</v>
      </c>
      <c r="K8" s="621">
        <v>3633362.38845</v>
      </c>
      <c r="L8" s="555"/>
      <c r="M8" s="41"/>
    </row>
    <row r="9" spans="1:13" s="39" customFormat="1">
      <c r="A9" s="40" t="s">
        <v>48</v>
      </c>
      <c r="B9" s="621">
        <v>26444.411629999999</v>
      </c>
      <c r="C9" s="621">
        <v>462137.71158999996</v>
      </c>
      <c r="D9" s="621">
        <v>617874.81932000001</v>
      </c>
      <c r="E9" s="621">
        <v>25318.742829999999</v>
      </c>
      <c r="F9" s="621">
        <v>12276.31897</v>
      </c>
      <c r="G9" s="621">
        <v>79893.85338</v>
      </c>
      <c r="H9" s="621">
        <v>1662404.2154100002</v>
      </c>
      <c r="I9" s="621">
        <v>6667.0160400000004</v>
      </c>
      <c r="J9" s="621">
        <v>708.38598000000002</v>
      </c>
      <c r="K9" s="621">
        <v>2893725.4751499998</v>
      </c>
      <c r="L9" s="555"/>
      <c r="M9" s="41"/>
    </row>
    <row r="10" spans="1:13" s="39" customFormat="1">
      <c r="A10" s="40" t="s">
        <v>49</v>
      </c>
      <c r="B10" s="621">
        <v>60199.209950000004</v>
      </c>
      <c r="C10" s="621">
        <v>511340.55164999998</v>
      </c>
      <c r="D10" s="621">
        <v>457666.13536000001</v>
      </c>
      <c r="E10" s="621">
        <v>32327.22797</v>
      </c>
      <c r="F10" s="621">
        <v>4821.9631399999998</v>
      </c>
      <c r="G10" s="621">
        <v>62160.574689999994</v>
      </c>
      <c r="H10" s="621">
        <v>1697578.03736</v>
      </c>
      <c r="I10" s="621">
        <v>736.93800999999996</v>
      </c>
      <c r="J10" s="621">
        <v>0</v>
      </c>
      <c r="K10" s="621">
        <v>2826830.6381299999</v>
      </c>
      <c r="L10" s="555"/>
      <c r="M10" s="41"/>
    </row>
    <row r="11" spans="1:13" s="39" customFormat="1">
      <c r="A11" s="40" t="s">
        <v>50</v>
      </c>
      <c r="B11" s="621">
        <v>0</v>
      </c>
      <c r="C11" s="621">
        <v>0</v>
      </c>
      <c r="D11" s="621">
        <v>0</v>
      </c>
      <c r="E11" s="621">
        <v>0</v>
      </c>
      <c r="F11" s="621">
        <v>0</v>
      </c>
      <c r="G11" s="621">
        <v>0</v>
      </c>
      <c r="H11" s="621">
        <v>73077.843670000002</v>
      </c>
      <c r="I11" s="621">
        <v>0</v>
      </c>
      <c r="J11" s="621">
        <v>0</v>
      </c>
      <c r="K11" s="621">
        <v>73077.843670000002</v>
      </c>
      <c r="L11" s="555"/>
      <c r="M11" s="41"/>
    </row>
    <row r="12" spans="1:13" s="39" customFormat="1">
      <c r="A12" s="40" t="s">
        <v>51</v>
      </c>
      <c r="B12" s="621">
        <v>0</v>
      </c>
      <c r="C12" s="621">
        <v>120342.43161</v>
      </c>
      <c r="D12" s="621">
        <v>0</v>
      </c>
      <c r="E12" s="621">
        <v>0</v>
      </c>
      <c r="F12" s="621">
        <v>0</v>
      </c>
      <c r="G12" s="621">
        <v>0</v>
      </c>
      <c r="H12" s="621">
        <v>0</v>
      </c>
      <c r="I12" s="621">
        <v>0</v>
      </c>
      <c r="J12" s="621">
        <v>0</v>
      </c>
      <c r="K12" s="621">
        <v>120342.43161</v>
      </c>
      <c r="L12" s="555"/>
      <c r="M12" s="41"/>
    </row>
    <row r="13" spans="1:13" s="39" customFormat="1">
      <c r="A13" s="40" t="s">
        <v>52</v>
      </c>
      <c r="B13" s="621">
        <v>98412.244260000007</v>
      </c>
      <c r="C13" s="621">
        <v>867215.23615000001</v>
      </c>
      <c r="D13" s="621">
        <v>515116.86817999999</v>
      </c>
      <c r="E13" s="621">
        <v>23549.920529999999</v>
      </c>
      <c r="F13" s="621">
        <v>110816.41095999999</v>
      </c>
      <c r="G13" s="621">
        <v>176698.11244999999</v>
      </c>
      <c r="H13" s="621">
        <v>1725999.45722</v>
      </c>
      <c r="I13" s="621">
        <v>50353.176460000002</v>
      </c>
      <c r="J13" s="621">
        <v>21064.468860000001</v>
      </c>
      <c r="K13" s="621">
        <v>3589225.8950700001</v>
      </c>
      <c r="L13" s="555"/>
      <c r="M13" s="41"/>
    </row>
    <row r="14" spans="1:13" s="39" customFormat="1">
      <c r="A14" s="40" t="s">
        <v>53</v>
      </c>
      <c r="B14" s="621">
        <v>181686.29993000001</v>
      </c>
      <c r="C14" s="621">
        <v>934795.96768</v>
      </c>
      <c r="D14" s="621">
        <v>772546.35263999994</v>
      </c>
      <c r="E14" s="621">
        <v>62132.313299999994</v>
      </c>
      <c r="F14" s="621">
        <v>57656.761909999994</v>
      </c>
      <c r="G14" s="621">
        <v>122125.04127</v>
      </c>
      <c r="H14" s="621">
        <v>1643229.24658</v>
      </c>
      <c r="I14" s="621">
        <v>44131.229420000003</v>
      </c>
      <c r="J14" s="621">
        <v>29467.791010000001</v>
      </c>
      <c r="K14" s="621">
        <v>3847771.0037400001</v>
      </c>
      <c r="L14" s="555"/>
      <c r="M14" s="41"/>
    </row>
    <row r="15" spans="1:13" s="39" customFormat="1">
      <c r="A15" s="40" t="s">
        <v>54</v>
      </c>
      <c r="B15" s="621">
        <v>0</v>
      </c>
      <c r="C15" s="621">
        <v>145215.93487</v>
      </c>
      <c r="D15" s="621">
        <v>250887.86559</v>
      </c>
      <c r="E15" s="621">
        <v>0</v>
      </c>
      <c r="F15" s="621">
        <v>0</v>
      </c>
      <c r="G15" s="621">
        <v>0</v>
      </c>
      <c r="H15" s="621">
        <v>1301418.28354</v>
      </c>
      <c r="I15" s="621">
        <v>0</v>
      </c>
      <c r="J15" s="621">
        <v>0</v>
      </c>
      <c r="K15" s="621">
        <v>1697522.084</v>
      </c>
      <c r="L15" s="555"/>
      <c r="M15" s="41"/>
    </row>
    <row r="16" spans="1:13" s="39" customFormat="1">
      <c r="A16" s="40" t="s">
        <v>55</v>
      </c>
      <c r="B16" s="621">
        <v>82069.893599999996</v>
      </c>
      <c r="C16" s="621">
        <v>906747.02997999999</v>
      </c>
      <c r="D16" s="621">
        <v>571441.70851000003</v>
      </c>
      <c r="E16" s="621">
        <v>21337.715100000001</v>
      </c>
      <c r="F16" s="621">
        <v>16987.00965</v>
      </c>
      <c r="G16" s="621">
        <v>84608.326879999993</v>
      </c>
      <c r="H16" s="621">
        <v>443667.65438000002</v>
      </c>
      <c r="I16" s="621">
        <v>10215.48666</v>
      </c>
      <c r="J16" s="621">
        <v>6413.0248300000003</v>
      </c>
      <c r="K16" s="621">
        <v>2143487.8495899998</v>
      </c>
      <c r="L16" s="555"/>
      <c r="M16" s="41"/>
    </row>
    <row r="17" spans="1:13" s="39" customFormat="1">
      <c r="A17" s="40" t="s">
        <v>56</v>
      </c>
      <c r="B17" s="621">
        <v>5651.75137</v>
      </c>
      <c r="C17" s="621">
        <v>92741.316989999992</v>
      </c>
      <c r="D17" s="621">
        <v>117233.22637</v>
      </c>
      <c r="E17" s="621">
        <v>6330.0528199999999</v>
      </c>
      <c r="F17" s="621">
        <v>0</v>
      </c>
      <c r="G17" s="621">
        <v>34605.885179999997</v>
      </c>
      <c r="H17" s="621">
        <v>1514552.29932</v>
      </c>
      <c r="I17" s="621">
        <v>90082.078290000005</v>
      </c>
      <c r="J17" s="621">
        <v>0</v>
      </c>
      <c r="K17" s="621">
        <v>1861196.6103400001</v>
      </c>
      <c r="L17" s="555"/>
      <c r="M17" s="41"/>
    </row>
    <row r="18" spans="1:13" s="39" customFormat="1">
      <c r="A18" s="40" t="s">
        <v>58</v>
      </c>
      <c r="B18" s="621">
        <v>96483.027920000008</v>
      </c>
      <c r="C18" s="621">
        <v>1032049.43287</v>
      </c>
      <c r="D18" s="621">
        <v>331076.33481000003</v>
      </c>
      <c r="E18" s="621">
        <v>55011.778760000001</v>
      </c>
      <c r="F18" s="621">
        <v>92668.264309999999</v>
      </c>
      <c r="G18" s="621">
        <v>128138.01443000001</v>
      </c>
      <c r="H18" s="621">
        <v>461594.91027999995</v>
      </c>
      <c r="I18" s="621">
        <v>33805.62672</v>
      </c>
      <c r="J18" s="621">
        <v>71635.598790000004</v>
      </c>
      <c r="K18" s="621">
        <v>2302462.9888899997</v>
      </c>
      <c r="L18" s="555"/>
      <c r="M18" s="41"/>
    </row>
    <row r="19" spans="1:13" s="39" customFormat="1">
      <c r="A19" s="40" t="s">
        <v>59</v>
      </c>
      <c r="B19" s="621">
        <v>0</v>
      </c>
      <c r="C19" s="621">
        <v>425066.78771</v>
      </c>
      <c r="D19" s="621">
        <v>0</v>
      </c>
      <c r="E19" s="621">
        <v>0</v>
      </c>
      <c r="F19" s="621">
        <v>0</v>
      </c>
      <c r="G19" s="621">
        <v>0</v>
      </c>
      <c r="H19" s="621">
        <v>0</v>
      </c>
      <c r="I19" s="621">
        <v>0</v>
      </c>
      <c r="J19" s="621">
        <v>0</v>
      </c>
      <c r="K19" s="621">
        <v>425066.78771</v>
      </c>
      <c r="L19" s="555"/>
      <c r="M19" s="41"/>
    </row>
    <row r="20" spans="1:13" s="39" customFormat="1">
      <c r="A20" s="40" t="s">
        <v>663</v>
      </c>
      <c r="B20" s="621">
        <v>16210.77715</v>
      </c>
      <c r="C20" s="621">
        <v>65641.859079999995</v>
      </c>
      <c r="D20" s="621">
        <v>90792.918860000005</v>
      </c>
      <c r="E20" s="621">
        <v>138.60172</v>
      </c>
      <c r="F20" s="621">
        <v>636.29710999999998</v>
      </c>
      <c r="G20" s="621">
        <v>8316.2070499999991</v>
      </c>
      <c r="H20" s="621">
        <v>2137488.1228499999</v>
      </c>
      <c r="I20" s="621">
        <v>0</v>
      </c>
      <c r="J20" s="621">
        <v>0</v>
      </c>
      <c r="K20" s="621">
        <v>2319224.78382</v>
      </c>
      <c r="L20" s="555"/>
      <c r="M20" s="41"/>
    </row>
    <row r="21" spans="1:13" s="39" customFormat="1">
      <c r="A21" s="40" t="s">
        <v>662</v>
      </c>
      <c r="B21" s="621">
        <v>56977.797890000002</v>
      </c>
      <c r="C21" s="621">
        <v>427732.20743000001</v>
      </c>
      <c r="D21" s="621">
        <v>433905.26847000001</v>
      </c>
      <c r="E21" s="621">
        <v>15832.100329999999</v>
      </c>
      <c r="F21" s="621">
        <v>33000.561309999997</v>
      </c>
      <c r="G21" s="621">
        <v>57579.260679999999</v>
      </c>
      <c r="H21" s="621">
        <v>326745.52630000003</v>
      </c>
      <c r="I21" s="621">
        <v>64835.182639999999</v>
      </c>
      <c r="J21" s="621">
        <v>6206.68433</v>
      </c>
      <c r="K21" s="621">
        <v>1422814.58938</v>
      </c>
      <c r="L21" s="555"/>
      <c r="M21" s="41"/>
    </row>
    <row r="22" spans="1:13" s="39" customFormat="1">
      <c r="A22" s="40" t="s">
        <v>60</v>
      </c>
      <c r="B22" s="41">
        <v>676752.0676200001</v>
      </c>
      <c r="C22" s="41">
        <v>6785780.8880200004</v>
      </c>
      <c r="D22" s="41">
        <v>4946700.43389</v>
      </c>
      <c r="E22" s="41">
        <v>371198.6801</v>
      </c>
      <c r="F22" s="41">
        <v>360235.75391000003</v>
      </c>
      <c r="G22" s="41">
        <v>879931.63034999988</v>
      </c>
      <c r="H22" s="41">
        <v>14636380.554690002</v>
      </c>
      <c r="I22" s="41">
        <v>361101.01474000001</v>
      </c>
      <c r="J22" s="41">
        <v>138030.34623</v>
      </c>
      <c r="K22" s="41">
        <v>29156111.369549993</v>
      </c>
      <c r="L22" s="555"/>
      <c r="M22" s="41"/>
    </row>
    <row r="23" spans="1:13" s="39" customFormat="1" ht="12.75">
      <c r="A23" s="9" t="s">
        <v>664</v>
      </c>
      <c r="B23" s="43"/>
      <c r="C23" s="43"/>
      <c r="D23" s="43"/>
      <c r="E23" s="43"/>
      <c r="F23" s="43"/>
      <c r="G23" s="43"/>
      <c r="H23" s="43"/>
      <c r="I23" s="43"/>
      <c r="J23" s="43"/>
      <c r="K23" s="43" t="s">
        <v>113</v>
      </c>
    </row>
    <row r="24" spans="1:13" s="39" customFormat="1" ht="12.75">
      <c r="A24" s="40" t="s">
        <v>666</v>
      </c>
      <c r="B24" s="621">
        <v>0</v>
      </c>
      <c r="C24" s="621">
        <v>0</v>
      </c>
      <c r="D24" s="621">
        <v>181021.93244999999</v>
      </c>
      <c r="E24" s="621">
        <v>0</v>
      </c>
      <c r="F24" s="621">
        <v>0</v>
      </c>
      <c r="G24" s="621">
        <v>0</v>
      </c>
      <c r="H24" s="621">
        <v>0</v>
      </c>
      <c r="I24" s="621">
        <v>0</v>
      </c>
      <c r="J24" s="621">
        <v>0</v>
      </c>
      <c r="K24" s="621">
        <v>181021.93244999999</v>
      </c>
    </row>
    <row r="25" spans="1:13" s="39" customFormat="1" ht="12.75">
      <c r="A25" s="40" t="s">
        <v>667</v>
      </c>
      <c r="B25" s="621">
        <v>0</v>
      </c>
      <c r="C25" s="621">
        <v>804293.05174000002</v>
      </c>
      <c r="D25" s="621">
        <v>0</v>
      </c>
      <c r="E25" s="621">
        <v>0</v>
      </c>
      <c r="F25" s="621">
        <v>0</v>
      </c>
      <c r="G25" s="621">
        <v>0</v>
      </c>
      <c r="H25" s="621">
        <v>0</v>
      </c>
      <c r="I25" s="621">
        <v>0</v>
      </c>
      <c r="J25" s="621">
        <v>0</v>
      </c>
      <c r="K25" s="621">
        <v>804293.05174000002</v>
      </c>
    </row>
    <row r="26" spans="1:13" s="39" customFormat="1" ht="12.75">
      <c r="A26" s="40" t="s">
        <v>665</v>
      </c>
      <c r="B26" s="621">
        <v>169538.66443</v>
      </c>
      <c r="C26" s="621">
        <v>378654.11479000002</v>
      </c>
      <c r="D26" s="621">
        <v>269291.97392000002</v>
      </c>
      <c r="E26" s="621">
        <v>2883.8477799999996</v>
      </c>
      <c r="F26" s="621">
        <v>36410.931530000002</v>
      </c>
      <c r="G26" s="621">
        <v>106061.44056</v>
      </c>
      <c r="H26" s="621">
        <v>459274.15694000002</v>
      </c>
      <c r="I26" s="621">
        <v>103693.49295</v>
      </c>
      <c r="J26" s="621">
        <v>25937.91707</v>
      </c>
      <c r="K26" s="621">
        <v>1551746.53997</v>
      </c>
    </row>
    <row r="27" spans="1:13" s="39" customFormat="1" ht="12.75">
      <c r="A27" s="40" t="s">
        <v>60</v>
      </c>
      <c r="B27" s="621">
        <v>169538.66443</v>
      </c>
      <c r="C27" s="621">
        <v>1182947.16653</v>
      </c>
      <c r="D27" s="621">
        <v>450313.90636999998</v>
      </c>
      <c r="E27" s="621">
        <v>2883.8477799999996</v>
      </c>
      <c r="F27" s="621">
        <v>36410.931530000002</v>
      </c>
      <c r="G27" s="621">
        <v>106061.44056</v>
      </c>
      <c r="H27" s="621">
        <v>459274.15694000002</v>
      </c>
      <c r="I27" s="621">
        <v>103693.49295</v>
      </c>
      <c r="J27" s="621">
        <v>25937.91707</v>
      </c>
      <c r="K27" s="621">
        <v>2537061.52416</v>
      </c>
    </row>
    <row r="28" spans="1:13" s="39" customFormat="1" ht="12.75">
      <c r="A28" s="42" t="s">
        <v>61</v>
      </c>
      <c r="B28" s="43"/>
      <c r="C28" s="43"/>
      <c r="D28" s="43"/>
      <c r="E28" s="43"/>
      <c r="F28" s="43"/>
      <c r="G28" s="43"/>
      <c r="H28" s="43"/>
      <c r="I28" s="43"/>
      <c r="J28" s="43"/>
      <c r="K28" s="43" t="s">
        <v>113</v>
      </c>
    </row>
    <row r="29" spans="1:13" s="39" customFormat="1" ht="12.75">
      <c r="A29" s="40" t="s">
        <v>62</v>
      </c>
      <c r="B29" s="41">
        <v>0</v>
      </c>
      <c r="C29" s="41">
        <v>112202.58322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112202.58322</v>
      </c>
    </row>
    <row r="30" spans="1:13" s="39" customFormat="1" ht="12.75">
      <c r="A30" s="40" t="s">
        <v>63</v>
      </c>
      <c r="B30" s="41">
        <v>0</v>
      </c>
      <c r="C30" s="41">
        <v>20238.54592</v>
      </c>
      <c r="D30" s="41">
        <v>0</v>
      </c>
      <c r="E30" s="41">
        <v>0</v>
      </c>
      <c r="F30" s="41">
        <v>0</v>
      </c>
      <c r="G30" s="41">
        <v>0</v>
      </c>
      <c r="H30" s="41">
        <v>0</v>
      </c>
      <c r="I30" s="41">
        <v>0</v>
      </c>
      <c r="J30" s="41">
        <v>0</v>
      </c>
      <c r="K30" s="41">
        <v>20238.54592</v>
      </c>
    </row>
    <row r="31" spans="1:13" s="39" customFormat="1" ht="12.75">
      <c r="A31" s="40" t="s">
        <v>64</v>
      </c>
      <c r="B31" s="41">
        <v>0</v>
      </c>
      <c r="C31" s="41">
        <v>0</v>
      </c>
      <c r="D31" s="41">
        <v>12909.946480000001</v>
      </c>
      <c r="E31" s="41">
        <v>0</v>
      </c>
      <c r="F31" s="41">
        <v>0</v>
      </c>
      <c r="G31" s="41">
        <v>0</v>
      </c>
      <c r="H31" s="41">
        <v>0</v>
      </c>
      <c r="I31" s="41">
        <v>0</v>
      </c>
      <c r="J31" s="41">
        <v>0</v>
      </c>
      <c r="K31" s="41">
        <v>12909.946480000001</v>
      </c>
    </row>
    <row r="32" spans="1:13" s="39" customFormat="1" ht="12.75">
      <c r="A32" s="40" t="s">
        <v>65</v>
      </c>
      <c r="B32" s="41">
        <v>0</v>
      </c>
      <c r="C32" s="41">
        <v>0</v>
      </c>
      <c r="D32" s="41">
        <v>0</v>
      </c>
      <c r="E32" s="41">
        <v>15356.09418</v>
      </c>
      <c r="F32" s="41">
        <v>0</v>
      </c>
      <c r="G32" s="41">
        <v>0</v>
      </c>
      <c r="H32" s="41">
        <v>0</v>
      </c>
      <c r="I32" s="41">
        <v>0</v>
      </c>
      <c r="J32" s="41">
        <v>0</v>
      </c>
      <c r="K32" s="41">
        <v>15356.09418</v>
      </c>
    </row>
    <row r="33" spans="1:11" s="39" customFormat="1" ht="12.75">
      <c r="A33" s="40" t="s">
        <v>66</v>
      </c>
      <c r="B33" s="41">
        <v>8206.4481400000004</v>
      </c>
      <c r="C33" s="41">
        <v>0</v>
      </c>
      <c r="D33" s="41">
        <v>0</v>
      </c>
      <c r="E33" s="41">
        <v>0</v>
      </c>
      <c r="F33" s="41">
        <v>0</v>
      </c>
      <c r="G33" s="41">
        <v>0</v>
      </c>
      <c r="H33" s="41">
        <v>0</v>
      </c>
      <c r="I33" s="41">
        <v>0</v>
      </c>
      <c r="J33" s="41">
        <v>0</v>
      </c>
      <c r="K33" s="41">
        <v>8206.4481400000004</v>
      </c>
    </row>
    <row r="34" spans="1:11" s="39" customFormat="1" ht="12.75">
      <c r="A34" s="40" t="s">
        <v>67</v>
      </c>
      <c r="B34" s="41">
        <v>0</v>
      </c>
      <c r="C34" s="41">
        <v>0</v>
      </c>
      <c r="D34" s="41">
        <v>0</v>
      </c>
      <c r="E34" s="41">
        <v>0</v>
      </c>
      <c r="F34" s="41">
        <v>813.10847999999999</v>
      </c>
      <c r="G34" s="41">
        <v>0</v>
      </c>
      <c r="H34" s="41">
        <v>0</v>
      </c>
      <c r="I34" s="41">
        <v>0</v>
      </c>
      <c r="J34" s="41">
        <v>0</v>
      </c>
      <c r="K34" s="41">
        <v>813.10847999999999</v>
      </c>
    </row>
    <row r="35" spans="1:11" s="39" customFormat="1" ht="12.75">
      <c r="A35" s="40" t="s">
        <v>68</v>
      </c>
      <c r="B35" s="41">
        <v>0</v>
      </c>
      <c r="C35" s="41">
        <v>0</v>
      </c>
      <c r="D35" s="41">
        <v>0</v>
      </c>
      <c r="E35" s="41">
        <v>0</v>
      </c>
      <c r="F35" s="41">
        <v>0</v>
      </c>
      <c r="G35" s="41">
        <v>0</v>
      </c>
      <c r="H35" s="41">
        <v>0</v>
      </c>
      <c r="I35" s="41">
        <v>1040.7117800000001</v>
      </c>
      <c r="J35" s="41">
        <v>0</v>
      </c>
      <c r="K35" s="41">
        <v>1040.7117800000001</v>
      </c>
    </row>
    <row r="36" spans="1:11" s="39" customFormat="1" ht="12.75">
      <c r="A36" s="40" t="s">
        <v>69</v>
      </c>
      <c r="B36" s="41">
        <v>0</v>
      </c>
      <c r="C36" s="41">
        <v>0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1001.43476</v>
      </c>
      <c r="K36" s="41">
        <v>1001.43476</v>
      </c>
    </row>
    <row r="37" spans="1:11" s="39" customFormat="1" ht="12.75">
      <c r="A37" s="40" t="s">
        <v>60</v>
      </c>
      <c r="B37" s="41">
        <v>8206.4481400000004</v>
      </c>
      <c r="C37" s="41">
        <v>132441.12914</v>
      </c>
      <c r="D37" s="41">
        <v>12909.946480000001</v>
      </c>
      <c r="E37" s="41">
        <v>15356.09418</v>
      </c>
      <c r="F37" s="41">
        <v>813.10847999999999</v>
      </c>
      <c r="G37" s="41">
        <v>0</v>
      </c>
      <c r="H37" s="41">
        <v>0</v>
      </c>
      <c r="I37" s="41">
        <v>1040.7117800000001</v>
      </c>
      <c r="J37" s="41">
        <v>1001.43476</v>
      </c>
      <c r="K37" s="41">
        <v>171768.87296000004</v>
      </c>
    </row>
    <row r="38" spans="1:11" s="39" customFormat="1" ht="12.75">
      <c r="A38" s="42" t="s">
        <v>75</v>
      </c>
      <c r="B38" s="43"/>
      <c r="C38" s="43"/>
      <c r="D38" s="43"/>
      <c r="E38" s="43"/>
      <c r="F38" s="43"/>
      <c r="G38" s="43"/>
      <c r="H38" s="43"/>
      <c r="I38" s="43"/>
      <c r="J38" s="43"/>
      <c r="K38" s="43" t="s">
        <v>113</v>
      </c>
    </row>
    <row r="39" spans="1:11" s="39" customFormat="1" ht="12.75">
      <c r="A39" s="40" t="s">
        <v>76</v>
      </c>
      <c r="B39" s="41">
        <v>0</v>
      </c>
      <c r="C39" s="41">
        <v>0</v>
      </c>
      <c r="D39" s="41">
        <v>6069.1322699999992</v>
      </c>
      <c r="E39" s="41">
        <v>0</v>
      </c>
      <c r="F39" s="41">
        <v>0</v>
      </c>
      <c r="G39" s="41">
        <v>0</v>
      </c>
      <c r="H39" s="41">
        <v>70110.101790000001</v>
      </c>
      <c r="I39" s="41">
        <v>16587.368109999999</v>
      </c>
      <c r="J39" s="41">
        <v>5285.4671200000003</v>
      </c>
      <c r="K39" s="41">
        <v>98052.069289999999</v>
      </c>
    </row>
    <row r="40" spans="1:11" s="39" customFormat="1" ht="12.75">
      <c r="A40" s="40" t="s">
        <v>77</v>
      </c>
      <c r="B40" s="41">
        <v>4250.10311</v>
      </c>
      <c r="C40" s="41">
        <v>0</v>
      </c>
      <c r="D40" s="41">
        <v>1980.04728</v>
      </c>
      <c r="E40" s="41">
        <v>0</v>
      </c>
      <c r="F40" s="41">
        <v>0</v>
      </c>
      <c r="G40" s="41">
        <v>20446.172119999999</v>
      </c>
      <c r="H40" s="41">
        <v>36118.046310000005</v>
      </c>
      <c r="I40" s="41">
        <v>0</v>
      </c>
      <c r="J40" s="41">
        <v>0</v>
      </c>
      <c r="K40" s="41">
        <v>62794.368820000003</v>
      </c>
    </row>
    <row r="41" spans="1:11" s="39" customFormat="1" ht="12.75">
      <c r="A41" s="40" t="s">
        <v>78</v>
      </c>
      <c r="B41" s="41">
        <v>0</v>
      </c>
      <c r="C41" s="41">
        <v>0</v>
      </c>
      <c r="D41" s="41">
        <v>0</v>
      </c>
      <c r="E41" s="41">
        <v>0</v>
      </c>
      <c r="F41" s="41">
        <v>0</v>
      </c>
      <c r="G41" s="41">
        <v>0</v>
      </c>
      <c r="H41" s="41">
        <v>39500.132090000006</v>
      </c>
      <c r="I41" s="41">
        <v>0</v>
      </c>
      <c r="J41" s="41">
        <v>0</v>
      </c>
      <c r="K41" s="41">
        <v>39500.132090000006</v>
      </c>
    </row>
    <row r="42" spans="1:11" s="39" customFormat="1" ht="12.75">
      <c r="A42" s="40" t="s">
        <v>79</v>
      </c>
      <c r="B42" s="41">
        <v>0</v>
      </c>
      <c r="C42" s="41">
        <v>0</v>
      </c>
      <c r="D42" s="41">
        <v>0</v>
      </c>
      <c r="E42" s="41">
        <v>0</v>
      </c>
      <c r="F42" s="41">
        <v>0</v>
      </c>
      <c r="G42" s="41">
        <v>0</v>
      </c>
      <c r="H42" s="41">
        <v>37552.556960000002</v>
      </c>
      <c r="I42" s="41">
        <v>0</v>
      </c>
      <c r="J42" s="41">
        <v>0</v>
      </c>
      <c r="K42" s="41">
        <v>37552.556960000002</v>
      </c>
    </row>
    <row r="43" spans="1:11" s="39" customFormat="1" ht="12.75">
      <c r="A43" s="40" t="s">
        <v>80</v>
      </c>
      <c r="B43" s="41">
        <v>0</v>
      </c>
      <c r="C43" s="41">
        <v>0</v>
      </c>
      <c r="D43" s="41">
        <v>1257.70316</v>
      </c>
      <c r="E43" s="41">
        <v>0</v>
      </c>
      <c r="F43" s="41">
        <v>0</v>
      </c>
      <c r="G43" s="41">
        <v>0</v>
      </c>
      <c r="H43" s="41">
        <v>0</v>
      </c>
      <c r="I43" s="41">
        <v>0</v>
      </c>
      <c r="J43" s="41">
        <v>0</v>
      </c>
      <c r="K43" s="41">
        <v>1257.70316</v>
      </c>
    </row>
    <row r="44" spans="1:11" s="39" customFormat="1" ht="12.75">
      <c r="A44" s="40" t="s">
        <v>81</v>
      </c>
      <c r="B44" s="41">
        <v>0</v>
      </c>
      <c r="C44" s="41">
        <v>0</v>
      </c>
      <c r="D44" s="41">
        <v>16036.19376</v>
      </c>
      <c r="E44" s="41">
        <v>0</v>
      </c>
      <c r="F44" s="41">
        <v>0</v>
      </c>
      <c r="G44" s="41">
        <v>0</v>
      </c>
      <c r="H44" s="41">
        <v>0</v>
      </c>
      <c r="I44" s="41">
        <v>0</v>
      </c>
      <c r="J44" s="41">
        <v>0</v>
      </c>
      <c r="K44" s="41">
        <v>16036.19376</v>
      </c>
    </row>
    <row r="45" spans="1:11" s="39" customFormat="1" ht="12.75">
      <c r="A45" s="40" t="s">
        <v>82</v>
      </c>
      <c r="B45" s="41">
        <v>0</v>
      </c>
      <c r="C45" s="41">
        <v>0</v>
      </c>
      <c r="D45" s="41">
        <v>0</v>
      </c>
      <c r="E45" s="41">
        <v>0</v>
      </c>
      <c r="F45" s="41">
        <v>0</v>
      </c>
      <c r="G45" s="41">
        <v>4722.3123800000003</v>
      </c>
      <c r="H45" s="41">
        <v>0</v>
      </c>
      <c r="I45" s="41">
        <v>0</v>
      </c>
      <c r="J45" s="41">
        <v>0</v>
      </c>
      <c r="K45" s="41">
        <v>4722.3123800000003</v>
      </c>
    </row>
    <row r="46" spans="1:11" s="39" customFormat="1" ht="12.75">
      <c r="A46" s="40" t="s">
        <v>83</v>
      </c>
      <c r="B46" s="41">
        <v>0</v>
      </c>
      <c r="C46" s="41">
        <v>0</v>
      </c>
      <c r="D46" s="41">
        <v>16619.50389</v>
      </c>
      <c r="E46" s="41">
        <v>0</v>
      </c>
      <c r="F46" s="41">
        <v>0</v>
      </c>
      <c r="G46" s="41">
        <v>0</v>
      </c>
      <c r="H46" s="41">
        <v>0</v>
      </c>
      <c r="I46" s="41">
        <v>0</v>
      </c>
      <c r="J46" s="41">
        <v>0</v>
      </c>
      <c r="K46" s="41">
        <v>16619.50389</v>
      </c>
    </row>
    <row r="47" spans="1:11" s="39" customFormat="1" ht="12.75">
      <c r="A47" s="40" t="s">
        <v>84</v>
      </c>
      <c r="B47" s="41">
        <v>0</v>
      </c>
      <c r="C47" s="41">
        <v>0</v>
      </c>
      <c r="D47" s="41">
        <v>11815.52663</v>
      </c>
      <c r="E47" s="41">
        <v>0</v>
      </c>
      <c r="F47" s="41">
        <v>0</v>
      </c>
      <c r="G47" s="41">
        <v>0</v>
      </c>
      <c r="H47" s="41">
        <v>0</v>
      </c>
      <c r="I47" s="41">
        <v>0</v>
      </c>
      <c r="J47" s="41">
        <v>0</v>
      </c>
      <c r="K47" s="41">
        <v>11815.52663</v>
      </c>
    </row>
    <row r="48" spans="1:11" s="39" customFormat="1" ht="12.75">
      <c r="A48" s="40" t="s">
        <v>85</v>
      </c>
      <c r="B48" s="41">
        <v>0</v>
      </c>
      <c r="C48" s="41">
        <v>0</v>
      </c>
      <c r="D48" s="41">
        <v>13094.16511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13094.16511</v>
      </c>
    </row>
    <row r="49" spans="1:11" s="39" customFormat="1" ht="12.75">
      <c r="A49" s="40" t="s">
        <v>86</v>
      </c>
      <c r="B49" s="41">
        <v>0</v>
      </c>
      <c r="C49" s="41">
        <v>0</v>
      </c>
      <c r="D49" s="41">
        <v>29646.45275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29646.45275</v>
      </c>
    </row>
    <row r="50" spans="1:11" s="39" customFormat="1" ht="12.75">
      <c r="A50" s="40" t="s">
        <v>87</v>
      </c>
      <c r="B50" s="41">
        <v>0</v>
      </c>
      <c r="C50" s="41">
        <v>0</v>
      </c>
      <c r="D50" s="41">
        <v>16037.296130000001</v>
      </c>
      <c r="E50" s="41">
        <v>0</v>
      </c>
      <c r="F50" s="41">
        <v>0</v>
      </c>
      <c r="G50" s="41">
        <v>0</v>
      </c>
      <c r="H50" s="41">
        <v>0</v>
      </c>
      <c r="I50" s="41">
        <v>0</v>
      </c>
      <c r="J50" s="41">
        <v>0</v>
      </c>
      <c r="K50" s="41">
        <v>16037.296130000001</v>
      </c>
    </row>
    <row r="51" spans="1:11" s="39" customFormat="1" ht="12.75">
      <c r="A51" s="40" t="s">
        <v>88</v>
      </c>
      <c r="B51" s="41">
        <v>0</v>
      </c>
      <c r="C51" s="41">
        <v>0</v>
      </c>
      <c r="D51" s="41">
        <v>0</v>
      </c>
      <c r="E51" s="41">
        <v>0</v>
      </c>
      <c r="F51" s="41">
        <v>0</v>
      </c>
      <c r="G51" s="41">
        <v>0</v>
      </c>
      <c r="H51" s="41">
        <v>0</v>
      </c>
      <c r="I51" s="41">
        <v>3258.59521</v>
      </c>
      <c r="J51" s="41">
        <v>0</v>
      </c>
      <c r="K51" s="41">
        <v>3258.59521</v>
      </c>
    </row>
    <row r="52" spans="1:11" s="39" customFormat="1" ht="12.75">
      <c r="A52" s="40" t="s">
        <v>89</v>
      </c>
      <c r="B52" s="41">
        <v>0</v>
      </c>
      <c r="C52" s="41">
        <v>0</v>
      </c>
      <c r="D52" s="41">
        <v>0</v>
      </c>
      <c r="E52" s="41">
        <v>0</v>
      </c>
      <c r="F52" s="41">
        <v>0</v>
      </c>
      <c r="G52" s="41">
        <v>0</v>
      </c>
      <c r="H52" s="41">
        <v>30240.564699999999</v>
      </c>
      <c r="I52" s="41">
        <v>0</v>
      </c>
      <c r="J52" s="41">
        <v>0</v>
      </c>
      <c r="K52" s="41">
        <v>30240.564699999999</v>
      </c>
    </row>
    <row r="53" spans="1:11" s="39" customFormat="1" ht="12.75">
      <c r="A53" s="40" t="s">
        <v>90</v>
      </c>
      <c r="B53" s="41">
        <v>10569.08401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  <c r="J53" s="41">
        <v>0</v>
      </c>
      <c r="K53" s="41">
        <v>10569.08401</v>
      </c>
    </row>
    <row r="54" spans="1:11" s="39" customFormat="1" ht="12.75">
      <c r="A54" s="40" t="s">
        <v>91</v>
      </c>
      <c r="B54" s="41">
        <v>0</v>
      </c>
      <c r="C54" s="41">
        <v>0</v>
      </c>
      <c r="D54" s="41">
        <v>0</v>
      </c>
      <c r="E54" s="41">
        <v>0</v>
      </c>
      <c r="F54" s="41">
        <v>0</v>
      </c>
      <c r="G54" s="41">
        <v>0</v>
      </c>
      <c r="H54" s="41">
        <v>21865.560249999999</v>
      </c>
      <c r="I54" s="41">
        <v>0</v>
      </c>
      <c r="J54" s="41">
        <v>0</v>
      </c>
      <c r="K54" s="41">
        <v>21865.560249999999</v>
      </c>
    </row>
    <row r="55" spans="1:11" s="39" customFormat="1" ht="12.75">
      <c r="A55" s="40" t="s">
        <v>92</v>
      </c>
      <c r="B55" s="41">
        <v>0</v>
      </c>
      <c r="C55" s="41">
        <v>0</v>
      </c>
      <c r="D55" s="41">
        <v>0</v>
      </c>
      <c r="E55" s="41">
        <v>0</v>
      </c>
      <c r="F55" s="41">
        <v>8526.2850399999988</v>
      </c>
      <c r="G55" s="41">
        <v>0</v>
      </c>
      <c r="H55" s="41">
        <v>0</v>
      </c>
      <c r="I55" s="41">
        <v>0</v>
      </c>
      <c r="J55" s="41">
        <v>0</v>
      </c>
      <c r="K55" s="41">
        <v>8526.2850399999988</v>
      </c>
    </row>
    <row r="56" spans="1:11" s="39" customFormat="1" ht="12.75">
      <c r="A56" s="40" t="s">
        <v>93</v>
      </c>
      <c r="B56" s="41">
        <v>0</v>
      </c>
      <c r="C56" s="41">
        <v>0</v>
      </c>
      <c r="D56" s="41">
        <v>0</v>
      </c>
      <c r="E56" s="41">
        <v>0</v>
      </c>
      <c r="F56" s="41">
        <v>2243.62905</v>
      </c>
      <c r="G56" s="41">
        <v>0</v>
      </c>
      <c r="H56" s="41">
        <v>0</v>
      </c>
      <c r="I56" s="41">
        <v>0</v>
      </c>
      <c r="J56" s="41">
        <v>0</v>
      </c>
      <c r="K56" s="41">
        <v>2243.62905</v>
      </c>
    </row>
    <row r="57" spans="1:11" s="39" customFormat="1" ht="12.75">
      <c r="A57" s="40" t="s">
        <v>94</v>
      </c>
      <c r="B57" s="41">
        <v>0</v>
      </c>
      <c r="C57" s="41">
        <v>0</v>
      </c>
      <c r="D57" s="41">
        <v>0</v>
      </c>
      <c r="E57" s="41">
        <v>0</v>
      </c>
      <c r="F57" s="41">
        <v>0</v>
      </c>
      <c r="G57" s="41">
        <v>3110.9591099999998</v>
      </c>
      <c r="H57" s="41">
        <v>0</v>
      </c>
      <c r="I57" s="41">
        <v>0</v>
      </c>
      <c r="J57" s="41">
        <v>0</v>
      </c>
      <c r="K57" s="41">
        <v>3110.9591099999998</v>
      </c>
    </row>
    <row r="58" spans="1:11" s="39" customFormat="1" ht="12.75">
      <c r="A58" s="40" t="s">
        <v>95</v>
      </c>
      <c r="B58" s="41">
        <v>0</v>
      </c>
      <c r="C58" s="41">
        <v>0</v>
      </c>
      <c r="D58" s="41">
        <v>0</v>
      </c>
      <c r="E58" s="41">
        <v>0</v>
      </c>
      <c r="F58" s="41">
        <v>0</v>
      </c>
      <c r="G58" s="41">
        <v>1660.9896100000001</v>
      </c>
      <c r="H58" s="41">
        <v>0</v>
      </c>
      <c r="I58" s="41">
        <v>0</v>
      </c>
      <c r="J58" s="41">
        <v>0</v>
      </c>
      <c r="K58" s="41">
        <v>1660.9896100000001</v>
      </c>
    </row>
    <row r="59" spans="1:11" s="39" customFormat="1" ht="12.75">
      <c r="A59" s="40" t="s">
        <v>96</v>
      </c>
      <c r="B59" s="41">
        <v>486.53848999999997</v>
      </c>
      <c r="C59" s="41">
        <v>0</v>
      </c>
      <c r="D59" s="41">
        <v>0</v>
      </c>
      <c r="E59" s="41">
        <v>0</v>
      </c>
      <c r="F59" s="41">
        <v>2354.36456</v>
      </c>
      <c r="G59" s="41">
        <v>0</v>
      </c>
      <c r="H59" s="41">
        <v>0</v>
      </c>
      <c r="I59" s="41">
        <v>0</v>
      </c>
      <c r="J59" s="41">
        <v>0</v>
      </c>
      <c r="K59" s="41">
        <v>2840.9030499999999</v>
      </c>
    </row>
    <row r="60" spans="1:11" s="39" customFormat="1" ht="12.75">
      <c r="A60" s="40" t="s">
        <v>97</v>
      </c>
      <c r="B60" s="41">
        <v>0</v>
      </c>
      <c r="C60" s="41">
        <v>0</v>
      </c>
      <c r="D60" s="41">
        <v>0</v>
      </c>
      <c r="E60" s="41">
        <v>0</v>
      </c>
      <c r="F60" s="41">
        <v>3740.59638</v>
      </c>
      <c r="G60" s="41">
        <v>0</v>
      </c>
      <c r="H60" s="41">
        <v>0</v>
      </c>
      <c r="I60" s="41">
        <v>0</v>
      </c>
      <c r="J60" s="41">
        <v>0</v>
      </c>
      <c r="K60" s="41">
        <v>3740.59638</v>
      </c>
    </row>
    <row r="61" spans="1:11" s="39" customFormat="1" ht="12.75">
      <c r="A61" s="40" t="s">
        <v>98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5408.1936900000001</v>
      </c>
      <c r="H61" s="41">
        <v>0</v>
      </c>
      <c r="I61" s="41">
        <v>0</v>
      </c>
      <c r="J61" s="41">
        <v>0</v>
      </c>
      <c r="K61" s="41">
        <v>5408.1936900000001</v>
      </c>
    </row>
    <row r="62" spans="1:11" s="39" customFormat="1" ht="12.75">
      <c r="A62" s="40" t="s">
        <v>99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1556.8543300000001</v>
      </c>
      <c r="H62" s="41">
        <v>0</v>
      </c>
      <c r="I62" s="41">
        <v>0</v>
      </c>
      <c r="J62" s="41">
        <v>0</v>
      </c>
      <c r="K62" s="41">
        <v>1556.8543300000001</v>
      </c>
    </row>
    <row r="63" spans="1:11" s="39" customFormat="1" ht="12.75">
      <c r="A63" s="40" t="s">
        <v>100</v>
      </c>
      <c r="B63" s="41">
        <v>0</v>
      </c>
      <c r="C63" s="41">
        <v>0</v>
      </c>
      <c r="D63" s="41">
        <v>5694.6525899999997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  <c r="J63" s="41">
        <v>0</v>
      </c>
      <c r="K63" s="41">
        <v>5694.6525899999997</v>
      </c>
    </row>
    <row r="64" spans="1:11" s="39" customFormat="1" ht="12.75">
      <c r="A64" s="40" t="s">
        <v>101</v>
      </c>
      <c r="B64" s="41">
        <v>0</v>
      </c>
      <c r="C64" s="41">
        <v>0</v>
      </c>
      <c r="D64" s="41">
        <v>4981.6653299999998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  <c r="J64" s="41">
        <v>0</v>
      </c>
      <c r="K64" s="41">
        <v>4981.6653299999998</v>
      </c>
    </row>
    <row r="65" spans="1:11" s="39" customFormat="1" ht="12.75">
      <c r="A65" s="40" t="s">
        <v>60</v>
      </c>
      <c r="B65" s="41">
        <v>15305.725610000001</v>
      </c>
      <c r="C65" s="41">
        <v>0</v>
      </c>
      <c r="D65" s="41">
        <v>123232.3389</v>
      </c>
      <c r="E65" s="41">
        <v>0</v>
      </c>
      <c r="F65" s="41">
        <v>16864.875029999999</v>
      </c>
      <c r="G65" s="41">
        <v>36905.481240000001</v>
      </c>
      <c r="H65" s="41">
        <v>235386.96210000003</v>
      </c>
      <c r="I65" s="41">
        <v>19845.963319999999</v>
      </c>
      <c r="J65" s="41">
        <v>5285.4671200000003</v>
      </c>
      <c r="K65" s="41">
        <v>452826.81331999984</v>
      </c>
    </row>
    <row r="66" spans="1:11" s="39" customFormat="1" ht="12.75">
      <c r="A66" s="42" t="s">
        <v>45</v>
      </c>
      <c r="B66" s="43">
        <v>869802.90580000007</v>
      </c>
      <c r="C66" s="43">
        <v>8101169.1836900003</v>
      </c>
      <c r="D66" s="43">
        <v>5533156.6256400002</v>
      </c>
      <c r="E66" s="43">
        <v>389438.62206000002</v>
      </c>
      <c r="F66" s="43">
        <v>414324.66895000002</v>
      </c>
      <c r="G66" s="43">
        <v>1022898.5521499999</v>
      </c>
      <c r="H66" s="43">
        <v>15331041.673730001</v>
      </c>
      <c r="I66" s="43">
        <v>485681.18278999999</v>
      </c>
      <c r="J66" s="43">
        <v>170255.16518000001</v>
      </c>
      <c r="K66" s="43">
        <v>32317768.579989992</v>
      </c>
    </row>
    <row r="67" spans="1:11" s="39" customFormat="1" ht="13.5" thickBot="1">
      <c r="A67" s="44"/>
      <c r="B67" s="41"/>
      <c r="C67" s="41"/>
      <c r="D67" s="41"/>
      <c r="E67" s="41"/>
      <c r="F67" s="41"/>
      <c r="G67" s="41"/>
      <c r="H67" s="41"/>
      <c r="I67" s="41"/>
      <c r="J67" s="41"/>
      <c r="K67" s="47"/>
    </row>
    <row r="68" spans="1:11" s="39" customFormat="1" ht="15.75" thickTop="1">
      <c r="A68" s="517" t="s">
        <v>102</v>
      </c>
      <c r="B68" s="622"/>
      <c r="C68" s="622"/>
      <c r="D68" s="622"/>
      <c r="E68" s="622"/>
      <c r="F68" s="622"/>
      <c r="G68" s="615"/>
      <c r="H68" s="615"/>
      <c r="I68" s="615"/>
      <c r="J68" s="615"/>
      <c r="K68" s="615"/>
    </row>
    <row r="69" spans="1:11" s="39" customFormat="1" ht="12.75">
      <c r="A69" s="44"/>
      <c r="B69" s="41"/>
      <c r="C69" s="41"/>
      <c r="D69" s="41"/>
      <c r="E69" s="41"/>
      <c r="F69" s="41"/>
      <c r="G69" s="41"/>
      <c r="H69" s="41"/>
      <c r="I69" s="41"/>
      <c r="J69" s="41"/>
      <c r="K69" s="47"/>
    </row>
    <row r="70" spans="1:11" s="39" customFormat="1" ht="12.75">
      <c r="A70" s="44"/>
      <c r="B70" s="41"/>
      <c r="C70" s="41"/>
      <c r="D70" s="41"/>
      <c r="E70" s="41"/>
      <c r="F70" s="41"/>
      <c r="G70" s="41"/>
      <c r="H70" s="41"/>
      <c r="I70" s="41"/>
      <c r="J70" s="41"/>
      <c r="K70" s="47"/>
    </row>
    <row r="71" spans="1:11" s="39" customFormat="1" ht="12.75">
      <c r="A71" s="44"/>
      <c r="B71" s="41"/>
      <c r="C71" s="41"/>
      <c r="D71" s="41"/>
      <c r="E71" s="41"/>
      <c r="F71" s="41"/>
      <c r="G71" s="41"/>
      <c r="H71" s="41"/>
      <c r="I71" s="41"/>
      <c r="J71" s="41"/>
      <c r="K71" s="47" t="s">
        <v>113</v>
      </c>
    </row>
    <row r="72" spans="1:11" s="39" customFormat="1" ht="12.75">
      <c r="A72" s="44"/>
      <c r="B72" s="41"/>
      <c r="C72" s="41"/>
      <c r="D72" s="41"/>
      <c r="E72" s="41"/>
      <c r="F72" s="41"/>
      <c r="G72" s="41"/>
      <c r="H72" s="41"/>
      <c r="I72" s="41"/>
      <c r="J72" s="41"/>
      <c r="K72" s="47" t="s">
        <v>113</v>
      </c>
    </row>
    <row r="73" spans="1:11" s="39" customFormat="1" ht="12.75">
      <c r="A73" s="44"/>
      <c r="B73" s="41"/>
      <c r="C73" s="41"/>
      <c r="D73" s="41"/>
      <c r="E73" s="41"/>
      <c r="F73" s="41"/>
      <c r="G73" s="41"/>
      <c r="H73" s="41"/>
      <c r="I73" s="41"/>
      <c r="J73" s="41"/>
      <c r="K73" s="47" t="s">
        <v>113</v>
      </c>
    </row>
    <row r="74" spans="1:11" s="39" customFormat="1" ht="12.75">
      <c r="A74" s="44"/>
      <c r="B74" s="41"/>
      <c r="C74" s="41"/>
      <c r="D74" s="41"/>
      <c r="E74" s="41"/>
      <c r="F74" s="41"/>
      <c r="G74" s="41"/>
      <c r="H74" s="41"/>
      <c r="I74" s="41"/>
      <c r="J74" s="41"/>
      <c r="K74" s="47" t="s">
        <v>113</v>
      </c>
    </row>
    <row r="75" spans="1:11" s="39" customFormat="1" ht="12.75">
      <c r="A75" s="44"/>
      <c r="B75" s="41"/>
      <c r="C75" s="41"/>
      <c r="D75" s="41"/>
      <c r="E75" s="41"/>
      <c r="F75" s="41"/>
      <c r="G75" s="41"/>
      <c r="H75" s="41"/>
      <c r="I75" s="41"/>
      <c r="J75" s="41"/>
      <c r="K75" s="47" t="s">
        <v>113</v>
      </c>
    </row>
    <row r="76" spans="1:11" s="39" customFormat="1" ht="12.75">
      <c r="A76" s="44"/>
      <c r="B76" s="41"/>
      <c r="C76" s="41"/>
      <c r="D76" s="41"/>
      <c r="E76" s="41"/>
      <c r="F76" s="41"/>
      <c r="G76" s="41"/>
      <c r="H76" s="41"/>
      <c r="I76" s="41"/>
      <c r="J76" s="41"/>
      <c r="K76" s="47" t="s">
        <v>113</v>
      </c>
    </row>
    <row r="77" spans="1:11" s="39" customFormat="1" ht="12.75">
      <c r="A77" s="44"/>
      <c r="B77" s="41"/>
      <c r="C77" s="41"/>
      <c r="D77" s="41"/>
      <c r="E77" s="41"/>
      <c r="F77" s="41"/>
      <c r="G77" s="41"/>
      <c r="H77" s="41"/>
      <c r="I77" s="41"/>
      <c r="J77" s="41"/>
      <c r="K77" s="47" t="s">
        <v>113</v>
      </c>
    </row>
    <row r="78" spans="1:11" s="39" customFormat="1" ht="12.75">
      <c r="A78" s="44"/>
      <c r="B78" s="41"/>
      <c r="C78" s="41"/>
      <c r="D78" s="41"/>
      <c r="E78" s="41"/>
      <c r="F78" s="41"/>
      <c r="G78" s="41"/>
      <c r="H78" s="41"/>
      <c r="I78" s="41"/>
      <c r="J78" s="41"/>
      <c r="K78" s="47" t="s">
        <v>113</v>
      </c>
    </row>
    <row r="79" spans="1:11" s="39" customFormat="1" ht="12.75">
      <c r="A79" s="44"/>
      <c r="B79" s="41"/>
      <c r="C79" s="41"/>
      <c r="D79" s="41"/>
      <c r="E79" s="41"/>
      <c r="F79" s="41"/>
      <c r="G79" s="41"/>
      <c r="H79" s="41"/>
      <c r="I79" s="41"/>
      <c r="J79" s="41"/>
      <c r="K79" s="47" t="s">
        <v>113</v>
      </c>
    </row>
    <row r="80" spans="1:11" s="39" customFormat="1" ht="12.75">
      <c r="A80" s="44"/>
      <c r="B80" s="41"/>
      <c r="C80" s="41"/>
      <c r="D80" s="41"/>
      <c r="E80" s="41"/>
      <c r="F80" s="41"/>
      <c r="G80" s="41"/>
      <c r="H80" s="41"/>
      <c r="I80" s="41"/>
      <c r="J80" s="41"/>
      <c r="K80" s="47" t="s">
        <v>113</v>
      </c>
    </row>
    <row r="81" spans="1:11" s="39" customFormat="1" ht="12.75">
      <c r="A81" s="44"/>
      <c r="B81" s="41"/>
      <c r="C81" s="41"/>
      <c r="D81" s="41"/>
      <c r="E81" s="41"/>
      <c r="F81" s="41"/>
      <c r="G81" s="41"/>
      <c r="H81" s="41"/>
      <c r="I81" s="41"/>
      <c r="J81" s="41"/>
      <c r="K81" s="47" t="s">
        <v>113</v>
      </c>
    </row>
    <row r="82" spans="1:11" s="39" customFormat="1" ht="12.75">
      <c r="A82" s="44"/>
      <c r="B82" s="41"/>
      <c r="C82" s="41"/>
      <c r="D82" s="41"/>
      <c r="E82" s="41"/>
      <c r="F82" s="41"/>
      <c r="G82" s="41"/>
      <c r="H82" s="41"/>
      <c r="I82" s="41"/>
      <c r="J82" s="41"/>
      <c r="K82" s="47" t="s">
        <v>113</v>
      </c>
    </row>
    <row r="83" spans="1:11" s="39" customFormat="1" ht="12.75">
      <c r="A83" s="44"/>
      <c r="B83" s="41"/>
      <c r="C83" s="41"/>
      <c r="D83" s="41"/>
      <c r="E83" s="41"/>
      <c r="F83" s="41"/>
      <c r="G83" s="41"/>
      <c r="H83" s="41"/>
      <c r="I83" s="41"/>
      <c r="J83" s="41"/>
      <c r="K83" s="47" t="s">
        <v>113</v>
      </c>
    </row>
    <row r="84" spans="1:11" s="39" customFormat="1" ht="12.75">
      <c r="A84" s="44"/>
      <c r="B84" s="41"/>
      <c r="C84" s="41"/>
      <c r="D84" s="41"/>
      <c r="E84" s="41"/>
      <c r="F84" s="41"/>
      <c r="G84" s="41"/>
      <c r="H84" s="41"/>
      <c r="I84" s="41"/>
      <c r="J84" s="41"/>
      <c r="K84" s="47" t="s">
        <v>113</v>
      </c>
    </row>
    <row r="85" spans="1:11" s="39" customFormat="1" ht="12.75">
      <c r="A85" s="44"/>
      <c r="B85" s="41"/>
      <c r="C85" s="41"/>
      <c r="D85" s="41"/>
      <c r="E85" s="41"/>
      <c r="F85" s="41"/>
      <c r="G85" s="41"/>
      <c r="H85" s="41"/>
      <c r="I85" s="41"/>
      <c r="J85" s="41"/>
      <c r="K85" s="47" t="s">
        <v>113</v>
      </c>
    </row>
    <row r="86" spans="1:11" s="39" customFormat="1" ht="12.75">
      <c r="A86" s="44"/>
      <c r="B86" s="41"/>
      <c r="C86" s="41"/>
      <c r="D86" s="41"/>
      <c r="E86" s="41"/>
      <c r="F86" s="41"/>
      <c r="G86" s="41"/>
      <c r="H86" s="41"/>
      <c r="I86" s="41"/>
      <c r="J86" s="41"/>
      <c r="K86" s="47" t="s">
        <v>113</v>
      </c>
    </row>
    <row r="87" spans="1:11" s="39" customFormat="1" ht="12.75">
      <c r="A87" s="44"/>
      <c r="B87" s="41"/>
      <c r="C87" s="41"/>
      <c r="D87" s="41"/>
      <c r="E87" s="41"/>
      <c r="F87" s="41"/>
      <c r="G87" s="41"/>
      <c r="H87" s="41"/>
      <c r="I87" s="41"/>
      <c r="J87" s="41"/>
      <c r="K87" s="47" t="s">
        <v>113</v>
      </c>
    </row>
    <row r="88" spans="1:11" s="39" customFormat="1" ht="12.75">
      <c r="A88" s="44"/>
      <c r="B88" s="41"/>
      <c r="C88" s="41"/>
      <c r="D88" s="41"/>
      <c r="E88" s="41"/>
      <c r="F88" s="41"/>
      <c r="G88" s="41"/>
      <c r="H88" s="41"/>
      <c r="I88" s="41"/>
      <c r="J88" s="41"/>
      <c r="K88" s="47" t="s">
        <v>113</v>
      </c>
    </row>
    <row r="89" spans="1:11" s="39" customFormat="1" ht="12.75">
      <c r="A89" s="44"/>
      <c r="B89" s="41"/>
      <c r="C89" s="41"/>
      <c r="D89" s="41"/>
      <c r="E89" s="41"/>
      <c r="F89" s="41"/>
      <c r="G89" s="41"/>
      <c r="H89" s="41"/>
      <c r="I89" s="41"/>
      <c r="J89" s="41"/>
      <c r="K89" s="47" t="s">
        <v>113</v>
      </c>
    </row>
    <row r="90" spans="1:11" s="39" customFormat="1" ht="12.75">
      <c r="A90" s="44"/>
      <c r="B90" s="41"/>
      <c r="C90" s="41"/>
      <c r="D90" s="41"/>
      <c r="E90" s="41"/>
      <c r="F90" s="41"/>
      <c r="G90" s="41"/>
      <c r="H90" s="41"/>
      <c r="I90" s="41"/>
      <c r="J90" s="41"/>
      <c r="K90" s="47" t="s">
        <v>113</v>
      </c>
    </row>
    <row r="91" spans="1:11" s="39" customFormat="1" ht="12.75">
      <c r="A91" s="44"/>
      <c r="B91" s="41"/>
      <c r="C91" s="41"/>
      <c r="D91" s="41"/>
      <c r="E91" s="41"/>
      <c r="F91" s="41"/>
      <c r="G91" s="41"/>
      <c r="H91" s="41"/>
      <c r="I91" s="41"/>
      <c r="J91" s="41"/>
      <c r="K91" s="47" t="s">
        <v>113</v>
      </c>
    </row>
    <row r="92" spans="1:11" s="39" customFormat="1" ht="12.75">
      <c r="A92" s="44"/>
      <c r="B92" s="41"/>
      <c r="C92" s="41"/>
      <c r="D92" s="41"/>
      <c r="E92" s="41"/>
      <c r="F92" s="41"/>
      <c r="G92" s="41"/>
      <c r="H92" s="41"/>
      <c r="I92" s="41"/>
      <c r="J92" s="41"/>
      <c r="K92" s="47" t="s">
        <v>113</v>
      </c>
    </row>
    <row r="93" spans="1:11" s="39" customFormat="1" ht="12.75">
      <c r="A93" s="44"/>
      <c r="B93" s="41"/>
      <c r="C93" s="41"/>
      <c r="D93" s="41"/>
      <c r="E93" s="41"/>
      <c r="F93" s="41"/>
      <c r="G93" s="41"/>
      <c r="H93" s="41"/>
      <c r="I93" s="41"/>
      <c r="J93" s="41"/>
      <c r="K93" s="47" t="s">
        <v>113</v>
      </c>
    </row>
    <row r="94" spans="1:11" s="39" customFormat="1" ht="12.75">
      <c r="A94" s="44"/>
      <c r="B94" s="41"/>
      <c r="C94" s="41"/>
      <c r="D94" s="41"/>
      <c r="E94" s="41"/>
      <c r="F94" s="41"/>
      <c r="G94" s="41"/>
      <c r="H94" s="41"/>
      <c r="I94" s="41"/>
      <c r="J94" s="41"/>
      <c r="K94" s="47" t="s">
        <v>113</v>
      </c>
    </row>
    <row r="95" spans="1:11" s="39" customFormat="1" ht="12.75">
      <c r="A95" s="44"/>
      <c r="B95" s="41"/>
      <c r="C95" s="41"/>
      <c r="D95" s="41"/>
      <c r="E95" s="41"/>
      <c r="F95" s="41"/>
      <c r="G95" s="41"/>
      <c r="H95" s="41"/>
      <c r="I95" s="41"/>
      <c r="J95" s="41"/>
      <c r="K95" s="47" t="s">
        <v>113</v>
      </c>
    </row>
    <row r="96" spans="1:11" s="39" customFormat="1" ht="12.75">
      <c r="A96" s="44"/>
      <c r="B96" s="41"/>
      <c r="C96" s="41"/>
      <c r="D96" s="41"/>
      <c r="E96" s="41"/>
      <c r="F96" s="41"/>
      <c r="G96" s="41"/>
      <c r="H96" s="41"/>
      <c r="I96" s="41"/>
      <c r="J96" s="41"/>
      <c r="K96" s="47" t="s">
        <v>113</v>
      </c>
    </row>
    <row r="97" spans="1:11" s="39" customFormat="1" ht="12.75">
      <c r="A97" s="44"/>
      <c r="B97" s="41"/>
      <c r="C97" s="41"/>
      <c r="D97" s="41"/>
      <c r="E97" s="41"/>
      <c r="F97" s="41"/>
      <c r="G97" s="41"/>
      <c r="H97" s="41"/>
      <c r="I97" s="41"/>
      <c r="J97" s="41"/>
      <c r="K97" s="47" t="s">
        <v>113</v>
      </c>
    </row>
    <row r="98" spans="1:11" s="39" customFormat="1" ht="12.75">
      <c r="A98" s="44"/>
      <c r="B98" s="41"/>
      <c r="C98" s="41"/>
      <c r="D98" s="41"/>
      <c r="E98" s="41"/>
      <c r="F98" s="41"/>
      <c r="G98" s="41"/>
      <c r="H98" s="41"/>
      <c r="I98" s="41"/>
      <c r="J98" s="41"/>
      <c r="K98" s="47" t="s">
        <v>113</v>
      </c>
    </row>
    <row r="99" spans="1:11" s="39" customFormat="1" ht="12.75">
      <c r="A99" s="44"/>
      <c r="B99" s="41"/>
      <c r="C99" s="41"/>
      <c r="D99" s="41"/>
      <c r="E99" s="41"/>
      <c r="F99" s="41"/>
      <c r="G99" s="41"/>
      <c r="H99" s="41"/>
      <c r="I99" s="41"/>
      <c r="J99" s="41"/>
      <c r="K99" s="47" t="s">
        <v>113</v>
      </c>
    </row>
    <row r="100" spans="1:11" s="39" customFormat="1" ht="12.75">
      <c r="A100" s="44"/>
      <c r="B100" s="41"/>
      <c r="C100" s="41"/>
      <c r="D100" s="41"/>
      <c r="E100" s="41"/>
      <c r="F100" s="41"/>
      <c r="G100" s="41"/>
      <c r="H100" s="41"/>
      <c r="I100" s="41"/>
      <c r="J100" s="41"/>
      <c r="K100" s="47" t="s">
        <v>113</v>
      </c>
    </row>
    <row r="101" spans="1:11" s="39" customFormat="1" ht="12.75">
      <c r="A101" s="44"/>
      <c r="B101" s="41"/>
      <c r="C101" s="41"/>
      <c r="D101" s="41"/>
      <c r="E101" s="41"/>
      <c r="F101" s="41"/>
      <c r="G101" s="41"/>
      <c r="H101" s="41"/>
      <c r="I101" s="41"/>
      <c r="J101" s="41"/>
      <c r="K101" s="47" t="s">
        <v>113</v>
      </c>
    </row>
    <row r="102" spans="1:11" s="39" customFormat="1" ht="12.75">
      <c r="A102" s="44"/>
      <c r="B102" s="41"/>
      <c r="C102" s="41"/>
      <c r="D102" s="41"/>
      <c r="E102" s="41"/>
      <c r="F102" s="41"/>
      <c r="G102" s="41"/>
      <c r="H102" s="41"/>
      <c r="I102" s="41"/>
      <c r="J102" s="41"/>
      <c r="K102" s="47" t="s">
        <v>113</v>
      </c>
    </row>
    <row r="103" spans="1:11" s="39" customFormat="1" ht="12.75">
      <c r="A103" s="44"/>
      <c r="B103" s="41"/>
      <c r="C103" s="41"/>
      <c r="D103" s="41"/>
      <c r="E103" s="41"/>
      <c r="F103" s="41"/>
      <c r="G103" s="41"/>
      <c r="H103" s="41"/>
      <c r="I103" s="41"/>
      <c r="J103" s="41"/>
      <c r="K103" s="47" t="s">
        <v>113</v>
      </c>
    </row>
    <row r="104" spans="1:11" s="39" customFormat="1" ht="12.75">
      <c r="A104" s="44"/>
      <c r="B104" s="41"/>
      <c r="C104" s="41"/>
      <c r="D104" s="41"/>
      <c r="E104" s="41"/>
      <c r="F104" s="41"/>
      <c r="G104" s="41"/>
      <c r="H104" s="41"/>
      <c r="I104" s="41"/>
      <c r="J104" s="41"/>
      <c r="K104" s="47" t="s">
        <v>113</v>
      </c>
    </row>
    <row r="105" spans="1:11" s="39" customFormat="1" ht="12.75">
      <c r="A105" s="44"/>
      <c r="B105" s="41"/>
      <c r="C105" s="41"/>
      <c r="D105" s="41"/>
      <c r="E105" s="41"/>
      <c r="F105" s="41"/>
      <c r="G105" s="41"/>
      <c r="H105" s="41"/>
      <c r="I105" s="41"/>
      <c r="J105" s="41"/>
      <c r="K105" s="47" t="s">
        <v>113</v>
      </c>
    </row>
    <row r="106" spans="1:11" s="39" customFormat="1" ht="12.75">
      <c r="A106" s="44"/>
      <c r="B106" s="41"/>
      <c r="C106" s="41"/>
      <c r="D106" s="41"/>
      <c r="E106" s="41"/>
      <c r="F106" s="41"/>
      <c r="G106" s="41"/>
      <c r="H106" s="41"/>
      <c r="I106" s="41"/>
      <c r="J106" s="41"/>
      <c r="K106" s="47" t="s">
        <v>113</v>
      </c>
    </row>
    <row r="107" spans="1:11" s="39" customFormat="1" ht="12.75">
      <c r="A107" s="44"/>
      <c r="B107" s="41"/>
      <c r="C107" s="41"/>
      <c r="D107" s="41"/>
      <c r="E107" s="41"/>
      <c r="F107" s="41"/>
      <c r="G107" s="41"/>
      <c r="H107" s="41"/>
      <c r="I107" s="41"/>
      <c r="J107" s="41"/>
      <c r="K107" s="47" t="s">
        <v>113</v>
      </c>
    </row>
    <row r="108" spans="1:11" s="39" customFormat="1" ht="12.75">
      <c r="A108" s="44"/>
      <c r="B108" s="41"/>
      <c r="C108" s="41"/>
      <c r="D108" s="41"/>
      <c r="E108" s="41"/>
      <c r="F108" s="41"/>
      <c r="G108" s="41"/>
      <c r="H108" s="41"/>
      <c r="I108" s="41"/>
      <c r="J108" s="41"/>
      <c r="K108" s="47" t="s">
        <v>113</v>
      </c>
    </row>
    <row r="109" spans="1:11" s="39" customFormat="1" ht="12.75">
      <c r="A109" s="44"/>
      <c r="B109" s="41"/>
      <c r="C109" s="41"/>
      <c r="D109" s="41"/>
      <c r="E109" s="41"/>
      <c r="F109" s="41"/>
      <c r="G109" s="41"/>
      <c r="H109" s="41"/>
      <c r="I109" s="41"/>
      <c r="J109" s="41"/>
      <c r="K109" s="47" t="s">
        <v>113</v>
      </c>
    </row>
    <row r="110" spans="1:11" s="39" customFormat="1" ht="12.75">
      <c r="A110" s="44"/>
      <c r="B110" s="41"/>
      <c r="C110" s="41"/>
      <c r="D110" s="41"/>
      <c r="E110" s="41"/>
      <c r="F110" s="41"/>
      <c r="G110" s="41"/>
      <c r="H110" s="41"/>
      <c r="I110" s="41"/>
      <c r="J110" s="41"/>
      <c r="K110" s="47" t="s">
        <v>113</v>
      </c>
    </row>
    <row r="111" spans="1:11" s="39" customFormat="1" ht="12.75">
      <c r="A111" s="44"/>
      <c r="B111" s="41"/>
      <c r="C111" s="41"/>
      <c r="D111" s="41"/>
      <c r="E111" s="41"/>
      <c r="F111" s="41"/>
      <c r="G111" s="41"/>
      <c r="H111" s="41"/>
      <c r="I111" s="41"/>
      <c r="J111" s="41"/>
      <c r="K111" s="47" t="s">
        <v>113</v>
      </c>
    </row>
    <row r="112" spans="1:11" s="39" customFormat="1" ht="12.75">
      <c r="A112" s="44"/>
      <c r="B112" s="41"/>
      <c r="C112" s="41"/>
      <c r="D112" s="41"/>
      <c r="E112" s="41"/>
      <c r="F112" s="41"/>
      <c r="G112" s="41"/>
      <c r="H112" s="41"/>
      <c r="I112" s="41"/>
      <c r="J112" s="41"/>
      <c r="K112" s="47" t="s">
        <v>113</v>
      </c>
    </row>
    <row r="113" spans="1:11" s="39" customFormat="1" ht="12.75">
      <c r="A113" s="44"/>
      <c r="B113" s="41"/>
      <c r="C113" s="41"/>
      <c r="D113" s="41"/>
      <c r="E113" s="41"/>
      <c r="F113" s="41"/>
      <c r="G113" s="41"/>
      <c r="H113" s="41"/>
      <c r="I113" s="41"/>
      <c r="J113" s="41"/>
      <c r="K113" s="47" t="s">
        <v>113</v>
      </c>
    </row>
    <row r="114" spans="1:11" s="39" customFormat="1" ht="12.75">
      <c r="A114" s="44"/>
      <c r="B114" s="41"/>
      <c r="C114" s="41"/>
      <c r="D114" s="41"/>
      <c r="E114" s="41"/>
      <c r="F114" s="41"/>
      <c r="G114" s="41"/>
      <c r="H114" s="41"/>
      <c r="I114" s="41"/>
      <c r="J114" s="41"/>
      <c r="K114" s="47" t="s">
        <v>113</v>
      </c>
    </row>
    <row r="115" spans="1:11" s="39" customFormat="1" ht="12.75">
      <c r="A115" s="44"/>
      <c r="B115" s="41"/>
      <c r="C115" s="41"/>
      <c r="D115" s="41"/>
      <c r="E115" s="41"/>
      <c r="F115" s="41"/>
      <c r="G115" s="41"/>
      <c r="H115" s="41"/>
      <c r="I115" s="41"/>
      <c r="J115" s="41"/>
      <c r="K115" s="41"/>
    </row>
    <row r="116" spans="1:11" s="39" customFormat="1" ht="12.75">
      <c r="A116" s="44"/>
      <c r="B116" s="41"/>
      <c r="C116" s="41"/>
      <c r="D116" s="41"/>
      <c r="E116" s="41"/>
      <c r="F116" s="41"/>
      <c r="G116" s="41"/>
      <c r="H116" s="41"/>
      <c r="I116" s="41"/>
      <c r="J116" s="41"/>
      <c r="K116" s="41"/>
    </row>
    <row r="117" spans="1:11" s="39" customFormat="1" ht="12.75">
      <c r="A117" s="44"/>
      <c r="B117" s="41"/>
      <c r="C117" s="41"/>
      <c r="D117" s="41"/>
      <c r="E117" s="41"/>
      <c r="F117" s="41"/>
      <c r="G117" s="41"/>
      <c r="H117" s="41"/>
      <c r="I117" s="41"/>
      <c r="J117" s="41"/>
      <c r="K117" s="41"/>
    </row>
    <row r="118" spans="1:11" s="39" customFormat="1" ht="12.75">
      <c r="A118" s="44"/>
      <c r="B118" s="41"/>
      <c r="C118" s="41"/>
      <c r="D118" s="41"/>
      <c r="E118" s="41"/>
      <c r="F118" s="41"/>
      <c r="G118" s="41"/>
      <c r="H118" s="41"/>
      <c r="I118" s="41"/>
      <c r="J118" s="41"/>
      <c r="K118" s="41"/>
    </row>
    <row r="119" spans="1:11" s="39" customFormat="1" ht="12.75">
      <c r="A119" s="44"/>
      <c r="B119" s="41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s="39" customFormat="1" ht="12.75">
      <c r="A120" s="44"/>
      <c r="B120" s="41"/>
      <c r="C120" s="41"/>
      <c r="D120" s="41"/>
      <c r="E120" s="41"/>
      <c r="F120" s="41"/>
      <c r="G120" s="41"/>
      <c r="H120" s="41"/>
      <c r="I120" s="41"/>
      <c r="J120" s="41"/>
      <c r="K120" s="41"/>
    </row>
    <row r="121" spans="1:11" s="39" customFormat="1" ht="12.75">
      <c r="A121" s="44"/>
      <c r="B121" s="41"/>
      <c r="C121" s="41"/>
      <c r="D121" s="41"/>
      <c r="E121" s="41"/>
      <c r="F121" s="41"/>
      <c r="G121" s="41"/>
      <c r="H121" s="41"/>
      <c r="I121" s="41"/>
      <c r="J121" s="41"/>
      <c r="K121" s="41"/>
    </row>
    <row r="122" spans="1:11" s="39" customFormat="1" ht="12.75">
      <c r="A122" s="44"/>
      <c r="B122" s="41"/>
      <c r="C122" s="41"/>
      <c r="D122" s="41"/>
      <c r="E122" s="41"/>
      <c r="F122" s="41"/>
      <c r="G122" s="41"/>
      <c r="H122" s="41"/>
      <c r="I122" s="41"/>
      <c r="J122" s="41"/>
      <c r="K122" s="41"/>
    </row>
    <row r="123" spans="1:11" s="39" customFormat="1" ht="12.75">
      <c r="A123" s="44"/>
      <c r="B123" s="41"/>
      <c r="C123" s="41"/>
      <c r="D123" s="41"/>
      <c r="E123" s="41"/>
      <c r="F123" s="41"/>
      <c r="G123" s="41"/>
      <c r="H123" s="41"/>
      <c r="I123" s="41"/>
      <c r="J123" s="41"/>
      <c r="K123" s="41"/>
    </row>
    <row r="124" spans="1:11" s="39" customFormat="1" ht="12.75">
      <c r="A124" s="44"/>
      <c r="B124" s="41"/>
      <c r="C124" s="41"/>
      <c r="D124" s="41"/>
      <c r="E124" s="41"/>
      <c r="F124" s="41"/>
      <c r="G124" s="41"/>
      <c r="H124" s="41"/>
      <c r="I124" s="41"/>
      <c r="J124" s="41"/>
      <c r="K124" s="41"/>
    </row>
    <row r="125" spans="1:11" s="39" customFormat="1" ht="12.75">
      <c r="A125" s="44"/>
      <c r="B125" s="41"/>
      <c r="C125" s="41"/>
      <c r="D125" s="41"/>
      <c r="E125" s="41"/>
      <c r="F125" s="41"/>
      <c r="G125" s="41"/>
      <c r="H125" s="41"/>
      <c r="I125" s="41"/>
      <c r="J125" s="41"/>
      <c r="K125" s="41"/>
    </row>
    <row r="126" spans="1:11" s="39" customFormat="1" ht="12.75">
      <c r="A126" s="44"/>
      <c r="B126" s="41"/>
      <c r="C126" s="41"/>
      <c r="D126" s="41"/>
      <c r="E126" s="41"/>
      <c r="F126" s="41"/>
      <c r="G126" s="41"/>
      <c r="H126" s="41"/>
      <c r="I126" s="41"/>
      <c r="J126" s="41"/>
      <c r="K126" s="41"/>
    </row>
    <row r="127" spans="1:11" s="39" customFormat="1" ht="12.75">
      <c r="A127" s="44"/>
      <c r="B127" s="41"/>
      <c r="C127" s="41"/>
      <c r="D127" s="41"/>
      <c r="E127" s="41"/>
      <c r="F127" s="41"/>
      <c r="G127" s="41"/>
      <c r="H127" s="41"/>
      <c r="I127" s="41"/>
      <c r="J127" s="41"/>
      <c r="K127" s="41"/>
    </row>
    <row r="128" spans="1:11" s="39" customFormat="1" ht="12.75">
      <c r="A128" s="44"/>
      <c r="B128" s="41"/>
      <c r="C128" s="41"/>
      <c r="D128" s="41"/>
      <c r="E128" s="41"/>
      <c r="F128" s="41"/>
      <c r="G128" s="41"/>
      <c r="H128" s="41"/>
      <c r="I128" s="41"/>
      <c r="J128" s="41"/>
      <c r="K128" s="41"/>
    </row>
    <row r="129" spans="1:11" s="39" customFormat="1" ht="12.75">
      <c r="A129" s="44"/>
      <c r="B129" s="41"/>
      <c r="C129" s="41"/>
      <c r="D129" s="41"/>
      <c r="E129" s="41"/>
      <c r="F129" s="41"/>
      <c r="G129" s="41"/>
      <c r="H129" s="41"/>
      <c r="I129" s="41"/>
      <c r="J129" s="41"/>
      <c r="K129" s="41"/>
    </row>
    <row r="130" spans="1:11" s="39" customFormat="1" ht="12.75">
      <c r="A130" s="44"/>
      <c r="B130" s="41"/>
      <c r="C130" s="41"/>
      <c r="D130" s="41"/>
      <c r="E130" s="41"/>
      <c r="F130" s="41"/>
      <c r="G130" s="41"/>
      <c r="H130" s="41"/>
      <c r="I130" s="41"/>
      <c r="J130" s="41"/>
      <c r="K130" s="41"/>
    </row>
    <row r="131" spans="1:11" s="39" customFormat="1" ht="12.75">
      <c r="A131" s="44"/>
      <c r="B131" s="41"/>
      <c r="C131" s="41"/>
      <c r="D131" s="41"/>
      <c r="E131" s="41"/>
      <c r="F131" s="41"/>
      <c r="G131" s="41"/>
      <c r="H131" s="41"/>
      <c r="I131" s="41"/>
      <c r="J131" s="41"/>
      <c r="K131" s="41"/>
    </row>
    <row r="132" spans="1:11" s="39" customFormat="1" ht="12.75">
      <c r="A132" s="44"/>
      <c r="B132" s="41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s="39" customFormat="1" ht="12.75">
      <c r="A133" s="44"/>
      <c r="B133" s="41"/>
      <c r="C133" s="41"/>
      <c r="D133" s="41"/>
      <c r="E133" s="41"/>
      <c r="F133" s="41"/>
      <c r="G133" s="41"/>
      <c r="H133" s="41"/>
      <c r="I133" s="41"/>
      <c r="J133" s="41"/>
      <c r="K133" s="41"/>
    </row>
    <row r="134" spans="1:11" s="39" customFormat="1" ht="12.75">
      <c r="A134" s="44"/>
      <c r="B134" s="41"/>
      <c r="C134" s="41"/>
      <c r="D134" s="41"/>
      <c r="E134" s="41"/>
      <c r="F134" s="41"/>
      <c r="G134" s="41"/>
      <c r="H134" s="41"/>
      <c r="I134" s="41"/>
      <c r="J134" s="41"/>
      <c r="K134" s="41"/>
    </row>
    <row r="135" spans="1:11" s="39" customFormat="1" ht="12.75">
      <c r="A135" s="44"/>
      <c r="B135" s="41"/>
      <c r="C135" s="41"/>
      <c r="D135" s="41"/>
      <c r="E135" s="41"/>
      <c r="F135" s="41"/>
      <c r="G135" s="41"/>
      <c r="H135" s="41"/>
      <c r="I135" s="41"/>
      <c r="J135" s="41"/>
      <c r="K135" s="41"/>
    </row>
    <row r="136" spans="1:11" s="39" customFormat="1" ht="12.75">
      <c r="A136" s="44"/>
      <c r="B136" s="41"/>
      <c r="C136" s="41"/>
      <c r="D136" s="41"/>
      <c r="E136" s="41"/>
      <c r="F136" s="41"/>
      <c r="G136" s="41"/>
      <c r="H136" s="41"/>
      <c r="I136" s="41"/>
      <c r="J136" s="41"/>
      <c r="K136" s="41"/>
    </row>
    <row r="137" spans="1:11" s="39" customFormat="1" ht="12.75">
      <c r="A137" s="44"/>
      <c r="B137" s="41"/>
      <c r="C137" s="41"/>
      <c r="D137" s="41"/>
      <c r="E137" s="41"/>
      <c r="F137" s="41"/>
      <c r="G137" s="41"/>
      <c r="H137" s="41"/>
      <c r="I137" s="41"/>
      <c r="J137" s="41"/>
      <c r="K137" s="41"/>
    </row>
    <row r="138" spans="1:11" s="39" customFormat="1" ht="12.75">
      <c r="A138" s="44"/>
      <c r="B138" s="41"/>
      <c r="C138" s="41"/>
      <c r="D138" s="41"/>
      <c r="E138" s="41"/>
      <c r="F138" s="41"/>
      <c r="G138" s="41"/>
      <c r="H138" s="41"/>
      <c r="I138" s="41"/>
      <c r="J138" s="41"/>
      <c r="K138" s="41"/>
    </row>
    <row r="139" spans="1:11" s="39" customFormat="1" ht="12.75">
      <c r="A139" s="44"/>
      <c r="B139" s="41"/>
      <c r="C139" s="41"/>
      <c r="D139" s="41"/>
      <c r="E139" s="41"/>
      <c r="F139" s="41"/>
      <c r="G139" s="41"/>
      <c r="H139" s="41"/>
      <c r="I139" s="41"/>
      <c r="J139" s="41"/>
      <c r="K139" s="41"/>
    </row>
    <row r="140" spans="1:11" s="39" customFormat="1" ht="12.75">
      <c r="A140" s="44"/>
      <c r="B140" s="41"/>
      <c r="C140" s="41"/>
      <c r="D140" s="41"/>
      <c r="E140" s="41"/>
      <c r="F140" s="41"/>
      <c r="G140" s="41"/>
      <c r="H140" s="41"/>
      <c r="I140" s="41"/>
      <c r="J140" s="41"/>
      <c r="K140" s="41"/>
    </row>
    <row r="141" spans="1:11" s="39" customFormat="1" ht="12.75">
      <c r="A141" s="44"/>
      <c r="B141" s="41"/>
      <c r="C141" s="41"/>
      <c r="D141" s="41"/>
      <c r="E141" s="41"/>
      <c r="F141" s="41"/>
      <c r="G141" s="41"/>
      <c r="H141" s="41"/>
      <c r="I141" s="41"/>
      <c r="J141" s="41"/>
      <c r="K141" s="41"/>
    </row>
    <row r="142" spans="1:11" s="39" customFormat="1" ht="12.75">
      <c r="A142" s="44"/>
      <c r="B142" s="41"/>
      <c r="C142" s="41"/>
      <c r="D142" s="41"/>
      <c r="E142" s="41"/>
      <c r="F142" s="41"/>
      <c r="G142" s="41"/>
      <c r="H142" s="41"/>
      <c r="I142" s="41"/>
      <c r="J142" s="41"/>
      <c r="K142" s="41"/>
    </row>
    <row r="143" spans="1:11" s="39" customFormat="1" ht="12.75">
      <c r="A143" s="44"/>
      <c r="B143" s="41"/>
      <c r="C143" s="41"/>
      <c r="D143" s="41"/>
      <c r="E143" s="41"/>
      <c r="F143" s="41"/>
      <c r="G143" s="41"/>
      <c r="H143" s="41"/>
      <c r="I143" s="41"/>
      <c r="J143" s="41"/>
      <c r="K143" s="41"/>
    </row>
    <row r="144" spans="1:11" s="39" customFormat="1" ht="12.75">
      <c r="A144" s="44"/>
      <c r="B144" s="41"/>
      <c r="C144" s="41"/>
      <c r="D144" s="41"/>
      <c r="E144" s="41"/>
      <c r="F144" s="41"/>
      <c r="G144" s="41"/>
      <c r="H144" s="41"/>
      <c r="I144" s="41"/>
      <c r="J144" s="41"/>
      <c r="K144" s="41"/>
    </row>
    <row r="145" spans="1:11" s="39" customFormat="1" ht="12.75">
      <c r="A145" s="44"/>
      <c r="B145" s="41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s="39" customFormat="1" ht="12.75">
      <c r="A146" s="44"/>
      <c r="B146" s="41"/>
      <c r="C146" s="41"/>
      <c r="D146" s="41"/>
      <c r="E146" s="41"/>
      <c r="F146" s="41"/>
      <c r="G146" s="41"/>
      <c r="H146" s="41"/>
      <c r="I146" s="41"/>
      <c r="J146" s="41"/>
      <c r="K146" s="41"/>
    </row>
    <row r="147" spans="1:11" s="39" customFormat="1" ht="12.75">
      <c r="A147" s="44"/>
      <c r="B147" s="41"/>
      <c r="C147" s="41"/>
      <c r="D147" s="41"/>
      <c r="E147" s="41"/>
      <c r="F147" s="41"/>
      <c r="G147" s="41"/>
      <c r="H147" s="41"/>
      <c r="I147" s="41"/>
      <c r="J147" s="41"/>
      <c r="K147" s="41"/>
    </row>
    <row r="148" spans="1:11" s="39" customFormat="1" ht="12.75">
      <c r="A148" s="44"/>
      <c r="B148" s="41"/>
      <c r="C148" s="41"/>
      <c r="D148" s="41"/>
      <c r="E148" s="41"/>
      <c r="F148" s="41"/>
      <c r="G148" s="41"/>
      <c r="H148" s="41"/>
      <c r="I148" s="41"/>
      <c r="J148" s="41"/>
      <c r="K148" s="41"/>
    </row>
    <row r="149" spans="1:11" s="39" customFormat="1" ht="12.75">
      <c r="A149" s="44"/>
      <c r="B149" s="41"/>
      <c r="C149" s="41"/>
      <c r="D149" s="41"/>
      <c r="E149" s="41"/>
      <c r="F149" s="41"/>
      <c r="G149" s="41"/>
      <c r="H149" s="41"/>
      <c r="I149" s="41"/>
      <c r="J149" s="41"/>
      <c r="K149" s="41"/>
    </row>
    <row r="150" spans="1:11" s="39" customFormat="1" ht="12.75">
      <c r="A150" s="44"/>
      <c r="B150" s="41"/>
      <c r="C150" s="41"/>
      <c r="D150" s="41"/>
      <c r="E150" s="41"/>
      <c r="F150" s="41"/>
      <c r="G150" s="41"/>
      <c r="H150" s="41"/>
      <c r="I150" s="41"/>
      <c r="J150" s="41"/>
      <c r="K150" s="41"/>
    </row>
    <row r="151" spans="1:11" s="39" customFormat="1" ht="12.75">
      <c r="A151" s="44"/>
      <c r="B151" s="41"/>
      <c r="C151" s="41"/>
      <c r="D151" s="41"/>
      <c r="E151" s="41"/>
      <c r="F151" s="41"/>
      <c r="G151" s="41"/>
      <c r="H151" s="41"/>
      <c r="I151" s="41"/>
      <c r="J151" s="41"/>
      <c r="K151" s="41"/>
    </row>
    <row r="152" spans="1:11" s="39" customFormat="1" ht="12.75">
      <c r="A152" s="44"/>
      <c r="B152" s="41"/>
      <c r="C152" s="41"/>
      <c r="D152" s="41"/>
      <c r="E152" s="41"/>
      <c r="F152" s="41"/>
      <c r="G152" s="41"/>
      <c r="H152" s="41"/>
      <c r="I152" s="41"/>
      <c r="J152" s="41"/>
      <c r="K152" s="41"/>
    </row>
    <row r="153" spans="1:11" s="39" customFormat="1" ht="12.75">
      <c r="A153" s="44"/>
      <c r="B153" s="41"/>
      <c r="C153" s="41"/>
      <c r="D153" s="41"/>
      <c r="E153" s="41"/>
      <c r="F153" s="41"/>
      <c r="G153" s="41"/>
      <c r="H153" s="41"/>
      <c r="I153" s="41"/>
      <c r="J153" s="41"/>
      <c r="K153" s="41"/>
    </row>
    <row r="154" spans="1:11" s="39" customFormat="1" ht="12.75">
      <c r="A154" s="44"/>
      <c r="B154" s="41"/>
      <c r="C154" s="41"/>
      <c r="D154" s="41"/>
      <c r="E154" s="41"/>
      <c r="F154" s="41"/>
      <c r="G154" s="41"/>
      <c r="H154" s="41"/>
      <c r="I154" s="41"/>
      <c r="J154" s="41"/>
      <c r="K154" s="41"/>
    </row>
    <row r="155" spans="1:11" s="39" customFormat="1" ht="12.75">
      <c r="A155" s="44"/>
      <c r="B155" s="41"/>
      <c r="C155" s="41"/>
      <c r="D155" s="41"/>
      <c r="E155" s="41"/>
      <c r="F155" s="41"/>
      <c r="G155" s="41"/>
      <c r="H155" s="41"/>
      <c r="I155" s="41"/>
      <c r="J155" s="41"/>
      <c r="K155" s="41"/>
    </row>
    <row r="156" spans="1:11" s="39" customFormat="1" ht="12.75">
      <c r="A156" s="44"/>
      <c r="B156" s="41"/>
      <c r="C156" s="41"/>
      <c r="D156" s="41"/>
      <c r="E156" s="41"/>
      <c r="F156" s="41"/>
      <c r="G156" s="41"/>
      <c r="H156" s="41"/>
      <c r="I156" s="41"/>
      <c r="J156" s="41"/>
      <c r="K156" s="41"/>
    </row>
    <row r="157" spans="1:11" s="39" customFormat="1" ht="12.75">
      <c r="A157" s="44"/>
      <c r="B157" s="41"/>
      <c r="C157" s="41"/>
      <c r="D157" s="41"/>
      <c r="E157" s="41"/>
      <c r="F157" s="41"/>
      <c r="G157" s="41"/>
      <c r="H157" s="41"/>
      <c r="I157" s="41"/>
      <c r="J157" s="41"/>
      <c r="K157" s="41"/>
    </row>
    <row r="158" spans="1:11" s="39" customFormat="1" ht="12.75">
      <c r="A158" s="44"/>
      <c r="B158" s="41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s="39" customFormat="1" ht="12.75">
      <c r="A159" s="44"/>
      <c r="B159" s="41"/>
      <c r="C159" s="41"/>
      <c r="D159" s="41"/>
      <c r="E159" s="41"/>
      <c r="F159" s="41"/>
      <c r="G159" s="41"/>
      <c r="H159" s="41"/>
      <c r="I159" s="41"/>
      <c r="J159" s="41"/>
      <c r="K159" s="41"/>
    </row>
    <row r="160" spans="1:11" s="39" customFormat="1" ht="12.75">
      <c r="A160" s="44"/>
      <c r="B160" s="41"/>
      <c r="C160" s="41"/>
      <c r="D160" s="41"/>
      <c r="E160" s="41"/>
      <c r="F160" s="41"/>
      <c r="G160" s="41"/>
      <c r="H160" s="41"/>
      <c r="I160" s="41"/>
      <c r="J160" s="41"/>
      <c r="K160" s="41"/>
    </row>
    <row r="161" spans="1:11" s="39" customFormat="1" ht="12.75">
      <c r="A161" s="44"/>
      <c r="B161" s="41"/>
      <c r="C161" s="41"/>
      <c r="D161" s="41"/>
      <c r="E161" s="41"/>
      <c r="F161" s="41"/>
      <c r="G161" s="41"/>
      <c r="H161" s="41"/>
      <c r="I161" s="41"/>
      <c r="J161" s="41"/>
      <c r="K161" s="41"/>
    </row>
    <row r="162" spans="1:11" s="39" customFormat="1" ht="12.75">
      <c r="A162" s="44"/>
      <c r="B162" s="41"/>
      <c r="C162" s="41"/>
      <c r="D162" s="41"/>
      <c r="E162" s="41"/>
      <c r="F162" s="41"/>
      <c r="G162" s="41"/>
      <c r="H162" s="41"/>
      <c r="I162" s="41"/>
      <c r="J162" s="41"/>
      <c r="K162" s="41"/>
    </row>
    <row r="163" spans="1:11" s="39" customFormat="1" ht="12.75">
      <c r="A163" s="44"/>
      <c r="B163" s="41"/>
      <c r="C163" s="41"/>
      <c r="D163" s="41"/>
      <c r="E163" s="41"/>
      <c r="F163" s="41"/>
      <c r="G163" s="41"/>
      <c r="H163" s="41"/>
      <c r="I163" s="41"/>
      <c r="J163" s="41"/>
      <c r="K163" s="41"/>
    </row>
    <row r="164" spans="1:11" s="39" customFormat="1" ht="12.75">
      <c r="A164" s="44"/>
      <c r="B164" s="41"/>
      <c r="C164" s="41"/>
      <c r="D164" s="41"/>
      <c r="E164" s="41"/>
      <c r="F164" s="41"/>
      <c r="G164" s="41"/>
      <c r="H164" s="41"/>
      <c r="I164" s="41"/>
      <c r="J164" s="41"/>
      <c r="K164" s="41"/>
    </row>
    <row r="165" spans="1:11" s="39" customFormat="1" ht="12.75">
      <c r="A165" s="44"/>
      <c r="B165" s="41"/>
      <c r="C165" s="41"/>
      <c r="D165" s="41"/>
      <c r="E165" s="41"/>
      <c r="F165" s="41"/>
      <c r="G165" s="41"/>
      <c r="H165" s="41"/>
      <c r="I165" s="41"/>
      <c r="J165" s="41"/>
      <c r="K165" s="41"/>
    </row>
    <row r="166" spans="1:11" s="39" customFormat="1" ht="12.75">
      <c r="A166" s="44"/>
      <c r="B166" s="41"/>
      <c r="C166" s="41"/>
      <c r="D166" s="41"/>
      <c r="E166" s="41"/>
      <c r="F166" s="41"/>
      <c r="G166" s="41"/>
      <c r="H166" s="41"/>
      <c r="I166" s="41"/>
      <c r="J166" s="41"/>
      <c r="K166" s="41"/>
    </row>
    <row r="167" spans="1:11" s="39" customFormat="1" ht="12.75">
      <c r="A167" s="44"/>
      <c r="B167" s="41"/>
      <c r="C167" s="41"/>
      <c r="D167" s="41"/>
      <c r="E167" s="41"/>
      <c r="F167" s="41"/>
      <c r="G167" s="41"/>
      <c r="H167" s="41"/>
      <c r="I167" s="41"/>
      <c r="J167" s="41"/>
      <c r="K167" s="41"/>
    </row>
    <row r="168" spans="1:11" s="39" customFormat="1" ht="12.75">
      <c r="A168" s="44"/>
      <c r="B168" s="41"/>
      <c r="C168" s="41"/>
      <c r="D168" s="41"/>
      <c r="E168" s="41"/>
      <c r="F168" s="41"/>
      <c r="G168" s="41"/>
      <c r="H168" s="41"/>
      <c r="I168" s="41"/>
      <c r="J168" s="41"/>
      <c r="K168" s="41"/>
    </row>
    <row r="169" spans="1:11" s="39" customFormat="1" ht="12.75">
      <c r="A169" s="44"/>
      <c r="B169" s="41"/>
      <c r="C169" s="41"/>
      <c r="D169" s="41"/>
      <c r="E169" s="41"/>
      <c r="F169" s="41"/>
      <c r="G169" s="41"/>
      <c r="H169" s="41"/>
      <c r="I169" s="41"/>
      <c r="J169" s="41"/>
      <c r="K169" s="41"/>
    </row>
    <row r="170" spans="1:11" s="39" customFormat="1" ht="12.75">
      <c r="A170" s="44"/>
      <c r="B170" s="41"/>
      <c r="C170" s="41"/>
      <c r="D170" s="41"/>
      <c r="E170" s="41"/>
      <c r="F170" s="41"/>
      <c r="G170" s="41"/>
      <c r="H170" s="41"/>
      <c r="I170" s="41"/>
      <c r="J170" s="41"/>
      <c r="K170" s="41"/>
    </row>
    <row r="171" spans="1:11" s="39" customFormat="1" ht="12.75">
      <c r="A171" s="44"/>
      <c r="B171" s="41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s="39" customFormat="1" ht="12.75">
      <c r="A172" s="44"/>
      <c r="B172" s="41"/>
      <c r="C172" s="41"/>
      <c r="D172" s="41"/>
      <c r="E172" s="41"/>
      <c r="F172" s="41"/>
      <c r="G172" s="41"/>
      <c r="H172" s="41"/>
      <c r="I172" s="41"/>
      <c r="J172" s="41"/>
      <c r="K172" s="41"/>
    </row>
    <row r="173" spans="1:11" s="39" customFormat="1" ht="12.75">
      <c r="A173" s="44"/>
      <c r="B173" s="41"/>
      <c r="C173" s="41"/>
      <c r="D173" s="41"/>
      <c r="E173" s="41"/>
      <c r="F173" s="41"/>
      <c r="G173" s="41"/>
      <c r="H173" s="41"/>
      <c r="I173" s="41"/>
      <c r="J173" s="41"/>
      <c r="K173" s="41"/>
    </row>
    <row r="174" spans="1:11" s="39" customFormat="1" ht="12.75">
      <c r="A174" s="44"/>
      <c r="B174" s="41"/>
      <c r="C174" s="41"/>
      <c r="D174" s="41"/>
      <c r="E174" s="41"/>
      <c r="F174" s="41"/>
      <c r="G174" s="41"/>
      <c r="H174" s="41"/>
      <c r="I174" s="41"/>
      <c r="J174" s="41"/>
      <c r="K174" s="41"/>
    </row>
    <row r="175" spans="1:11" s="39" customFormat="1" ht="12.75">
      <c r="A175" s="44"/>
      <c r="B175" s="41"/>
      <c r="C175" s="41"/>
      <c r="D175" s="41"/>
      <c r="E175" s="41"/>
      <c r="F175" s="41"/>
      <c r="G175" s="41"/>
      <c r="H175" s="41"/>
      <c r="I175" s="41"/>
      <c r="J175" s="41"/>
      <c r="K175" s="41"/>
    </row>
    <row r="176" spans="1:11" s="39" customFormat="1" ht="12.75">
      <c r="A176" s="44"/>
      <c r="B176" s="41"/>
      <c r="C176" s="41"/>
      <c r="D176" s="41"/>
      <c r="E176" s="41"/>
      <c r="F176" s="41"/>
      <c r="G176" s="41"/>
      <c r="H176" s="41"/>
      <c r="I176" s="41"/>
      <c r="J176" s="41"/>
      <c r="K176" s="41"/>
    </row>
    <row r="177" spans="1:11" s="39" customFormat="1" ht="12.75">
      <c r="A177" s="44"/>
      <c r="B177" s="41"/>
      <c r="C177" s="41"/>
      <c r="D177" s="41"/>
      <c r="E177" s="41"/>
      <c r="F177" s="41"/>
      <c r="G177" s="41"/>
      <c r="H177" s="41"/>
      <c r="I177" s="41"/>
      <c r="J177" s="41"/>
      <c r="K177" s="41"/>
    </row>
    <row r="178" spans="1:11" s="39" customFormat="1" ht="12.75">
      <c r="A178" s="44"/>
      <c r="B178" s="41"/>
      <c r="C178" s="41"/>
      <c r="D178" s="41"/>
      <c r="E178" s="41"/>
      <c r="F178" s="41"/>
      <c r="G178" s="41"/>
      <c r="H178" s="41"/>
      <c r="I178" s="41"/>
      <c r="J178" s="41"/>
      <c r="K178" s="41"/>
    </row>
    <row r="179" spans="1:11" s="39" customFormat="1" ht="12.75">
      <c r="A179" s="44"/>
      <c r="B179" s="41"/>
      <c r="C179" s="41"/>
      <c r="D179" s="41"/>
      <c r="E179" s="41"/>
      <c r="F179" s="41"/>
      <c r="G179" s="41"/>
      <c r="H179" s="41"/>
      <c r="I179" s="41"/>
      <c r="J179" s="41"/>
      <c r="K179" s="41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</sheetData>
  <mergeCells count="4">
    <mergeCell ref="A2:K2"/>
    <mergeCell ref="A3:K3"/>
    <mergeCell ref="A4:K4"/>
    <mergeCell ref="A5:K5"/>
  </mergeCells>
  <conditionalFormatting sqref="K67:K387">
    <cfRule type="expression" dxfId="43" priority="3">
      <formula>OR(#REF!="BANCOS",#REF!="MUTUALES",#REF!= "FFP",#REF!= "COOPERATIVAS",#REF!= "TOTAL")</formula>
    </cfRule>
  </conditionalFormatting>
  <conditionalFormatting sqref="K67">
    <cfRule type="expression" dxfId="42" priority="1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J185"/>
  <sheetViews>
    <sheetView showGridLines="0" zoomScaleNormal="100" workbookViewId="0">
      <selection activeCell="N14" sqref="N14"/>
    </sheetView>
  </sheetViews>
  <sheetFormatPr defaultColWidth="11.42578125" defaultRowHeight="15"/>
  <cols>
    <col min="1" max="1" width="22" style="23" customWidth="1"/>
    <col min="2" max="2" width="24" style="45" customWidth="1"/>
    <col min="3" max="3" width="21.5703125" style="45" customWidth="1"/>
    <col min="4" max="4" width="17.28515625" style="45" customWidth="1"/>
    <col min="5" max="5" width="22.28515625" style="45" customWidth="1"/>
    <col min="6" max="6" width="20.140625" style="45" customWidth="1"/>
    <col min="7" max="7" width="20" style="45" customWidth="1"/>
    <col min="8" max="9" width="18.85546875" style="45" customWidth="1"/>
    <col min="10" max="10" width="4.42578125" style="33" customWidth="1"/>
    <col min="11" max="238" width="9.140625" customWidth="1"/>
    <col min="239" max="239" width="29.42578125" customWidth="1"/>
    <col min="240" max="244" width="25.140625" customWidth="1"/>
    <col min="245" max="245" width="15.7109375" customWidth="1"/>
    <col min="246" max="246" width="21.7109375" customWidth="1"/>
    <col min="247" max="248" width="26.28515625" customWidth="1"/>
    <col min="249" max="249" width="20.140625" customWidth="1"/>
    <col min="250" max="250" width="4.42578125" customWidth="1"/>
    <col min="251" max="494" width="9.140625" customWidth="1"/>
    <col min="495" max="495" width="29.42578125" customWidth="1"/>
    <col min="496" max="500" width="25.140625" customWidth="1"/>
    <col min="501" max="501" width="15.7109375" customWidth="1"/>
    <col min="502" max="502" width="21.7109375" customWidth="1"/>
    <col min="503" max="504" width="26.28515625" customWidth="1"/>
    <col min="505" max="505" width="20.140625" customWidth="1"/>
    <col min="506" max="506" width="4.42578125" customWidth="1"/>
    <col min="507" max="750" width="9.140625" customWidth="1"/>
    <col min="751" max="751" width="29.42578125" customWidth="1"/>
    <col min="752" max="756" width="25.140625" customWidth="1"/>
    <col min="757" max="757" width="15.7109375" customWidth="1"/>
    <col min="758" max="758" width="21.7109375" customWidth="1"/>
    <col min="759" max="760" width="26.28515625" customWidth="1"/>
    <col min="761" max="761" width="20.140625" customWidth="1"/>
    <col min="762" max="762" width="4.42578125" customWidth="1"/>
    <col min="763" max="1006" width="9.140625" customWidth="1"/>
    <col min="1007" max="1007" width="29.42578125" customWidth="1"/>
    <col min="1008" max="1012" width="25.140625" customWidth="1"/>
    <col min="1013" max="1013" width="15.7109375" customWidth="1"/>
    <col min="1014" max="1014" width="21.7109375" customWidth="1"/>
    <col min="1015" max="1016" width="26.28515625" customWidth="1"/>
    <col min="1017" max="1017" width="20.140625" customWidth="1"/>
    <col min="1018" max="1018" width="4.42578125" customWidth="1"/>
    <col min="1019" max="1262" width="9.140625" customWidth="1"/>
    <col min="1263" max="1263" width="29.42578125" customWidth="1"/>
    <col min="1264" max="1268" width="25.140625" customWidth="1"/>
    <col min="1269" max="1269" width="15.7109375" customWidth="1"/>
    <col min="1270" max="1270" width="21.7109375" customWidth="1"/>
    <col min="1271" max="1272" width="26.28515625" customWidth="1"/>
    <col min="1273" max="1273" width="20.140625" customWidth="1"/>
    <col min="1274" max="1274" width="4.42578125" customWidth="1"/>
    <col min="1275" max="1518" width="9.140625" customWidth="1"/>
    <col min="1519" max="1519" width="29.42578125" customWidth="1"/>
    <col min="1520" max="1524" width="25.140625" customWidth="1"/>
    <col min="1525" max="1525" width="15.7109375" customWidth="1"/>
    <col min="1526" max="1526" width="21.7109375" customWidth="1"/>
    <col min="1527" max="1528" width="26.28515625" customWidth="1"/>
    <col min="1529" max="1529" width="20.140625" customWidth="1"/>
    <col min="1530" max="1530" width="4.42578125" customWidth="1"/>
    <col min="1531" max="1774" width="9.140625" customWidth="1"/>
    <col min="1775" max="1775" width="29.42578125" customWidth="1"/>
    <col min="1776" max="1780" width="25.140625" customWidth="1"/>
    <col min="1781" max="1781" width="15.7109375" customWidth="1"/>
    <col min="1782" max="1782" width="21.7109375" customWidth="1"/>
    <col min="1783" max="1784" width="26.28515625" customWidth="1"/>
    <col min="1785" max="1785" width="20.140625" customWidth="1"/>
    <col min="1786" max="1786" width="4.42578125" customWidth="1"/>
    <col min="1787" max="2030" width="9.140625" customWidth="1"/>
    <col min="2031" max="2031" width="29.42578125" customWidth="1"/>
    <col min="2032" max="2036" width="25.140625" customWidth="1"/>
    <col min="2037" max="2037" width="15.7109375" customWidth="1"/>
    <col min="2038" max="2038" width="21.7109375" customWidth="1"/>
    <col min="2039" max="2040" width="26.28515625" customWidth="1"/>
    <col min="2041" max="2041" width="20.140625" customWidth="1"/>
    <col min="2042" max="2042" width="4.42578125" customWidth="1"/>
    <col min="2043" max="2286" width="9.140625" customWidth="1"/>
    <col min="2287" max="2287" width="29.42578125" customWidth="1"/>
    <col min="2288" max="2292" width="25.140625" customWidth="1"/>
    <col min="2293" max="2293" width="15.7109375" customWidth="1"/>
    <col min="2294" max="2294" width="21.7109375" customWidth="1"/>
    <col min="2295" max="2296" width="26.28515625" customWidth="1"/>
    <col min="2297" max="2297" width="20.140625" customWidth="1"/>
    <col min="2298" max="2298" width="4.42578125" customWidth="1"/>
    <col min="2299" max="2542" width="9.140625" customWidth="1"/>
    <col min="2543" max="2543" width="29.42578125" customWidth="1"/>
    <col min="2544" max="2548" width="25.140625" customWidth="1"/>
    <col min="2549" max="2549" width="15.7109375" customWidth="1"/>
    <col min="2550" max="2550" width="21.7109375" customWidth="1"/>
    <col min="2551" max="2552" width="26.28515625" customWidth="1"/>
    <col min="2553" max="2553" width="20.140625" customWidth="1"/>
    <col min="2554" max="2554" width="4.42578125" customWidth="1"/>
    <col min="2555" max="2798" width="9.140625" customWidth="1"/>
    <col min="2799" max="2799" width="29.42578125" customWidth="1"/>
    <col min="2800" max="2804" width="25.140625" customWidth="1"/>
    <col min="2805" max="2805" width="15.7109375" customWidth="1"/>
    <col min="2806" max="2806" width="21.7109375" customWidth="1"/>
    <col min="2807" max="2808" width="26.28515625" customWidth="1"/>
    <col min="2809" max="2809" width="20.140625" customWidth="1"/>
    <col min="2810" max="2810" width="4.42578125" customWidth="1"/>
    <col min="2811" max="3054" width="9.140625" customWidth="1"/>
    <col min="3055" max="3055" width="29.42578125" customWidth="1"/>
    <col min="3056" max="3060" width="25.140625" customWidth="1"/>
    <col min="3061" max="3061" width="15.7109375" customWidth="1"/>
    <col min="3062" max="3062" width="21.7109375" customWidth="1"/>
    <col min="3063" max="3064" width="26.28515625" customWidth="1"/>
    <col min="3065" max="3065" width="20.140625" customWidth="1"/>
    <col min="3066" max="3066" width="4.42578125" customWidth="1"/>
    <col min="3067" max="3310" width="9.140625" customWidth="1"/>
    <col min="3311" max="3311" width="29.42578125" customWidth="1"/>
    <col min="3312" max="3316" width="25.140625" customWidth="1"/>
    <col min="3317" max="3317" width="15.7109375" customWidth="1"/>
    <col min="3318" max="3318" width="21.7109375" customWidth="1"/>
    <col min="3319" max="3320" width="26.28515625" customWidth="1"/>
    <col min="3321" max="3321" width="20.140625" customWidth="1"/>
    <col min="3322" max="3322" width="4.42578125" customWidth="1"/>
    <col min="3323" max="3566" width="9.140625" customWidth="1"/>
    <col min="3567" max="3567" width="29.42578125" customWidth="1"/>
    <col min="3568" max="3572" width="25.140625" customWidth="1"/>
    <col min="3573" max="3573" width="15.7109375" customWidth="1"/>
    <col min="3574" max="3574" width="21.7109375" customWidth="1"/>
    <col min="3575" max="3576" width="26.28515625" customWidth="1"/>
    <col min="3577" max="3577" width="20.140625" customWidth="1"/>
    <col min="3578" max="3578" width="4.42578125" customWidth="1"/>
    <col min="3579" max="3822" width="9.140625" customWidth="1"/>
    <col min="3823" max="3823" width="29.42578125" customWidth="1"/>
    <col min="3824" max="3828" width="25.140625" customWidth="1"/>
    <col min="3829" max="3829" width="15.7109375" customWidth="1"/>
    <col min="3830" max="3830" width="21.7109375" customWidth="1"/>
    <col min="3831" max="3832" width="26.28515625" customWidth="1"/>
    <col min="3833" max="3833" width="20.140625" customWidth="1"/>
    <col min="3834" max="3834" width="4.42578125" customWidth="1"/>
    <col min="3835" max="4078" width="9.140625" customWidth="1"/>
    <col min="4079" max="4079" width="29.42578125" customWidth="1"/>
    <col min="4080" max="4084" width="25.140625" customWidth="1"/>
    <col min="4085" max="4085" width="15.7109375" customWidth="1"/>
    <col min="4086" max="4086" width="21.7109375" customWidth="1"/>
    <col min="4087" max="4088" width="26.28515625" customWidth="1"/>
    <col min="4089" max="4089" width="20.140625" customWidth="1"/>
    <col min="4090" max="4090" width="4.42578125" customWidth="1"/>
    <col min="4091" max="4334" width="9.140625" customWidth="1"/>
    <col min="4335" max="4335" width="29.42578125" customWidth="1"/>
    <col min="4336" max="4340" width="25.140625" customWidth="1"/>
    <col min="4341" max="4341" width="15.7109375" customWidth="1"/>
    <col min="4342" max="4342" width="21.7109375" customWidth="1"/>
    <col min="4343" max="4344" width="26.28515625" customWidth="1"/>
    <col min="4345" max="4345" width="20.140625" customWidth="1"/>
    <col min="4346" max="4346" width="4.42578125" customWidth="1"/>
    <col min="4347" max="4590" width="9.140625" customWidth="1"/>
    <col min="4591" max="4591" width="29.42578125" customWidth="1"/>
    <col min="4592" max="4596" width="25.140625" customWidth="1"/>
    <col min="4597" max="4597" width="15.7109375" customWidth="1"/>
    <col min="4598" max="4598" width="21.7109375" customWidth="1"/>
    <col min="4599" max="4600" width="26.28515625" customWidth="1"/>
    <col min="4601" max="4601" width="20.140625" customWidth="1"/>
    <col min="4602" max="4602" width="4.42578125" customWidth="1"/>
    <col min="4603" max="4846" width="9.140625" customWidth="1"/>
    <col min="4847" max="4847" width="29.42578125" customWidth="1"/>
    <col min="4848" max="4852" width="25.140625" customWidth="1"/>
    <col min="4853" max="4853" width="15.7109375" customWidth="1"/>
    <col min="4854" max="4854" width="21.7109375" customWidth="1"/>
    <col min="4855" max="4856" width="26.28515625" customWidth="1"/>
    <col min="4857" max="4857" width="20.140625" customWidth="1"/>
    <col min="4858" max="4858" width="4.42578125" customWidth="1"/>
    <col min="4859" max="5102" width="9.140625" customWidth="1"/>
    <col min="5103" max="5103" width="29.42578125" customWidth="1"/>
    <col min="5104" max="5108" width="25.140625" customWidth="1"/>
    <col min="5109" max="5109" width="15.7109375" customWidth="1"/>
    <col min="5110" max="5110" width="21.7109375" customWidth="1"/>
    <col min="5111" max="5112" width="26.28515625" customWidth="1"/>
    <col min="5113" max="5113" width="20.140625" customWidth="1"/>
    <col min="5114" max="5114" width="4.42578125" customWidth="1"/>
    <col min="5115" max="5358" width="9.140625" customWidth="1"/>
    <col min="5359" max="5359" width="29.42578125" customWidth="1"/>
    <col min="5360" max="5364" width="25.140625" customWidth="1"/>
    <col min="5365" max="5365" width="15.7109375" customWidth="1"/>
    <col min="5366" max="5366" width="21.7109375" customWidth="1"/>
    <col min="5367" max="5368" width="26.28515625" customWidth="1"/>
    <col min="5369" max="5369" width="20.140625" customWidth="1"/>
    <col min="5370" max="5370" width="4.42578125" customWidth="1"/>
    <col min="5371" max="5614" width="9.140625" customWidth="1"/>
    <col min="5615" max="5615" width="29.42578125" customWidth="1"/>
    <col min="5616" max="5620" width="25.140625" customWidth="1"/>
    <col min="5621" max="5621" width="15.7109375" customWidth="1"/>
    <col min="5622" max="5622" width="21.7109375" customWidth="1"/>
    <col min="5623" max="5624" width="26.28515625" customWidth="1"/>
    <col min="5625" max="5625" width="20.140625" customWidth="1"/>
    <col min="5626" max="5626" width="4.42578125" customWidth="1"/>
    <col min="5627" max="5870" width="9.140625" customWidth="1"/>
    <col min="5871" max="5871" width="29.42578125" customWidth="1"/>
    <col min="5872" max="5876" width="25.140625" customWidth="1"/>
    <col min="5877" max="5877" width="15.7109375" customWidth="1"/>
    <col min="5878" max="5878" width="21.7109375" customWidth="1"/>
    <col min="5879" max="5880" width="26.28515625" customWidth="1"/>
    <col min="5881" max="5881" width="20.140625" customWidth="1"/>
    <col min="5882" max="5882" width="4.42578125" customWidth="1"/>
    <col min="5883" max="6126" width="9.140625" customWidth="1"/>
    <col min="6127" max="6127" width="29.42578125" customWidth="1"/>
    <col min="6128" max="6132" width="25.140625" customWidth="1"/>
    <col min="6133" max="6133" width="15.7109375" customWidth="1"/>
    <col min="6134" max="6134" width="21.7109375" customWidth="1"/>
    <col min="6135" max="6136" width="26.28515625" customWidth="1"/>
    <col min="6137" max="6137" width="20.140625" customWidth="1"/>
    <col min="6138" max="6138" width="4.42578125" customWidth="1"/>
    <col min="6139" max="6382" width="9.140625" customWidth="1"/>
    <col min="6383" max="6383" width="29.42578125" customWidth="1"/>
    <col min="6384" max="6388" width="25.140625" customWidth="1"/>
    <col min="6389" max="6389" width="15.7109375" customWidth="1"/>
    <col min="6390" max="6390" width="21.7109375" customWidth="1"/>
    <col min="6391" max="6392" width="26.28515625" customWidth="1"/>
    <col min="6393" max="6393" width="20.140625" customWidth="1"/>
    <col min="6394" max="6394" width="4.42578125" customWidth="1"/>
    <col min="6395" max="6638" width="9.140625" customWidth="1"/>
    <col min="6639" max="6639" width="29.42578125" customWidth="1"/>
    <col min="6640" max="6644" width="25.140625" customWidth="1"/>
    <col min="6645" max="6645" width="15.7109375" customWidth="1"/>
    <col min="6646" max="6646" width="21.7109375" customWidth="1"/>
    <col min="6647" max="6648" width="26.28515625" customWidth="1"/>
    <col min="6649" max="6649" width="20.140625" customWidth="1"/>
    <col min="6650" max="6650" width="4.42578125" customWidth="1"/>
    <col min="6651" max="6894" width="9.140625" customWidth="1"/>
    <col min="6895" max="6895" width="29.42578125" customWidth="1"/>
    <col min="6896" max="6900" width="25.140625" customWidth="1"/>
    <col min="6901" max="6901" width="15.7109375" customWidth="1"/>
    <col min="6902" max="6902" width="21.7109375" customWidth="1"/>
    <col min="6903" max="6904" width="26.28515625" customWidth="1"/>
    <col min="6905" max="6905" width="20.140625" customWidth="1"/>
    <col min="6906" max="6906" width="4.42578125" customWidth="1"/>
    <col min="6907" max="7150" width="9.140625" customWidth="1"/>
    <col min="7151" max="7151" width="29.42578125" customWidth="1"/>
    <col min="7152" max="7156" width="25.140625" customWidth="1"/>
    <col min="7157" max="7157" width="15.7109375" customWidth="1"/>
    <col min="7158" max="7158" width="21.7109375" customWidth="1"/>
    <col min="7159" max="7160" width="26.28515625" customWidth="1"/>
    <col min="7161" max="7161" width="20.140625" customWidth="1"/>
    <col min="7162" max="7162" width="4.42578125" customWidth="1"/>
    <col min="7163" max="7406" width="9.140625" customWidth="1"/>
    <col min="7407" max="7407" width="29.42578125" customWidth="1"/>
    <col min="7408" max="7412" width="25.140625" customWidth="1"/>
    <col min="7413" max="7413" width="15.7109375" customWidth="1"/>
    <col min="7414" max="7414" width="21.7109375" customWidth="1"/>
    <col min="7415" max="7416" width="26.28515625" customWidth="1"/>
    <col min="7417" max="7417" width="20.140625" customWidth="1"/>
    <col min="7418" max="7418" width="4.42578125" customWidth="1"/>
    <col min="7419" max="7662" width="9.140625" customWidth="1"/>
    <col min="7663" max="7663" width="29.42578125" customWidth="1"/>
    <col min="7664" max="7668" width="25.140625" customWidth="1"/>
    <col min="7669" max="7669" width="15.7109375" customWidth="1"/>
    <col min="7670" max="7670" width="21.7109375" customWidth="1"/>
    <col min="7671" max="7672" width="26.28515625" customWidth="1"/>
    <col min="7673" max="7673" width="20.140625" customWidth="1"/>
    <col min="7674" max="7674" width="4.42578125" customWidth="1"/>
    <col min="7675" max="7918" width="9.140625" customWidth="1"/>
    <col min="7919" max="7919" width="29.42578125" customWidth="1"/>
    <col min="7920" max="7924" width="25.140625" customWidth="1"/>
    <col min="7925" max="7925" width="15.7109375" customWidth="1"/>
    <col min="7926" max="7926" width="21.7109375" customWidth="1"/>
    <col min="7927" max="7928" width="26.28515625" customWidth="1"/>
    <col min="7929" max="7929" width="20.140625" customWidth="1"/>
    <col min="7930" max="7930" width="4.42578125" customWidth="1"/>
    <col min="7931" max="8174" width="9.140625" customWidth="1"/>
    <col min="8175" max="8175" width="29.42578125" customWidth="1"/>
    <col min="8176" max="8180" width="25.140625" customWidth="1"/>
    <col min="8181" max="8181" width="15.7109375" customWidth="1"/>
    <col min="8182" max="8182" width="21.7109375" customWidth="1"/>
    <col min="8183" max="8184" width="26.28515625" customWidth="1"/>
    <col min="8185" max="8185" width="20.140625" customWidth="1"/>
    <col min="8186" max="8186" width="4.42578125" customWidth="1"/>
    <col min="8187" max="8430" width="9.140625" customWidth="1"/>
    <col min="8431" max="8431" width="29.42578125" customWidth="1"/>
    <col min="8432" max="8436" width="25.140625" customWidth="1"/>
    <col min="8437" max="8437" width="15.7109375" customWidth="1"/>
    <col min="8438" max="8438" width="21.7109375" customWidth="1"/>
    <col min="8439" max="8440" width="26.28515625" customWidth="1"/>
    <col min="8441" max="8441" width="20.140625" customWidth="1"/>
    <col min="8442" max="8442" width="4.42578125" customWidth="1"/>
    <col min="8443" max="8686" width="9.140625" customWidth="1"/>
    <col min="8687" max="8687" width="29.42578125" customWidth="1"/>
    <col min="8688" max="8692" width="25.140625" customWidth="1"/>
    <col min="8693" max="8693" width="15.7109375" customWidth="1"/>
    <col min="8694" max="8694" width="21.7109375" customWidth="1"/>
    <col min="8695" max="8696" width="26.28515625" customWidth="1"/>
    <col min="8697" max="8697" width="20.140625" customWidth="1"/>
    <col min="8698" max="8698" width="4.42578125" customWidth="1"/>
    <col min="8699" max="8942" width="9.140625" customWidth="1"/>
    <col min="8943" max="8943" width="29.42578125" customWidth="1"/>
    <col min="8944" max="8948" width="25.140625" customWidth="1"/>
    <col min="8949" max="8949" width="15.7109375" customWidth="1"/>
    <col min="8950" max="8950" width="21.7109375" customWidth="1"/>
    <col min="8951" max="8952" width="26.28515625" customWidth="1"/>
    <col min="8953" max="8953" width="20.140625" customWidth="1"/>
    <col min="8954" max="8954" width="4.42578125" customWidth="1"/>
    <col min="8955" max="9198" width="9.140625" customWidth="1"/>
    <col min="9199" max="9199" width="29.42578125" customWidth="1"/>
    <col min="9200" max="9204" width="25.140625" customWidth="1"/>
    <col min="9205" max="9205" width="15.7109375" customWidth="1"/>
    <col min="9206" max="9206" width="21.7109375" customWidth="1"/>
    <col min="9207" max="9208" width="26.28515625" customWidth="1"/>
    <col min="9209" max="9209" width="20.140625" customWidth="1"/>
    <col min="9210" max="9210" width="4.42578125" customWidth="1"/>
    <col min="9211" max="9454" width="9.140625" customWidth="1"/>
    <col min="9455" max="9455" width="29.42578125" customWidth="1"/>
    <col min="9456" max="9460" width="25.140625" customWidth="1"/>
    <col min="9461" max="9461" width="15.7109375" customWidth="1"/>
    <col min="9462" max="9462" width="21.7109375" customWidth="1"/>
    <col min="9463" max="9464" width="26.28515625" customWidth="1"/>
    <col min="9465" max="9465" width="20.140625" customWidth="1"/>
    <col min="9466" max="9466" width="4.42578125" customWidth="1"/>
    <col min="9467" max="9710" width="9.140625" customWidth="1"/>
    <col min="9711" max="9711" width="29.42578125" customWidth="1"/>
    <col min="9712" max="9716" width="25.140625" customWidth="1"/>
    <col min="9717" max="9717" width="15.7109375" customWidth="1"/>
    <col min="9718" max="9718" width="21.7109375" customWidth="1"/>
    <col min="9719" max="9720" width="26.28515625" customWidth="1"/>
    <col min="9721" max="9721" width="20.140625" customWidth="1"/>
    <col min="9722" max="9722" width="4.42578125" customWidth="1"/>
    <col min="9723" max="9966" width="9.140625" customWidth="1"/>
    <col min="9967" max="9967" width="29.42578125" customWidth="1"/>
    <col min="9968" max="9972" width="25.140625" customWidth="1"/>
    <col min="9973" max="9973" width="15.7109375" customWidth="1"/>
    <col min="9974" max="9974" width="21.7109375" customWidth="1"/>
    <col min="9975" max="9976" width="26.28515625" customWidth="1"/>
    <col min="9977" max="9977" width="20.140625" customWidth="1"/>
    <col min="9978" max="9978" width="4.42578125" customWidth="1"/>
    <col min="9979" max="10222" width="9.140625" customWidth="1"/>
    <col min="10223" max="10223" width="29.42578125" customWidth="1"/>
    <col min="10224" max="10228" width="25.140625" customWidth="1"/>
    <col min="10229" max="10229" width="15.7109375" customWidth="1"/>
    <col min="10230" max="10230" width="21.7109375" customWidth="1"/>
    <col min="10231" max="10232" width="26.28515625" customWidth="1"/>
    <col min="10233" max="10233" width="20.140625" customWidth="1"/>
    <col min="10234" max="10234" width="4.42578125" customWidth="1"/>
    <col min="10235" max="10478" width="9.140625" customWidth="1"/>
    <col min="10479" max="10479" width="29.42578125" customWidth="1"/>
    <col min="10480" max="10484" width="25.140625" customWidth="1"/>
    <col min="10485" max="10485" width="15.7109375" customWidth="1"/>
    <col min="10486" max="10486" width="21.7109375" customWidth="1"/>
    <col min="10487" max="10488" width="26.28515625" customWidth="1"/>
    <col min="10489" max="10489" width="20.140625" customWidth="1"/>
    <col min="10490" max="10490" width="4.42578125" customWidth="1"/>
    <col min="10491" max="10734" width="9.140625" customWidth="1"/>
    <col min="10735" max="10735" width="29.42578125" customWidth="1"/>
    <col min="10736" max="10740" width="25.140625" customWidth="1"/>
    <col min="10741" max="10741" width="15.7109375" customWidth="1"/>
    <col min="10742" max="10742" width="21.7109375" customWidth="1"/>
    <col min="10743" max="10744" width="26.28515625" customWidth="1"/>
    <col min="10745" max="10745" width="20.140625" customWidth="1"/>
    <col min="10746" max="10746" width="4.42578125" customWidth="1"/>
    <col min="10747" max="10990" width="9.140625" customWidth="1"/>
    <col min="10991" max="10991" width="29.42578125" customWidth="1"/>
    <col min="10992" max="10996" width="25.140625" customWidth="1"/>
    <col min="10997" max="10997" width="15.7109375" customWidth="1"/>
    <col min="10998" max="10998" width="21.7109375" customWidth="1"/>
    <col min="10999" max="11000" width="26.28515625" customWidth="1"/>
    <col min="11001" max="11001" width="20.140625" customWidth="1"/>
    <col min="11002" max="11002" width="4.42578125" customWidth="1"/>
    <col min="11003" max="11246" width="9.140625" customWidth="1"/>
    <col min="11247" max="11247" width="29.42578125" customWidth="1"/>
    <col min="11248" max="11252" width="25.140625" customWidth="1"/>
    <col min="11253" max="11253" width="15.7109375" customWidth="1"/>
    <col min="11254" max="11254" width="21.7109375" customWidth="1"/>
    <col min="11255" max="11256" width="26.28515625" customWidth="1"/>
    <col min="11257" max="11257" width="20.140625" customWidth="1"/>
    <col min="11258" max="11258" width="4.42578125" customWidth="1"/>
    <col min="11259" max="11502" width="9.140625" customWidth="1"/>
    <col min="11503" max="11503" width="29.42578125" customWidth="1"/>
    <col min="11504" max="11508" width="25.140625" customWidth="1"/>
    <col min="11509" max="11509" width="15.7109375" customWidth="1"/>
    <col min="11510" max="11510" width="21.7109375" customWidth="1"/>
    <col min="11511" max="11512" width="26.28515625" customWidth="1"/>
    <col min="11513" max="11513" width="20.140625" customWidth="1"/>
    <col min="11514" max="11514" width="4.42578125" customWidth="1"/>
    <col min="11515" max="11758" width="9.140625" customWidth="1"/>
    <col min="11759" max="11759" width="29.42578125" customWidth="1"/>
    <col min="11760" max="11764" width="25.140625" customWidth="1"/>
    <col min="11765" max="11765" width="15.7109375" customWidth="1"/>
    <col min="11766" max="11766" width="21.7109375" customWidth="1"/>
    <col min="11767" max="11768" width="26.28515625" customWidth="1"/>
    <col min="11769" max="11769" width="20.140625" customWidth="1"/>
    <col min="11770" max="11770" width="4.42578125" customWidth="1"/>
    <col min="11771" max="12014" width="9.140625" customWidth="1"/>
    <col min="12015" max="12015" width="29.42578125" customWidth="1"/>
    <col min="12016" max="12020" width="25.140625" customWidth="1"/>
    <col min="12021" max="12021" width="15.7109375" customWidth="1"/>
    <col min="12022" max="12022" width="21.7109375" customWidth="1"/>
    <col min="12023" max="12024" width="26.28515625" customWidth="1"/>
    <col min="12025" max="12025" width="20.140625" customWidth="1"/>
    <col min="12026" max="12026" width="4.42578125" customWidth="1"/>
    <col min="12027" max="12270" width="9.140625" customWidth="1"/>
    <col min="12271" max="12271" width="29.42578125" customWidth="1"/>
    <col min="12272" max="12276" width="25.140625" customWidth="1"/>
    <col min="12277" max="12277" width="15.7109375" customWidth="1"/>
    <col min="12278" max="12278" width="21.7109375" customWidth="1"/>
    <col min="12279" max="12280" width="26.28515625" customWidth="1"/>
    <col min="12281" max="12281" width="20.140625" customWidth="1"/>
    <col min="12282" max="12282" width="4.42578125" customWidth="1"/>
    <col min="12283" max="12526" width="9.140625" customWidth="1"/>
    <col min="12527" max="12527" width="29.42578125" customWidth="1"/>
    <col min="12528" max="12532" width="25.140625" customWidth="1"/>
    <col min="12533" max="12533" width="15.7109375" customWidth="1"/>
    <col min="12534" max="12534" width="21.7109375" customWidth="1"/>
    <col min="12535" max="12536" width="26.28515625" customWidth="1"/>
    <col min="12537" max="12537" width="20.140625" customWidth="1"/>
    <col min="12538" max="12538" width="4.42578125" customWidth="1"/>
    <col min="12539" max="12782" width="9.140625" customWidth="1"/>
    <col min="12783" max="12783" width="29.42578125" customWidth="1"/>
    <col min="12784" max="12788" width="25.140625" customWidth="1"/>
    <col min="12789" max="12789" width="15.7109375" customWidth="1"/>
    <col min="12790" max="12790" width="21.7109375" customWidth="1"/>
    <col min="12791" max="12792" width="26.28515625" customWidth="1"/>
    <col min="12793" max="12793" width="20.140625" customWidth="1"/>
    <col min="12794" max="12794" width="4.42578125" customWidth="1"/>
    <col min="12795" max="13038" width="9.140625" customWidth="1"/>
    <col min="13039" max="13039" width="29.42578125" customWidth="1"/>
    <col min="13040" max="13044" width="25.140625" customWidth="1"/>
    <col min="13045" max="13045" width="15.7109375" customWidth="1"/>
    <col min="13046" max="13046" width="21.7109375" customWidth="1"/>
    <col min="13047" max="13048" width="26.28515625" customWidth="1"/>
    <col min="13049" max="13049" width="20.140625" customWidth="1"/>
    <col min="13050" max="13050" width="4.42578125" customWidth="1"/>
    <col min="13051" max="13294" width="9.140625" customWidth="1"/>
    <col min="13295" max="13295" width="29.42578125" customWidth="1"/>
    <col min="13296" max="13300" width="25.140625" customWidth="1"/>
    <col min="13301" max="13301" width="15.7109375" customWidth="1"/>
    <col min="13302" max="13302" width="21.7109375" customWidth="1"/>
    <col min="13303" max="13304" width="26.28515625" customWidth="1"/>
    <col min="13305" max="13305" width="20.140625" customWidth="1"/>
    <col min="13306" max="13306" width="4.42578125" customWidth="1"/>
    <col min="13307" max="13550" width="9.140625" customWidth="1"/>
    <col min="13551" max="13551" width="29.42578125" customWidth="1"/>
    <col min="13552" max="13556" width="25.140625" customWidth="1"/>
    <col min="13557" max="13557" width="15.7109375" customWidth="1"/>
    <col min="13558" max="13558" width="21.7109375" customWidth="1"/>
    <col min="13559" max="13560" width="26.28515625" customWidth="1"/>
    <col min="13561" max="13561" width="20.140625" customWidth="1"/>
    <col min="13562" max="13562" width="4.42578125" customWidth="1"/>
    <col min="13563" max="13806" width="9.140625" customWidth="1"/>
    <col min="13807" max="13807" width="29.42578125" customWidth="1"/>
    <col min="13808" max="13812" width="25.140625" customWidth="1"/>
    <col min="13813" max="13813" width="15.7109375" customWidth="1"/>
    <col min="13814" max="13814" width="21.7109375" customWidth="1"/>
    <col min="13815" max="13816" width="26.28515625" customWidth="1"/>
    <col min="13817" max="13817" width="20.140625" customWidth="1"/>
    <col min="13818" max="13818" width="4.42578125" customWidth="1"/>
    <col min="13819" max="14062" width="9.140625" customWidth="1"/>
    <col min="14063" max="14063" width="29.42578125" customWidth="1"/>
    <col min="14064" max="14068" width="25.140625" customWidth="1"/>
    <col min="14069" max="14069" width="15.7109375" customWidth="1"/>
    <col min="14070" max="14070" width="21.7109375" customWidth="1"/>
    <col min="14071" max="14072" width="26.28515625" customWidth="1"/>
    <col min="14073" max="14073" width="20.140625" customWidth="1"/>
    <col min="14074" max="14074" width="4.42578125" customWidth="1"/>
    <col min="14075" max="14318" width="9.140625" customWidth="1"/>
    <col min="14319" max="14319" width="29.42578125" customWidth="1"/>
    <col min="14320" max="14324" width="25.140625" customWidth="1"/>
    <col min="14325" max="14325" width="15.7109375" customWidth="1"/>
    <col min="14326" max="14326" width="21.7109375" customWidth="1"/>
    <col min="14327" max="14328" width="26.28515625" customWidth="1"/>
    <col min="14329" max="14329" width="20.140625" customWidth="1"/>
    <col min="14330" max="14330" width="4.42578125" customWidth="1"/>
    <col min="14331" max="14574" width="9.140625" customWidth="1"/>
    <col min="14575" max="14575" width="29.42578125" customWidth="1"/>
    <col min="14576" max="14580" width="25.140625" customWidth="1"/>
    <col min="14581" max="14581" width="15.7109375" customWidth="1"/>
    <col min="14582" max="14582" width="21.7109375" customWidth="1"/>
    <col min="14583" max="14584" width="26.28515625" customWidth="1"/>
    <col min="14585" max="14585" width="20.140625" customWidth="1"/>
    <col min="14586" max="14586" width="4.42578125" customWidth="1"/>
    <col min="14587" max="14830" width="9.140625" customWidth="1"/>
    <col min="14831" max="14831" width="29.42578125" customWidth="1"/>
    <col min="14832" max="14836" width="25.140625" customWidth="1"/>
    <col min="14837" max="14837" width="15.7109375" customWidth="1"/>
    <col min="14838" max="14838" width="21.7109375" customWidth="1"/>
    <col min="14839" max="14840" width="26.28515625" customWidth="1"/>
    <col min="14841" max="14841" width="20.140625" customWidth="1"/>
    <col min="14842" max="14842" width="4.42578125" customWidth="1"/>
    <col min="14843" max="15086" width="9.140625" customWidth="1"/>
    <col min="15087" max="15087" width="29.42578125" customWidth="1"/>
    <col min="15088" max="15092" width="25.140625" customWidth="1"/>
    <col min="15093" max="15093" width="15.7109375" customWidth="1"/>
    <col min="15094" max="15094" width="21.7109375" customWidth="1"/>
    <col min="15095" max="15096" width="26.28515625" customWidth="1"/>
    <col min="15097" max="15097" width="20.140625" customWidth="1"/>
    <col min="15098" max="15098" width="4.42578125" customWidth="1"/>
    <col min="15099" max="15342" width="9.140625" customWidth="1"/>
    <col min="15343" max="15343" width="29.42578125" customWidth="1"/>
    <col min="15344" max="15348" width="25.140625" customWidth="1"/>
    <col min="15349" max="15349" width="15.7109375" customWidth="1"/>
    <col min="15350" max="15350" width="21.7109375" customWidth="1"/>
    <col min="15351" max="15352" width="26.28515625" customWidth="1"/>
    <col min="15353" max="15353" width="20.140625" customWidth="1"/>
    <col min="15354" max="15354" width="4.42578125" customWidth="1"/>
    <col min="15355" max="15598" width="9.140625" customWidth="1"/>
    <col min="15599" max="15599" width="29.42578125" customWidth="1"/>
    <col min="15600" max="15604" width="25.140625" customWidth="1"/>
    <col min="15605" max="15605" width="15.7109375" customWidth="1"/>
    <col min="15606" max="15606" width="21.7109375" customWidth="1"/>
    <col min="15607" max="15608" width="26.28515625" customWidth="1"/>
    <col min="15609" max="15609" width="20.140625" customWidth="1"/>
    <col min="15610" max="15610" width="4.42578125" customWidth="1"/>
    <col min="15611" max="15854" width="9.140625" customWidth="1"/>
    <col min="15855" max="15855" width="29.42578125" customWidth="1"/>
    <col min="15856" max="15860" width="25.140625" customWidth="1"/>
    <col min="15861" max="15861" width="15.7109375" customWidth="1"/>
    <col min="15862" max="15862" width="21.7109375" customWidth="1"/>
    <col min="15863" max="15864" width="26.28515625" customWidth="1"/>
    <col min="15865" max="15865" width="20.140625" customWidth="1"/>
    <col min="15866" max="15866" width="4.42578125" customWidth="1"/>
    <col min="15867" max="16110" width="9.140625" customWidth="1"/>
    <col min="16111" max="16111" width="29.42578125" customWidth="1"/>
    <col min="16112" max="16116" width="25.140625" customWidth="1"/>
    <col min="16117" max="16117" width="15.7109375" customWidth="1"/>
    <col min="16118" max="16118" width="21.7109375" customWidth="1"/>
    <col min="16119" max="16120" width="26.28515625" customWidth="1"/>
    <col min="16121" max="16121" width="20.140625" customWidth="1"/>
    <col min="16122" max="16122" width="4.42578125" customWidth="1"/>
    <col min="16123" max="16384" width="9.140625" customWidth="1"/>
  </cols>
  <sheetData>
    <row r="1" spans="1:10" ht="14.25" customHeight="1">
      <c r="A1" s="510"/>
      <c r="B1" s="32"/>
      <c r="C1" s="32"/>
      <c r="D1" s="32"/>
      <c r="E1" s="32"/>
      <c r="F1" s="32"/>
      <c r="G1" s="32"/>
      <c r="H1" s="32"/>
      <c r="I1" s="32"/>
    </row>
    <row r="2" spans="1:10" s="1" customFormat="1" ht="18.75" customHeight="1">
      <c r="A2" s="700" t="s">
        <v>777</v>
      </c>
      <c r="B2" s="700"/>
      <c r="C2" s="700"/>
      <c r="D2" s="700"/>
      <c r="E2" s="700"/>
      <c r="F2" s="700"/>
      <c r="G2" s="700"/>
      <c r="H2" s="700"/>
      <c r="I2" s="700"/>
      <c r="J2" s="34"/>
    </row>
    <row r="3" spans="1:10" s="1" customFormat="1" ht="20.25" customHeight="1">
      <c r="A3" s="700" t="s">
        <v>114</v>
      </c>
      <c r="B3" s="700"/>
      <c r="C3" s="700"/>
      <c r="D3" s="700"/>
      <c r="E3" s="700"/>
      <c r="F3" s="700"/>
      <c r="G3" s="700"/>
      <c r="H3" s="700"/>
      <c r="I3" s="700"/>
      <c r="J3" s="34"/>
    </row>
    <row r="4" spans="1:10" s="1" customFormat="1" ht="24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34"/>
    </row>
    <row r="5" spans="1:10" s="37" customFormat="1" ht="28.5" customHeight="1" thickBot="1">
      <c r="A5" s="701" t="s">
        <v>783</v>
      </c>
      <c r="B5" s="701"/>
      <c r="C5" s="701"/>
      <c r="D5" s="701"/>
      <c r="E5" s="701"/>
      <c r="F5" s="701"/>
      <c r="G5" s="701"/>
      <c r="H5" s="701"/>
      <c r="I5" s="701"/>
      <c r="J5" s="35"/>
    </row>
    <row r="6" spans="1:10" s="39" customFormat="1" ht="35.25" customHeight="1" thickTop="1" thickBot="1">
      <c r="A6" s="122" t="s">
        <v>669</v>
      </c>
      <c r="B6" s="123" t="s">
        <v>115</v>
      </c>
      <c r="C6" s="123" t="s">
        <v>116</v>
      </c>
      <c r="D6" s="123" t="s">
        <v>117</v>
      </c>
      <c r="E6" s="124" t="s">
        <v>118</v>
      </c>
      <c r="F6" s="124" t="s">
        <v>119</v>
      </c>
      <c r="G6" s="123" t="s">
        <v>120</v>
      </c>
      <c r="H6" s="124" t="s">
        <v>121</v>
      </c>
      <c r="I6" s="124" t="s">
        <v>45</v>
      </c>
      <c r="J6" s="33"/>
    </row>
    <row r="7" spans="1:10" s="39" customFormat="1" ht="13.5" thickTop="1">
      <c r="A7" s="9" t="s">
        <v>668</v>
      </c>
      <c r="B7" s="9"/>
      <c r="C7" s="9"/>
      <c r="D7" s="9"/>
      <c r="E7" s="9"/>
      <c r="F7" s="9"/>
      <c r="G7" s="9"/>
      <c r="H7" s="9"/>
      <c r="I7" s="9"/>
      <c r="J7" s="33"/>
    </row>
    <row r="8" spans="1:10" s="39" customFormat="1" ht="12.75">
      <c r="A8" s="40" t="s">
        <v>47</v>
      </c>
      <c r="B8" s="41">
        <v>641505.53125</v>
      </c>
      <c r="C8" s="41">
        <v>57.150660000000002</v>
      </c>
      <c r="D8" s="41">
        <v>26129.326840000002</v>
      </c>
      <c r="E8" s="41">
        <v>29937.16259</v>
      </c>
      <c r="F8" s="41">
        <v>2129975.7716899998</v>
      </c>
      <c r="G8" s="41">
        <v>22817.814710000002</v>
      </c>
      <c r="H8" s="41">
        <v>782939.63071000006</v>
      </c>
      <c r="I8" s="41">
        <v>3633362.38845</v>
      </c>
      <c r="J8" s="33"/>
    </row>
    <row r="9" spans="1:10" s="39" customFormat="1" ht="12.75">
      <c r="A9" s="40" t="s">
        <v>48</v>
      </c>
      <c r="B9" s="41">
        <v>432757.49456000002</v>
      </c>
      <c r="C9" s="41">
        <v>9733.957339999999</v>
      </c>
      <c r="D9" s="41">
        <v>24131.43417</v>
      </c>
      <c r="E9" s="41">
        <v>35254.254300000001</v>
      </c>
      <c r="F9" s="41">
        <v>1626661.70811</v>
      </c>
      <c r="G9" s="41">
        <v>30854.408469999998</v>
      </c>
      <c r="H9" s="41">
        <v>734332.2182</v>
      </c>
      <c r="I9" s="41">
        <v>2893725.4751500003</v>
      </c>
      <c r="J9" s="33"/>
    </row>
    <row r="10" spans="1:10" s="39" customFormat="1" ht="12.75">
      <c r="A10" s="40" t="s">
        <v>49</v>
      </c>
      <c r="B10" s="41">
        <v>393943.16516999999</v>
      </c>
      <c r="C10" s="41">
        <v>548.81981999999994</v>
      </c>
      <c r="D10" s="41">
        <v>2752.5749999999998</v>
      </c>
      <c r="E10" s="41">
        <v>11050.919189999999</v>
      </c>
      <c r="F10" s="41">
        <v>2073865.8837899999</v>
      </c>
      <c r="G10" s="41">
        <v>48812.531590000006</v>
      </c>
      <c r="H10" s="41">
        <v>295856.74356999999</v>
      </c>
      <c r="I10" s="41">
        <v>2826830.6381299994</v>
      </c>
      <c r="J10" s="33"/>
    </row>
    <row r="11" spans="1:10" s="39" customFormat="1" ht="12.75">
      <c r="A11" s="40" t="s">
        <v>50</v>
      </c>
      <c r="B11" s="41">
        <v>22974.061570000002</v>
      </c>
      <c r="C11" s="41">
        <v>0</v>
      </c>
      <c r="D11" s="41">
        <v>0</v>
      </c>
      <c r="E11" s="41">
        <v>0</v>
      </c>
      <c r="F11" s="41">
        <v>49390.342100000002</v>
      </c>
      <c r="G11" s="41">
        <v>0</v>
      </c>
      <c r="H11" s="41">
        <v>713.44</v>
      </c>
      <c r="I11" s="41">
        <v>73077.843670000002</v>
      </c>
      <c r="J11" s="33"/>
    </row>
    <row r="12" spans="1:10" s="39" customFormat="1" ht="12.75">
      <c r="A12" s="40" t="s">
        <v>51</v>
      </c>
      <c r="B12" s="41">
        <v>4462.6966199999997</v>
      </c>
      <c r="C12" s="41">
        <v>0</v>
      </c>
      <c r="D12" s="41">
        <v>0</v>
      </c>
      <c r="E12" s="41">
        <v>0</v>
      </c>
      <c r="F12" s="41">
        <v>110079.73499</v>
      </c>
      <c r="G12" s="41">
        <v>5800</v>
      </c>
      <c r="H12" s="41">
        <v>0</v>
      </c>
      <c r="I12" s="41">
        <v>120342.43161</v>
      </c>
      <c r="J12" s="33"/>
    </row>
    <row r="13" spans="1:10" s="39" customFormat="1" ht="12.75">
      <c r="A13" s="40" t="s">
        <v>52</v>
      </c>
      <c r="B13" s="41">
        <v>496705.99473000003</v>
      </c>
      <c r="C13" s="41">
        <v>6891.3926300000003</v>
      </c>
      <c r="D13" s="41">
        <v>23436.394660000002</v>
      </c>
      <c r="E13" s="41">
        <v>54180.210209999997</v>
      </c>
      <c r="F13" s="41">
        <v>2162138.8796899999</v>
      </c>
      <c r="G13" s="41">
        <v>58680.995020000002</v>
      </c>
      <c r="H13" s="41">
        <v>787192.02812999999</v>
      </c>
      <c r="I13" s="41">
        <v>3589225.8950699996</v>
      </c>
      <c r="J13" s="33"/>
    </row>
    <row r="14" spans="1:10" s="39" customFormat="1" ht="12.75">
      <c r="A14" s="40" t="s">
        <v>53</v>
      </c>
      <c r="B14" s="41">
        <v>625943.15714999998</v>
      </c>
      <c r="C14" s="41">
        <v>4860.2902599999998</v>
      </c>
      <c r="D14" s="41">
        <v>8.7499900000000004</v>
      </c>
      <c r="E14" s="41">
        <v>17815.292559999998</v>
      </c>
      <c r="F14" s="41">
        <v>1832726.85091</v>
      </c>
      <c r="G14" s="41">
        <v>234347.81431000002</v>
      </c>
      <c r="H14" s="41">
        <v>1132068.8485599998</v>
      </c>
      <c r="I14" s="41">
        <v>3847771.0037399996</v>
      </c>
      <c r="J14" s="33"/>
    </row>
    <row r="15" spans="1:10" s="39" customFormat="1" ht="12.75">
      <c r="A15" s="40" t="s">
        <v>54</v>
      </c>
      <c r="B15" s="41">
        <v>548740.7334400001</v>
      </c>
      <c r="C15" s="41">
        <v>9372.686380000001</v>
      </c>
      <c r="D15" s="41">
        <v>1898.8704399999999</v>
      </c>
      <c r="E15" s="41">
        <v>50400.242170000005</v>
      </c>
      <c r="F15" s="41">
        <v>520206.83842000004</v>
      </c>
      <c r="G15" s="41">
        <v>949.12523999999996</v>
      </c>
      <c r="H15" s="41">
        <v>565953.58791</v>
      </c>
      <c r="I15" s="41">
        <v>1697522.084</v>
      </c>
      <c r="J15" s="33"/>
    </row>
    <row r="16" spans="1:10" s="39" customFormat="1" ht="12.75">
      <c r="A16" s="40" t="s">
        <v>55</v>
      </c>
      <c r="B16" s="41">
        <v>391574.96280000004</v>
      </c>
      <c r="C16" s="41">
        <v>2394.7553199999998</v>
      </c>
      <c r="D16" s="41">
        <v>0</v>
      </c>
      <c r="E16" s="41">
        <v>22057.819199999998</v>
      </c>
      <c r="F16" s="41">
        <v>1465773.0476800001</v>
      </c>
      <c r="G16" s="41">
        <v>2284.4903899999999</v>
      </c>
      <c r="H16" s="41">
        <v>259402.77419999999</v>
      </c>
      <c r="I16" s="41">
        <v>2143487.8495899998</v>
      </c>
      <c r="J16" s="33"/>
    </row>
    <row r="17" spans="1:10" s="39" customFormat="1" ht="12.75">
      <c r="A17" s="40" t="s">
        <v>56</v>
      </c>
      <c r="B17" s="41">
        <v>618151.55076999997</v>
      </c>
      <c r="C17" s="41">
        <v>0</v>
      </c>
      <c r="D17" s="41">
        <v>136431.61603999999</v>
      </c>
      <c r="E17" s="41">
        <v>2024.60823</v>
      </c>
      <c r="F17" s="41">
        <v>825228.61548000004</v>
      </c>
      <c r="G17" s="41">
        <v>53048.853900000002</v>
      </c>
      <c r="H17" s="41">
        <v>226311.36591999998</v>
      </c>
      <c r="I17" s="41">
        <v>1861196.6103399999</v>
      </c>
      <c r="J17" s="33"/>
    </row>
    <row r="18" spans="1:10" s="39" customFormat="1" ht="12.75">
      <c r="A18" s="40" t="s">
        <v>58</v>
      </c>
      <c r="B18" s="41">
        <v>790480.8908099999</v>
      </c>
      <c r="C18" s="41">
        <v>9877.9333299999998</v>
      </c>
      <c r="D18" s="41">
        <v>47.49597</v>
      </c>
      <c r="E18" s="41">
        <v>30109.95234</v>
      </c>
      <c r="F18" s="41">
        <v>830888.11592999997</v>
      </c>
      <c r="G18" s="41">
        <v>0</v>
      </c>
      <c r="H18" s="41">
        <v>641058.60051000002</v>
      </c>
      <c r="I18" s="41">
        <v>2302462.9888899997</v>
      </c>
      <c r="J18" s="33"/>
    </row>
    <row r="19" spans="1:10" s="39" customFormat="1" ht="12.75">
      <c r="A19" s="40" t="s">
        <v>59</v>
      </c>
      <c r="B19" s="41">
        <v>193098.20462999999</v>
      </c>
      <c r="C19" s="41">
        <v>1333.8991899999999</v>
      </c>
      <c r="D19" s="41">
        <v>31.919799999999999</v>
      </c>
      <c r="E19" s="41">
        <v>5926.9572099999996</v>
      </c>
      <c r="F19" s="41">
        <v>134005.99395999999</v>
      </c>
      <c r="G19" s="41">
        <v>830.04340999999999</v>
      </c>
      <c r="H19" s="41">
        <v>89839.769509999998</v>
      </c>
      <c r="I19" s="41">
        <v>425066.78771</v>
      </c>
      <c r="J19" s="33"/>
    </row>
    <row r="20" spans="1:10" s="39" customFormat="1" ht="12.75">
      <c r="A20" s="40" t="s">
        <v>663</v>
      </c>
      <c r="B20" s="41">
        <v>605046.15565999993</v>
      </c>
      <c r="C20" s="41">
        <v>2784.93019</v>
      </c>
      <c r="D20" s="41">
        <v>687.91661999999997</v>
      </c>
      <c r="E20" s="41">
        <v>4449.8903600000003</v>
      </c>
      <c r="F20" s="41">
        <v>1322709.10142</v>
      </c>
      <c r="G20" s="41">
        <v>45704.905840000007</v>
      </c>
      <c r="H20" s="41">
        <v>337841.88373</v>
      </c>
      <c r="I20" s="41">
        <v>2319224.78382</v>
      </c>
      <c r="J20" s="33"/>
    </row>
    <row r="21" spans="1:10" s="39" customFormat="1" ht="12.75">
      <c r="A21" s="40" t="s">
        <v>662</v>
      </c>
      <c r="B21" s="41">
        <v>799766.95978999999</v>
      </c>
      <c r="C21" s="41">
        <v>13028.42733</v>
      </c>
      <c r="D21" s="41">
        <v>0</v>
      </c>
      <c r="E21" s="41">
        <v>32305.40696</v>
      </c>
      <c r="F21" s="41">
        <v>532330.84901999997</v>
      </c>
      <c r="G21" s="41">
        <v>277.00465000000003</v>
      </c>
      <c r="H21" s="41">
        <v>45105.941630000001</v>
      </c>
      <c r="I21" s="41">
        <v>1422814.58938</v>
      </c>
      <c r="J21" s="33"/>
    </row>
    <row r="22" spans="1:10" s="39" customFormat="1" ht="12.75">
      <c r="A22" s="40" t="s">
        <v>60</v>
      </c>
      <c r="B22" s="41">
        <v>6565151.5589499986</v>
      </c>
      <c r="C22" s="41">
        <v>60884.242449999991</v>
      </c>
      <c r="D22" s="41">
        <v>215556.29952999999</v>
      </c>
      <c r="E22" s="41">
        <v>295512.71532000002</v>
      </c>
      <c r="F22" s="41">
        <v>15615981.733190002</v>
      </c>
      <c r="G22" s="41">
        <v>504407.98753000004</v>
      </c>
      <c r="H22" s="41">
        <v>5898616.8325800002</v>
      </c>
      <c r="I22" s="41">
        <v>29156111.369549997</v>
      </c>
      <c r="J22" s="33"/>
    </row>
    <row r="23" spans="1:10" s="39" customFormat="1" ht="12.75">
      <c r="A23" s="42" t="s">
        <v>664</v>
      </c>
      <c r="B23" s="43"/>
      <c r="C23" s="43"/>
      <c r="D23" s="43"/>
      <c r="E23" s="43"/>
      <c r="F23" s="43"/>
      <c r="G23" s="43"/>
      <c r="H23" s="43"/>
      <c r="I23" s="43" t="s">
        <v>113</v>
      </c>
      <c r="J23" s="33"/>
    </row>
    <row r="24" spans="1:10" s="39" customFormat="1" ht="12.75">
      <c r="A24" s="40" t="s">
        <v>666</v>
      </c>
      <c r="B24" s="41">
        <v>23139.68288</v>
      </c>
      <c r="C24" s="41">
        <v>3915.9852099999998</v>
      </c>
      <c r="D24" s="41">
        <v>0</v>
      </c>
      <c r="E24" s="41">
        <v>5947.7656200000001</v>
      </c>
      <c r="F24" s="41">
        <v>78817.719209999996</v>
      </c>
      <c r="G24" s="41">
        <v>609.18144999999993</v>
      </c>
      <c r="H24" s="41">
        <v>68591.598079999996</v>
      </c>
      <c r="I24" s="41">
        <v>181021.93244999999</v>
      </c>
      <c r="J24" s="33"/>
    </row>
    <row r="25" spans="1:10" s="39" customFormat="1" ht="12.75">
      <c r="A25" s="40" t="s">
        <v>667</v>
      </c>
      <c r="B25" s="41">
        <v>515921.81935000001</v>
      </c>
      <c r="C25" s="41">
        <v>9305.6570500000016</v>
      </c>
      <c r="D25" s="41">
        <v>17.176749999999998</v>
      </c>
      <c r="E25" s="41">
        <v>48702.599399999999</v>
      </c>
      <c r="F25" s="41">
        <v>198943.21229</v>
      </c>
      <c r="G25" s="41">
        <v>641.98553000000004</v>
      </c>
      <c r="H25" s="41">
        <v>30760.60137</v>
      </c>
      <c r="I25" s="41">
        <v>804293.05174000002</v>
      </c>
      <c r="J25" s="33"/>
    </row>
    <row r="26" spans="1:10" s="39" customFormat="1" ht="12.75">
      <c r="A26" s="40" t="s">
        <v>665</v>
      </c>
      <c r="B26" s="41">
        <v>236887.05219999998</v>
      </c>
      <c r="C26" s="41">
        <v>860.20392000000004</v>
      </c>
      <c r="D26" s="41">
        <v>556.86214000000007</v>
      </c>
      <c r="E26" s="41">
        <v>7727.3853099999997</v>
      </c>
      <c r="F26" s="41">
        <v>374756.07645999995</v>
      </c>
      <c r="G26" s="41">
        <v>545.08867000000009</v>
      </c>
      <c r="H26" s="41">
        <v>930413.87127</v>
      </c>
      <c r="I26" s="41">
        <v>1551746.5399699998</v>
      </c>
      <c r="J26" s="33"/>
    </row>
    <row r="27" spans="1:10" s="39" customFormat="1" ht="12.75">
      <c r="A27" s="40" t="s">
        <v>60</v>
      </c>
      <c r="B27" s="41">
        <v>775948.55443000002</v>
      </c>
      <c r="C27" s="41">
        <v>14081.84618</v>
      </c>
      <c r="D27" s="41">
        <v>574.03889000000004</v>
      </c>
      <c r="E27" s="41">
        <v>62377.750329999995</v>
      </c>
      <c r="F27" s="41">
        <v>652517.00795999996</v>
      </c>
      <c r="G27" s="41">
        <v>1796.2556500000001</v>
      </c>
      <c r="H27" s="41">
        <v>1029766.07072</v>
      </c>
      <c r="I27" s="41">
        <v>2537061.5241599996</v>
      </c>
      <c r="J27" s="33"/>
    </row>
    <row r="28" spans="1:10" s="39" customFormat="1" ht="12.75">
      <c r="A28" s="42" t="s">
        <v>61</v>
      </c>
      <c r="B28" s="43"/>
      <c r="C28" s="43"/>
      <c r="D28" s="43"/>
      <c r="E28" s="43"/>
      <c r="F28" s="43"/>
      <c r="G28" s="43"/>
      <c r="H28" s="43"/>
      <c r="I28" s="43" t="s">
        <v>113</v>
      </c>
      <c r="J28" s="33"/>
    </row>
    <row r="29" spans="1:10" s="39" customFormat="1" ht="12.75">
      <c r="A29" s="40" t="s">
        <v>62</v>
      </c>
      <c r="B29" s="41">
        <v>609.92651999999998</v>
      </c>
      <c r="C29" s="41">
        <v>269.98239000000001</v>
      </c>
      <c r="D29" s="41">
        <v>0</v>
      </c>
      <c r="E29" s="41">
        <v>0</v>
      </c>
      <c r="F29" s="41">
        <v>11677.95982</v>
      </c>
      <c r="G29" s="41">
        <v>237.79707000000002</v>
      </c>
      <c r="H29" s="41">
        <v>99406.917419999998</v>
      </c>
      <c r="I29" s="41">
        <v>112202.58322</v>
      </c>
      <c r="J29" s="33"/>
    </row>
    <row r="30" spans="1:10" s="39" customFormat="1" ht="12.75">
      <c r="A30" s="40" t="s">
        <v>63</v>
      </c>
      <c r="B30" s="41">
        <v>232.8758</v>
      </c>
      <c r="C30" s="41">
        <v>0</v>
      </c>
      <c r="D30" s="41">
        <v>0</v>
      </c>
      <c r="E30" s="41">
        <v>0</v>
      </c>
      <c r="F30" s="41">
        <v>1509.46829</v>
      </c>
      <c r="G30" s="41">
        <v>0</v>
      </c>
      <c r="H30" s="41">
        <v>18496.201829999998</v>
      </c>
      <c r="I30" s="41">
        <v>20238.545919999997</v>
      </c>
      <c r="J30" s="33"/>
    </row>
    <row r="31" spans="1:10" s="39" customFormat="1" ht="12.75">
      <c r="A31" s="40" t="s">
        <v>64</v>
      </c>
      <c r="B31" s="41">
        <v>447.93152000000003</v>
      </c>
      <c r="C31" s="41">
        <v>0</v>
      </c>
      <c r="D31" s="41">
        <v>0</v>
      </c>
      <c r="E31" s="41">
        <v>0</v>
      </c>
      <c r="F31" s="41">
        <v>928.17316000000005</v>
      </c>
      <c r="G31" s="41">
        <v>0</v>
      </c>
      <c r="H31" s="41">
        <v>11533.8418</v>
      </c>
      <c r="I31" s="41">
        <v>12909.946480000001</v>
      </c>
      <c r="J31" s="33"/>
    </row>
    <row r="32" spans="1:10" s="39" customFormat="1" ht="12.75">
      <c r="A32" s="40" t="s">
        <v>65</v>
      </c>
      <c r="B32" s="41">
        <v>306.09808000000004</v>
      </c>
      <c r="C32" s="41">
        <v>0</v>
      </c>
      <c r="D32" s="41">
        <v>0</v>
      </c>
      <c r="E32" s="41">
        <v>1809.38976</v>
      </c>
      <c r="F32" s="41">
        <v>3380.3121099999998</v>
      </c>
      <c r="G32" s="41">
        <v>690.74027999999998</v>
      </c>
      <c r="H32" s="41">
        <v>9169.5539499999995</v>
      </c>
      <c r="I32" s="41">
        <v>15356.09418</v>
      </c>
      <c r="J32" s="33"/>
    </row>
    <row r="33" spans="1:10" s="39" customFormat="1" ht="12.75">
      <c r="A33" s="40" t="s">
        <v>66</v>
      </c>
      <c r="B33" s="41">
        <v>0</v>
      </c>
      <c r="C33" s="41">
        <v>0</v>
      </c>
      <c r="D33" s="41">
        <v>0</v>
      </c>
      <c r="E33" s="41">
        <v>0</v>
      </c>
      <c r="F33" s="41">
        <v>1780.6437800000001</v>
      </c>
      <c r="G33" s="41">
        <v>0</v>
      </c>
      <c r="H33" s="41">
        <v>6425.8043600000001</v>
      </c>
      <c r="I33" s="41">
        <v>8206.4481400000004</v>
      </c>
      <c r="J33" s="33"/>
    </row>
    <row r="34" spans="1:10" s="39" customFormat="1" ht="12.75">
      <c r="A34" s="40" t="s">
        <v>67</v>
      </c>
      <c r="B34" s="41">
        <v>0</v>
      </c>
      <c r="C34" s="41">
        <v>0</v>
      </c>
      <c r="D34" s="41">
        <v>0</v>
      </c>
      <c r="E34" s="41">
        <v>95.732649999999992</v>
      </c>
      <c r="F34" s="41">
        <v>308.88024999999999</v>
      </c>
      <c r="G34" s="41">
        <v>0</v>
      </c>
      <c r="H34" s="41">
        <v>408.49558000000002</v>
      </c>
      <c r="I34" s="41">
        <v>813.10847999999999</v>
      </c>
      <c r="J34" s="33"/>
    </row>
    <row r="35" spans="1:10" s="39" customFormat="1" ht="12.75">
      <c r="A35" s="40" t="s">
        <v>68</v>
      </c>
      <c r="B35" s="41">
        <v>786.79815000000008</v>
      </c>
      <c r="C35" s="41">
        <v>0</v>
      </c>
      <c r="D35" s="41">
        <v>0</v>
      </c>
      <c r="E35" s="41">
        <v>0</v>
      </c>
      <c r="F35" s="41">
        <v>89.67792</v>
      </c>
      <c r="G35" s="41">
        <v>0</v>
      </c>
      <c r="H35" s="41">
        <v>164.23570999999998</v>
      </c>
      <c r="I35" s="41">
        <v>1040.7117800000001</v>
      </c>
      <c r="J35" s="33"/>
    </row>
    <row r="36" spans="1:10" s="39" customFormat="1" ht="12.75">
      <c r="A36" s="40" t="s">
        <v>69</v>
      </c>
      <c r="B36" s="41">
        <v>212.20001999999999</v>
      </c>
      <c r="C36" s="41">
        <v>245.34935000000002</v>
      </c>
      <c r="D36" s="41">
        <v>0</v>
      </c>
      <c r="E36" s="41">
        <v>0</v>
      </c>
      <c r="F36" s="41">
        <v>138.03049999999999</v>
      </c>
      <c r="G36" s="41">
        <v>0</v>
      </c>
      <c r="H36" s="41">
        <v>405.85489000000001</v>
      </c>
      <c r="I36" s="41">
        <v>1001.4347600000001</v>
      </c>
      <c r="J36" s="33"/>
    </row>
    <row r="37" spans="1:10" s="39" customFormat="1" ht="12.75">
      <c r="A37" s="40" t="s">
        <v>60</v>
      </c>
      <c r="B37" s="41">
        <v>2595.8300900000004</v>
      </c>
      <c r="C37" s="41">
        <v>515.33174000000008</v>
      </c>
      <c r="D37" s="41">
        <v>0</v>
      </c>
      <c r="E37" s="41">
        <v>1905.1224099999999</v>
      </c>
      <c r="F37" s="41">
        <v>19813.145829999998</v>
      </c>
      <c r="G37" s="41">
        <v>928.53735000000006</v>
      </c>
      <c r="H37" s="41">
        <v>146010.90553999998</v>
      </c>
      <c r="I37" s="41">
        <v>171768.87296000004</v>
      </c>
      <c r="J37" s="33"/>
    </row>
    <row r="38" spans="1:10" s="39" customFormat="1" ht="12.75">
      <c r="A38" s="42" t="s">
        <v>75</v>
      </c>
      <c r="B38" s="43"/>
      <c r="C38" s="43"/>
      <c r="D38" s="43"/>
      <c r="E38" s="43"/>
      <c r="F38" s="43"/>
      <c r="G38" s="43"/>
      <c r="H38" s="43"/>
      <c r="I38" s="43" t="s">
        <v>113</v>
      </c>
      <c r="J38" s="33"/>
    </row>
    <row r="39" spans="1:10" s="39" customFormat="1" ht="12.75">
      <c r="A39" s="40" t="s">
        <v>76</v>
      </c>
      <c r="B39" s="41">
        <v>33025.211819999997</v>
      </c>
      <c r="C39" s="41">
        <v>6796.6250300000002</v>
      </c>
      <c r="D39" s="41">
        <v>0</v>
      </c>
      <c r="E39" s="41">
        <v>1636.6832400000001</v>
      </c>
      <c r="F39" s="41">
        <v>36698.242109999999</v>
      </c>
      <c r="G39" s="41">
        <v>558.05829000000006</v>
      </c>
      <c r="H39" s="41">
        <v>19337.248800000001</v>
      </c>
      <c r="I39" s="41">
        <v>98052.069289999999</v>
      </c>
      <c r="J39" s="33"/>
    </row>
    <row r="40" spans="1:10" s="39" customFormat="1" ht="12.75">
      <c r="A40" s="40" t="s">
        <v>77</v>
      </c>
      <c r="B40" s="41">
        <v>19872.596750000001</v>
      </c>
      <c r="C40" s="41">
        <v>235.51021</v>
      </c>
      <c r="D40" s="41">
        <v>0</v>
      </c>
      <c r="E40" s="41">
        <v>2998.4219399999997</v>
      </c>
      <c r="F40" s="41">
        <v>11941.155630000001</v>
      </c>
      <c r="G40" s="41">
        <v>96.957300000000004</v>
      </c>
      <c r="H40" s="41">
        <v>27649.726989999999</v>
      </c>
      <c r="I40" s="41">
        <v>62794.368820000003</v>
      </c>
      <c r="J40" s="33"/>
    </row>
    <row r="41" spans="1:10" s="39" customFormat="1" ht="12.75">
      <c r="A41" s="40" t="s">
        <v>78</v>
      </c>
      <c r="B41" s="41">
        <v>2647.3064800000002</v>
      </c>
      <c r="C41" s="41">
        <v>90.107460000000003</v>
      </c>
      <c r="D41" s="41">
        <v>0</v>
      </c>
      <c r="E41" s="41">
        <v>0</v>
      </c>
      <c r="F41" s="41">
        <v>11005.1548</v>
      </c>
      <c r="G41" s="41">
        <v>0</v>
      </c>
      <c r="H41" s="41">
        <v>25757.56335</v>
      </c>
      <c r="I41" s="41">
        <v>39500.132089999999</v>
      </c>
      <c r="J41" s="33"/>
    </row>
    <row r="42" spans="1:10" s="39" customFormat="1" ht="12.75">
      <c r="A42" s="40" t="s">
        <v>79</v>
      </c>
      <c r="B42" s="41">
        <v>20439.764620000002</v>
      </c>
      <c r="C42" s="41">
        <v>552.06895999999995</v>
      </c>
      <c r="D42" s="41">
        <v>0</v>
      </c>
      <c r="E42" s="41">
        <v>547.81070999999997</v>
      </c>
      <c r="F42" s="41">
        <v>9193.8856099999994</v>
      </c>
      <c r="G42" s="41">
        <v>0</v>
      </c>
      <c r="H42" s="41">
        <v>6819.0270599999994</v>
      </c>
      <c r="I42" s="41">
        <v>37552.556960000002</v>
      </c>
      <c r="J42" s="33"/>
    </row>
    <row r="43" spans="1:10" s="39" customFormat="1" ht="12.75">
      <c r="A43" s="40" t="s">
        <v>80</v>
      </c>
      <c r="B43" s="41">
        <v>638.82045999999991</v>
      </c>
      <c r="C43" s="41">
        <v>0</v>
      </c>
      <c r="D43" s="41">
        <v>0</v>
      </c>
      <c r="E43" s="41">
        <v>0</v>
      </c>
      <c r="F43" s="41">
        <v>347.53829999999999</v>
      </c>
      <c r="G43" s="41">
        <v>0</v>
      </c>
      <c r="H43" s="41">
        <v>271.34440000000001</v>
      </c>
      <c r="I43" s="41">
        <v>1257.7031599999998</v>
      </c>
      <c r="J43" s="33"/>
    </row>
    <row r="44" spans="1:10" s="39" customFormat="1" ht="12.75">
      <c r="A44" s="40" t="s">
        <v>81</v>
      </c>
      <c r="B44" s="41">
        <v>222.7021</v>
      </c>
      <c r="C44" s="41">
        <v>407.84998999999999</v>
      </c>
      <c r="D44" s="41">
        <v>0</v>
      </c>
      <c r="E44" s="41">
        <v>305.71618000000001</v>
      </c>
      <c r="F44" s="41">
        <v>4000.2925</v>
      </c>
      <c r="G44" s="41">
        <v>0</v>
      </c>
      <c r="H44" s="41">
        <v>11099.63299</v>
      </c>
      <c r="I44" s="41">
        <v>16036.19376</v>
      </c>
      <c r="J44" s="33"/>
    </row>
    <row r="45" spans="1:10" s="39" customFormat="1" ht="12.75">
      <c r="A45" s="40" t="s">
        <v>82</v>
      </c>
      <c r="B45" s="41">
        <v>599.63792000000001</v>
      </c>
      <c r="C45" s="41">
        <v>0</v>
      </c>
      <c r="D45" s="41">
        <v>0</v>
      </c>
      <c r="E45" s="41">
        <v>0</v>
      </c>
      <c r="F45" s="41">
        <v>1730.8080600000001</v>
      </c>
      <c r="G45" s="41">
        <v>0</v>
      </c>
      <c r="H45" s="41">
        <v>2391.8663999999999</v>
      </c>
      <c r="I45" s="41">
        <v>4722.3123799999994</v>
      </c>
      <c r="J45" s="33"/>
    </row>
    <row r="46" spans="1:10" s="39" customFormat="1" ht="12.75">
      <c r="A46" s="40" t="s">
        <v>83</v>
      </c>
      <c r="B46" s="41">
        <v>1258.6973400000002</v>
      </c>
      <c r="C46" s="41">
        <v>237.58736999999999</v>
      </c>
      <c r="D46" s="41">
        <v>0</v>
      </c>
      <c r="E46" s="41">
        <v>6.2897299999999996</v>
      </c>
      <c r="F46" s="41">
        <v>6408.5910400000002</v>
      </c>
      <c r="G46" s="41">
        <v>0</v>
      </c>
      <c r="H46" s="41">
        <v>8708.3384100000003</v>
      </c>
      <c r="I46" s="41">
        <v>16619.50389</v>
      </c>
      <c r="J46" s="33"/>
    </row>
    <row r="47" spans="1:10" s="39" customFormat="1" ht="12.75">
      <c r="A47" s="40" t="s">
        <v>84</v>
      </c>
      <c r="B47" s="41">
        <v>5118.4234400000005</v>
      </c>
      <c r="C47" s="41">
        <v>129.91203999999999</v>
      </c>
      <c r="D47" s="41">
        <v>0</v>
      </c>
      <c r="E47" s="41">
        <v>0</v>
      </c>
      <c r="F47" s="41">
        <v>3647.8661099999999</v>
      </c>
      <c r="G47" s="41">
        <v>0</v>
      </c>
      <c r="H47" s="41">
        <v>2919.3250400000002</v>
      </c>
      <c r="I47" s="41">
        <v>11815.52663</v>
      </c>
      <c r="J47" s="33"/>
    </row>
    <row r="48" spans="1:10" s="39" customFormat="1" ht="12.75">
      <c r="A48" s="40" t="s">
        <v>85</v>
      </c>
      <c r="B48" s="41">
        <v>3059.3427999999999</v>
      </c>
      <c r="C48" s="41">
        <v>0</v>
      </c>
      <c r="D48" s="41">
        <v>0</v>
      </c>
      <c r="E48" s="41">
        <v>19.550999999999998</v>
      </c>
      <c r="F48" s="41">
        <v>5633.9889000000003</v>
      </c>
      <c r="G48" s="41">
        <v>110.78708999999999</v>
      </c>
      <c r="H48" s="41">
        <v>4270.49532</v>
      </c>
      <c r="I48" s="41">
        <v>13094.16511</v>
      </c>
      <c r="J48" s="33"/>
    </row>
    <row r="49" spans="1:10" s="39" customFormat="1" ht="12.75">
      <c r="A49" s="40" t="s">
        <v>86</v>
      </c>
      <c r="B49" s="41">
        <v>11861.15681</v>
      </c>
      <c r="C49" s="41">
        <v>0</v>
      </c>
      <c r="D49" s="41">
        <v>0</v>
      </c>
      <c r="E49" s="41">
        <v>213.74907000000002</v>
      </c>
      <c r="F49" s="41">
        <v>14662.62744</v>
      </c>
      <c r="G49" s="41">
        <v>0</v>
      </c>
      <c r="H49" s="41">
        <v>2908.9194300000004</v>
      </c>
      <c r="I49" s="41">
        <v>29646.452750000004</v>
      </c>
      <c r="J49" s="33"/>
    </row>
    <row r="50" spans="1:10" s="39" customFormat="1" ht="12.75">
      <c r="A50" s="40" t="s">
        <v>87</v>
      </c>
      <c r="B50" s="41">
        <v>8587.6797299999998</v>
      </c>
      <c r="C50" s="41">
        <v>1.74939</v>
      </c>
      <c r="D50" s="41">
        <v>0</v>
      </c>
      <c r="E50" s="41">
        <v>280</v>
      </c>
      <c r="F50" s="41">
        <v>5212.8089</v>
      </c>
      <c r="G50" s="41">
        <v>46.881239999999998</v>
      </c>
      <c r="H50" s="41">
        <v>1908.17687</v>
      </c>
      <c r="I50" s="41">
        <v>16037.296130000001</v>
      </c>
      <c r="J50" s="33"/>
    </row>
    <row r="51" spans="1:10" s="39" customFormat="1" ht="12.75">
      <c r="A51" s="40" t="s">
        <v>88</v>
      </c>
      <c r="B51" s="41">
        <v>1677.0093200000001</v>
      </c>
      <c r="C51" s="41">
        <v>307.00332000000003</v>
      </c>
      <c r="D51" s="41">
        <v>0</v>
      </c>
      <c r="E51" s="41">
        <v>0</v>
      </c>
      <c r="F51" s="41">
        <v>695.26553000000001</v>
      </c>
      <c r="G51" s="41">
        <v>0</v>
      </c>
      <c r="H51" s="41">
        <v>579.31704000000002</v>
      </c>
      <c r="I51" s="41">
        <v>3258.59521</v>
      </c>
      <c r="J51" s="33"/>
    </row>
    <row r="52" spans="1:10" s="39" customFormat="1" ht="12.75">
      <c r="A52" s="40" t="s">
        <v>89</v>
      </c>
      <c r="B52" s="41">
        <v>28812.144840000001</v>
      </c>
      <c r="C52" s="41">
        <v>0</v>
      </c>
      <c r="D52" s="41">
        <v>0</v>
      </c>
      <c r="E52" s="41">
        <v>27.299409999999998</v>
      </c>
      <c r="F52" s="41">
        <v>775.66377999999997</v>
      </c>
      <c r="G52" s="41">
        <v>8.7498899999999988</v>
      </c>
      <c r="H52" s="41">
        <v>616.70677999999998</v>
      </c>
      <c r="I52" s="41">
        <v>30240.564699999999</v>
      </c>
      <c r="J52" s="33"/>
    </row>
    <row r="53" spans="1:10" s="39" customFormat="1" ht="12.75">
      <c r="A53" s="40" t="s">
        <v>90</v>
      </c>
      <c r="B53" s="41">
        <v>6171.7206200000001</v>
      </c>
      <c r="C53" s="41">
        <v>77.998809999999992</v>
      </c>
      <c r="D53" s="41">
        <v>0</v>
      </c>
      <c r="E53" s="41">
        <v>463.72174999999999</v>
      </c>
      <c r="F53" s="41">
        <v>1654.96549</v>
      </c>
      <c r="G53" s="41">
        <v>0</v>
      </c>
      <c r="H53" s="41">
        <v>2200.6773399999997</v>
      </c>
      <c r="I53" s="41">
        <v>10569.08401</v>
      </c>
      <c r="J53" s="33"/>
    </row>
    <row r="54" spans="1:10" s="39" customFormat="1" ht="12.75">
      <c r="A54" s="40" t="s">
        <v>91</v>
      </c>
      <c r="B54" s="41">
        <v>19462.304769999999</v>
      </c>
      <c r="C54" s="41">
        <v>0</v>
      </c>
      <c r="D54" s="41">
        <v>0</v>
      </c>
      <c r="E54" s="41">
        <v>0</v>
      </c>
      <c r="F54" s="41">
        <v>1564.3587399999999</v>
      </c>
      <c r="G54" s="41">
        <v>0</v>
      </c>
      <c r="H54" s="41">
        <v>838.89674000000002</v>
      </c>
      <c r="I54" s="41">
        <v>21865.560249999999</v>
      </c>
      <c r="J54" s="33"/>
    </row>
    <row r="55" spans="1:10" s="39" customFormat="1" ht="12.75">
      <c r="A55" s="40" t="s">
        <v>92</v>
      </c>
      <c r="B55" s="41">
        <v>1219.9933500000002</v>
      </c>
      <c r="C55" s="41">
        <v>0</v>
      </c>
      <c r="D55" s="41">
        <v>0</v>
      </c>
      <c r="E55" s="41">
        <v>2101.1972900000001</v>
      </c>
      <c r="F55" s="41">
        <v>2735.7087999999999</v>
      </c>
      <c r="G55" s="41">
        <v>0</v>
      </c>
      <c r="H55" s="41">
        <v>2469.3856000000001</v>
      </c>
      <c r="I55" s="41">
        <v>8526.2850400000007</v>
      </c>
      <c r="J55" s="33"/>
    </row>
    <row r="56" spans="1:10" s="39" customFormat="1" ht="12.75">
      <c r="A56" s="40" t="s">
        <v>93</v>
      </c>
      <c r="B56" s="41">
        <v>22.720380000000002</v>
      </c>
      <c r="C56" s="41">
        <v>0</v>
      </c>
      <c r="D56" s="41">
        <v>0</v>
      </c>
      <c r="E56" s="41">
        <v>18.829499999999999</v>
      </c>
      <c r="F56" s="41">
        <v>353.46085999999997</v>
      </c>
      <c r="G56" s="41">
        <v>313.93276000000003</v>
      </c>
      <c r="H56" s="41">
        <v>1534.6855500000001</v>
      </c>
      <c r="I56" s="41">
        <v>2243.62905</v>
      </c>
      <c r="J56" s="33"/>
    </row>
    <row r="57" spans="1:10" s="39" customFormat="1" ht="12.75">
      <c r="A57" s="40" t="s">
        <v>94</v>
      </c>
      <c r="B57" s="41">
        <v>973.37106999999992</v>
      </c>
      <c r="C57" s="41">
        <v>58.663719999999998</v>
      </c>
      <c r="D57" s="41">
        <v>0</v>
      </c>
      <c r="E57" s="41">
        <v>0</v>
      </c>
      <c r="F57" s="41">
        <v>945.07371000000001</v>
      </c>
      <c r="G57" s="41">
        <v>0</v>
      </c>
      <c r="H57" s="41">
        <v>1133.8506100000002</v>
      </c>
      <c r="I57" s="41">
        <v>3110.9591099999998</v>
      </c>
      <c r="J57" s="33"/>
    </row>
    <row r="58" spans="1:10" s="39" customFormat="1" ht="12.75">
      <c r="A58" s="40" t="s">
        <v>95</v>
      </c>
      <c r="B58" s="41">
        <v>667.28516999999999</v>
      </c>
      <c r="C58" s="41">
        <v>0</v>
      </c>
      <c r="D58" s="41">
        <v>0</v>
      </c>
      <c r="E58" s="41">
        <v>0</v>
      </c>
      <c r="F58" s="41">
        <v>993.70443999999998</v>
      </c>
      <c r="G58" s="41">
        <v>0</v>
      </c>
      <c r="H58" s="41">
        <v>0</v>
      </c>
      <c r="I58" s="41">
        <v>1660.9896100000001</v>
      </c>
      <c r="J58" s="33"/>
    </row>
    <row r="59" spans="1:10" s="39" customFormat="1" ht="12.75">
      <c r="A59" s="40" t="s">
        <v>96</v>
      </c>
      <c r="B59" s="41">
        <v>416.78609999999998</v>
      </c>
      <c r="C59" s="41">
        <v>0</v>
      </c>
      <c r="D59" s="41">
        <v>0</v>
      </c>
      <c r="E59" s="41">
        <v>292.55952000000002</v>
      </c>
      <c r="F59" s="41">
        <v>1313.3279600000001</v>
      </c>
      <c r="G59" s="41">
        <v>285.94019000000003</v>
      </c>
      <c r="H59" s="41">
        <v>532.28928000000008</v>
      </c>
      <c r="I59" s="41">
        <v>2840.9030499999999</v>
      </c>
      <c r="J59" s="33"/>
    </row>
    <row r="60" spans="1:10" s="39" customFormat="1" ht="12.75">
      <c r="A60" s="40" t="s">
        <v>97</v>
      </c>
      <c r="B60" s="41">
        <v>70.718299999999999</v>
      </c>
      <c r="C60" s="41">
        <v>0</v>
      </c>
      <c r="D60" s="41">
        <v>0</v>
      </c>
      <c r="E60" s="41">
        <v>915.7808</v>
      </c>
      <c r="F60" s="41">
        <v>1703.0180800000001</v>
      </c>
      <c r="G60" s="41">
        <v>0</v>
      </c>
      <c r="H60" s="41">
        <v>1051.0791999999999</v>
      </c>
      <c r="I60" s="41">
        <v>3740.59638</v>
      </c>
      <c r="J60" s="33"/>
    </row>
    <row r="61" spans="1:10" s="39" customFormat="1" ht="12.75">
      <c r="A61" s="40" t="s">
        <v>98</v>
      </c>
      <c r="B61" s="41">
        <v>4108.3863700000002</v>
      </c>
      <c r="C61" s="41">
        <v>0</v>
      </c>
      <c r="D61" s="41">
        <v>0</v>
      </c>
      <c r="E61" s="41">
        <v>0</v>
      </c>
      <c r="F61" s="41">
        <v>648.05256999999995</v>
      </c>
      <c r="G61" s="41">
        <v>0</v>
      </c>
      <c r="H61" s="41">
        <v>651.75474999999994</v>
      </c>
      <c r="I61" s="41">
        <v>5408.1936900000001</v>
      </c>
      <c r="J61" s="33"/>
    </row>
    <row r="62" spans="1:10" s="39" customFormat="1" ht="12.75">
      <c r="A62" s="40" t="s">
        <v>99</v>
      </c>
      <c r="B62" s="41">
        <v>664.33407</v>
      </c>
      <c r="C62" s="41">
        <v>0</v>
      </c>
      <c r="D62" s="41">
        <v>0</v>
      </c>
      <c r="E62" s="41">
        <v>185.39610000000002</v>
      </c>
      <c r="F62" s="41">
        <v>563.06984999999997</v>
      </c>
      <c r="G62" s="41">
        <v>0</v>
      </c>
      <c r="H62" s="41">
        <v>144.05430999999999</v>
      </c>
      <c r="I62" s="41">
        <v>1556.8543300000001</v>
      </c>
      <c r="J62" s="33"/>
    </row>
    <row r="63" spans="1:10" s="39" customFormat="1" ht="12.75">
      <c r="A63" s="40" t="s">
        <v>100</v>
      </c>
      <c r="B63" s="41">
        <v>858.38063</v>
      </c>
      <c r="C63" s="41">
        <v>0</v>
      </c>
      <c r="D63" s="41">
        <v>0</v>
      </c>
      <c r="E63" s="41">
        <v>0</v>
      </c>
      <c r="F63" s="41">
        <v>3286.6569599999998</v>
      </c>
      <c r="G63" s="41">
        <v>0</v>
      </c>
      <c r="H63" s="41">
        <v>1549.615</v>
      </c>
      <c r="I63" s="41">
        <v>5694.6525899999997</v>
      </c>
      <c r="J63" s="33"/>
    </row>
    <row r="64" spans="1:10" s="39" customFormat="1" ht="12.75">
      <c r="A64" s="40" t="s">
        <v>101</v>
      </c>
      <c r="B64" s="41">
        <v>1491.2085199999999</v>
      </c>
      <c r="C64" s="41">
        <v>20.205919999999999</v>
      </c>
      <c r="D64" s="41">
        <v>0</v>
      </c>
      <c r="E64" s="41">
        <v>0</v>
      </c>
      <c r="F64" s="41">
        <v>2791.6206400000001</v>
      </c>
      <c r="G64" s="41">
        <v>0</v>
      </c>
      <c r="H64" s="41">
        <v>678.63025000000005</v>
      </c>
      <c r="I64" s="41">
        <v>4981.6653299999998</v>
      </c>
      <c r="J64" s="33"/>
    </row>
    <row r="65" spans="1:10" s="39" customFormat="1" ht="12.75">
      <c r="A65" s="40" t="s">
        <v>60</v>
      </c>
      <c r="B65" s="41">
        <v>173947.70377999998</v>
      </c>
      <c r="C65" s="41">
        <v>8915.2822199999991</v>
      </c>
      <c r="D65" s="41">
        <v>0</v>
      </c>
      <c r="E65" s="41">
        <v>10013.006240000001</v>
      </c>
      <c r="F65" s="41">
        <v>130506.90680999997</v>
      </c>
      <c r="G65" s="41">
        <v>1421.3067600000002</v>
      </c>
      <c r="H65" s="41">
        <v>128022.60750999993</v>
      </c>
      <c r="I65" s="41">
        <v>452826.81331999984</v>
      </c>
      <c r="J65" s="33"/>
    </row>
    <row r="66" spans="1:10" s="39" customFormat="1" ht="12.75">
      <c r="A66" s="42" t="s">
        <v>45</v>
      </c>
      <c r="B66" s="43">
        <v>7517643.6472499985</v>
      </c>
      <c r="C66" s="43">
        <v>84396.702589999986</v>
      </c>
      <c r="D66" s="43">
        <v>216130.33841999999</v>
      </c>
      <c r="E66" s="43">
        <v>369808.5943</v>
      </c>
      <c r="F66" s="43">
        <v>16418818.793790001</v>
      </c>
      <c r="G66" s="43">
        <v>508554.08729000005</v>
      </c>
      <c r="H66" s="43">
        <v>7202416.4163499996</v>
      </c>
      <c r="I66" s="43">
        <v>32317768.579989996</v>
      </c>
      <c r="J66" s="33"/>
    </row>
    <row r="67" spans="1:10" s="39" customFormat="1" ht="8.25" customHeight="1" thickBot="1">
      <c r="A67" s="44"/>
      <c r="B67" s="41"/>
      <c r="C67" s="41"/>
      <c r="D67" s="41"/>
      <c r="E67" s="41"/>
      <c r="F67" s="41"/>
      <c r="G67" s="41"/>
      <c r="H67" s="41"/>
      <c r="I67" s="41"/>
      <c r="J67" s="33"/>
    </row>
    <row r="68" spans="1:10" s="39" customFormat="1" ht="13.5" customHeight="1" thickTop="1">
      <c r="A68" s="517" t="s">
        <v>102</v>
      </c>
      <c r="B68" s="517"/>
      <c r="C68" s="517"/>
      <c r="D68" s="517"/>
      <c r="E68" s="517"/>
      <c r="F68" s="517"/>
      <c r="G68" s="517"/>
      <c r="H68" s="517"/>
      <c r="I68" s="517"/>
      <c r="J68" s="33"/>
    </row>
    <row r="69" spans="1:10" s="39" customFormat="1" ht="12.75">
      <c r="A69" s="44"/>
      <c r="B69" s="41"/>
      <c r="C69" s="41"/>
      <c r="D69" s="41"/>
      <c r="E69" s="41"/>
      <c r="F69" s="41"/>
      <c r="G69" s="41"/>
      <c r="H69" s="41"/>
      <c r="I69" s="516"/>
      <c r="J69" s="33"/>
    </row>
    <row r="70" spans="1:10" s="39" customFormat="1" ht="12.75">
      <c r="A70" s="44"/>
      <c r="B70" s="41"/>
      <c r="C70" s="41"/>
      <c r="D70" s="41"/>
      <c r="E70" s="41"/>
      <c r="F70" s="41"/>
      <c r="G70" s="41"/>
      <c r="H70" s="41"/>
      <c r="I70" s="516"/>
      <c r="J70" s="33"/>
    </row>
    <row r="71" spans="1:10" s="39" customFormat="1" ht="12.75">
      <c r="A71" s="44"/>
      <c r="B71" s="41"/>
      <c r="C71" s="41"/>
      <c r="D71" s="41"/>
      <c r="E71" s="41"/>
      <c r="F71" s="41"/>
      <c r="G71" s="41"/>
      <c r="H71" s="41"/>
      <c r="I71" s="516"/>
      <c r="J71" s="33"/>
    </row>
    <row r="72" spans="1:10" s="39" customFormat="1" ht="12.75">
      <c r="A72" s="44"/>
      <c r="B72" s="41"/>
      <c r="C72" s="41"/>
      <c r="D72" s="41"/>
      <c r="E72" s="41"/>
      <c r="F72" s="41"/>
      <c r="G72" s="41"/>
      <c r="H72" s="41"/>
      <c r="I72" s="41"/>
      <c r="J72" s="33"/>
    </row>
    <row r="73" spans="1:10" s="39" customFormat="1" ht="12.75">
      <c r="A73" s="44"/>
      <c r="B73" s="41"/>
      <c r="C73" s="41"/>
      <c r="D73" s="41"/>
      <c r="E73" s="41"/>
      <c r="F73" s="41"/>
      <c r="G73" s="41"/>
      <c r="H73" s="41"/>
      <c r="I73" s="41"/>
      <c r="J73" s="33"/>
    </row>
    <row r="74" spans="1:10" s="39" customFormat="1" ht="12.75">
      <c r="A74" s="44"/>
      <c r="B74" s="41"/>
      <c r="C74" s="41"/>
      <c r="D74" s="41"/>
      <c r="E74" s="41"/>
      <c r="F74" s="41"/>
      <c r="G74" s="41"/>
      <c r="H74" s="41"/>
      <c r="I74" s="41"/>
      <c r="J74" s="33"/>
    </row>
    <row r="75" spans="1:10" s="39" customFormat="1" ht="12.75">
      <c r="A75" s="44"/>
      <c r="B75" s="41"/>
      <c r="C75" s="41"/>
      <c r="D75" s="41"/>
      <c r="E75" s="41"/>
      <c r="F75" s="41"/>
      <c r="G75" s="41"/>
      <c r="H75" s="41"/>
      <c r="I75" s="41"/>
      <c r="J75" s="33"/>
    </row>
    <row r="76" spans="1:10" s="39" customFormat="1" ht="12.75">
      <c r="A76" s="44"/>
      <c r="B76" s="41"/>
      <c r="C76" s="41"/>
      <c r="D76" s="41"/>
      <c r="E76" s="41"/>
      <c r="F76" s="41"/>
      <c r="G76" s="41"/>
      <c r="H76" s="41"/>
      <c r="I76" s="41"/>
      <c r="J76" s="33"/>
    </row>
    <row r="77" spans="1:10" s="39" customFormat="1" ht="12.75">
      <c r="A77" s="44"/>
      <c r="B77" s="41"/>
      <c r="C77" s="41"/>
      <c r="D77" s="41"/>
      <c r="E77" s="41"/>
      <c r="F77" s="41"/>
      <c r="G77" s="41"/>
      <c r="H77" s="41"/>
      <c r="I77" s="41"/>
      <c r="J77" s="33"/>
    </row>
    <row r="78" spans="1:10" s="39" customFormat="1" ht="12.75">
      <c r="A78" s="44"/>
      <c r="B78" s="41"/>
      <c r="C78" s="41"/>
      <c r="D78" s="41"/>
      <c r="E78" s="41"/>
      <c r="F78" s="41"/>
      <c r="G78" s="41"/>
      <c r="H78" s="41"/>
      <c r="I78" s="41"/>
      <c r="J78" s="33"/>
    </row>
    <row r="79" spans="1:10" s="39" customFormat="1" ht="12.75">
      <c r="A79" s="44"/>
      <c r="B79" s="41"/>
      <c r="C79" s="41"/>
      <c r="D79" s="41"/>
      <c r="E79" s="41"/>
      <c r="F79" s="41"/>
      <c r="G79" s="41"/>
      <c r="H79" s="41"/>
      <c r="I79" s="41"/>
      <c r="J79" s="33"/>
    </row>
    <row r="80" spans="1:10" s="39" customFormat="1" ht="12.75">
      <c r="A80" s="44"/>
      <c r="B80" s="41"/>
      <c r="C80" s="41"/>
      <c r="D80" s="41"/>
      <c r="E80" s="41"/>
      <c r="F80" s="41"/>
      <c r="G80" s="41"/>
      <c r="H80" s="41"/>
      <c r="I80" s="41"/>
      <c r="J80" s="33"/>
    </row>
    <row r="81" spans="1:10" s="39" customFormat="1" ht="12.75">
      <c r="A81" s="44"/>
      <c r="B81" s="41"/>
      <c r="C81" s="41"/>
      <c r="D81" s="41"/>
      <c r="E81" s="41"/>
      <c r="F81" s="41"/>
      <c r="G81" s="41"/>
      <c r="H81" s="41"/>
      <c r="I81" s="41"/>
      <c r="J81" s="33"/>
    </row>
    <row r="82" spans="1:10" s="39" customFormat="1" ht="12.75">
      <c r="A82" s="44"/>
      <c r="B82" s="41"/>
      <c r="C82" s="41"/>
      <c r="D82" s="41"/>
      <c r="E82" s="41"/>
      <c r="F82" s="41"/>
      <c r="G82" s="41"/>
      <c r="H82" s="41"/>
      <c r="I82" s="41"/>
      <c r="J82" s="33"/>
    </row>
    <row r="83" spans="1:10" s="39" customFormat="1" ht="12.75">
      <c r="A83" s="44"/>
      <c r="B83" s="41"/>
      <c r="C83" s="41"/>
      <c r="D83" s="41"/>
      <c r="E83" s="41"/>
      <c r="F83" s="41"/>
      <c r="G83" s="41"/>
      <c r="H83" s="41"/>
      <c r="I83" s="41"/>
      <c r="J83" s="33"/>
    </row>
    <row r="84" spans="1:10" s="39" customFormat="1" ht="12.75">
      <c r="A84" s="44"/>
      <c r="B84" s="41"/>
      <c r="C84" s="41"/>
      <c r="D84" s="41"/>
      <c r="E84" s="41"/>
      <c r="F84" s="41"/>
      <c r="G84" s="41"/>
      <c r="H84" s="41"/>
      <c r="I84" s="41"/>
      <c r="J84" s="33"/>
    </row>
    <row r="85" spans="1:10" s="39" customFormat="1" ht="12.75">
      <c r="A85" s="44"/>
      <c r="B85" s="41"/>
      <c r="C85" s="41"/>
      <c r="D85" s="41"/>
      <c r="E85" s="41"/>
      <c r="F85" s="41"/>
      <c r="G85" s="41"/>
      <c r="H85" s="41"/>
      <c r="I85" s="41"/>
      <c r="J85" s="33"/>
    </row>
    <row r="86" spans="1:10" s="39" customFormat="1" ht="12.75">
      <c r="A86" s="44"/>
      <c r="B86" s="41"/>
      <c r="C86" s="41"/>
      <c r="D86" s="41"/>
      <c r="E86" s="41"/>
      <c r="F86" s="41"/>
      <c r="G86" s="41"/>
      <c r="H86" s="41"/>
      <c r="I86" s="41"/>
      <c r="J86" s="33"/>
    </row>
    <row r="87" spans="1:10" s="39" customFormat="1" ht="12.75">
      <c r="A87" s="44"/>
      <c r="B87" s="41"/>
      <c r="C87" s="41"/>
      <c r="D87" s="41"/>
      <c r="E87" s="41"/>
      <c r="F87" s="41"/>
      <c r="G87" s="41"/>
      <c r="H87" s="41"/>
      <c r="I87" s="41"/>
      <c r="J87" s="33"/>
    </row>
    <row r="88" spans="1:10" s="39" customFormat="1" ht="12.75">
      <c r="A88" s="44"/>
      <c r="B88" s="41"/>
      <c r="C88" s="41"/>
      <c r="D88" s="41"/>
      <c r="E88" s="41"/>
      <c r="F88" s="41"/>
      <c r="G88" s="41"/>
      <c r="H88" s="41"/>
      <c r="I88" s="41"/>
      <c r="J88" s="33"/>
    </row>
    <row r="89" spans="1:10" s="39" customFormat="1" ht="12.75">
      <c r="A89" s="44"/>
      <c r="B89" s="41"/>
      <c r="C89" s="41"/>
      <c r="D89" s="41"/>
      <c r="E89" s="41"/>
      <c r="F89" s="41"/>
      <c r="G89" s="41"/>
      <c r="H89" s="41"/>
      <c r="I89" s="41"/>
      <c r="J89" s="33"/>
    </row>
    <row r="90" spans="1:10" s="39" customFormat="1" ht="12.75">
      <c r="A90" s="44"/>
      <c r="B90" s="41"/>
      <c r="C90" s="41"/>
      <c r="D90" s="41"/>
      <c r="E90" s="41"/>
      <c r="F90" s="41"/>
      <c r="G90" s="41"/>
      <c r="H90" s="41"/>
      <c r="I90" s="41"/>
      <c r="J90" s="33"/>
    </row>
    <row r="91" spans="1:10" s="39" customFormat="1" ht="12.75">
      <c r="A91" s="44"/>
      <c r="B91" s="41"/>
      <c r="C91" s="41"/>
      <c r="D91" s="41"/>
      <c r="E91" s="41"/>
      <c r="F91" s="41"/>
      <c r="G91" s="41"/>
      <c r="H91" s="41"/>
      <c r="I91" s="41"/>
      <c r="J91" s="33"/>
    </row>
    <row r="92" spans="1:10" s="39" customFormat="1" ht="12.75">
      <c r="A92" s="44"/>
      <c r="B92" s="41"/>
      <c r="C92" s="41"/>
      <c r="D92" s="41"/>
      <c r="E92" s="41"/>
      <c r="F92" s="41"/>
      <c r="G92" s="41"/>
      <c r="H92" s="41"/>
      <c r="I92" s="41"/>
      <c r="J92" s="33"/>
    </row>
    <row r="93" spans="1:10" s="39" customFormat="1" ht="12.75">
      <c r="A93" s="44"/>
      <c r="B93" s="41"/>
      <c r="C93" s="41"/>
      <c r="D93" s="41"/>
      <c r="E93" s="41"/>
      <c r="F93" s="41"/>
      <c r="G93" s="41"/>
      <c r="H93" s="41"/>
      <c r="I93" s="41"/>
      <c r="J93" s="33"/>
    </row>
    <row r="94" spans="1:10" s="39" customFormat="1" ht="12.75">
      <c r="A94" s="44"/>
      <c r="B94" s="41"/>
      <c r="C94" s="41"/>
      <c r="D94" s="41"/>
      <c r="E94" s="41"/>
      <c r="F94" s="41"/>
      <c r="G94" s="41"/>
      <c r="H94" s="41"/>
      <c r="I94" s="41"/>
      <c r="J94" s="33"/>
    </row>
    <row r="95" spans="1:10" s="39" customFormat="1" ht="12.75">
      <c r="A95" s="44"/>
      <c r="B95" s="41"/>
      <c r="C95" s="41"/>
      <c r="D95" s="41"/>
      <c r="E95" s="41"/>
      <c r="F95" s="41"/>
      <c r="G95" s="41"/>
      <c r="H95" s="41"/>
      <c r="I95" s="41"/>
      <c r="J95" s="33"/>
    </row>
    <row r="96" spans="1:10" s="39" customFormat="1" ht="12.75">
      <c r="A96" s="44"/>
      <c r="B96" s="41"/>
      <c r="C96" s="41"/>
      <c r="D96" s="41"/>
      <c r="E96" s="41"/>
      <c r="F96" s="41"/>
      <c r="G96" s="41"/>
      <c r="H96" s="41"/>
      <c r="I96" s="41"/>
      <c r="J96" s="33"/>
    </row>
    <row r="97" spans="1:10" s="39" customFormat="1" ht="12.75">
      <c r="A97" s="44"/>
      <c r="B97" s="41"/>
      <c r="C97" s="41"/>
      <c r="D97" s="41"/>
      <c r="E97" s="41"/>
      <c r="F97" s="41"/>
      <c r="G97" s="41"/>
      <c r="H97" s="41"/>
      <c r="I97" s="41"/>
      <c r="J97" s="33"/>
    </row>
    <row r="98" spans="1:10" s="39" customFormat="1" ht="12.75">
      <c r="A98" s="44"/>
      <c r="B98" s="41"/>
      <c r="C98" s="41"/>
      <c r="D98" s="41"/>
      <c r="E98" s="41"/>
      <c r="F98" s="41"/>
      <c r="G98" s="41"/>
      <c r="H98" s="41"/>
      <c r="I98" s="41"/>
      <c r="J98" s="33"/>
    </row>
    <row r="99" spans="1:10" s="39" customFormat="1" ht="12.75">
      <c r="A99" s="44"/>
      <c r="B99" s="41"/>
      <c r="C99" s="41"/>
      <c r="D99" s="41"/>
      <c r="E99" s="41"/>
      <c r="F99" s="41"/>
      <c r="G99" s="41"/>
      <c r="H99" s="41"/>
      <c r="I99" s="41"/>
      <c r="J99" s="33"/>
    </row>
    <row r="100" spans="1:10" s="39" customFormat="1" ht="12.75">
      <c r="A100" s="44"/>
      <c r="B100" s="41"/>
      <c r="C100" s="41"/>
      <c r="D100" s="41"/>
      <c r="E100" s="41"/>
      <c r="F100" s="41"/>
      <c r="G100" s="41"/>
      <c r="H100" s="41"/>
      <c r="I100" s="41"/>
      <c r="J100" s="33"/>
    </row>
    <row r="101" spans="1:10" s="39" customFormat="1" ht="12.75">
      <c r="A101" s="44"/>
      <c r="B101" s="41"/>
      <c r="C101" s="41"/>
      <c r="D101" s="41"/>
      <c r="E101" s="41"/>
      <c r="F101" s="41"/>
      <c r="G101" s="41"/>
      <c r="H101" s="41"/>
      <c r="I101" s="41"/>
      <c r="J101" s="33"/>
    </row>
    <row r="102" spans="1:10" s="39" customFormat="1" ht="12.75">
      <c r="A102" s="44"/>
      <c r="B102" s="41"/>
      <c r="C102" s="41"/>
      <c r="D102" s="41"/>
      <c r="E102" s="41"/>
      <c r="F102" s="41"/>
      <c r="G102" s="41"/>
      <c r="H102" s="41"/>
      <c r="I102" s="41"/>
      <c r="J102" s="33"/>
    </row>
    <row r="103" spans="1:10" s="39" customFormat="1" ht="12.75">
      <c r="A103" s="44"/>
      <c r="B103" s="41"/>
      <c r="C103" s="41"/>
      <c r="D103" s="41"/>
      <c r="E103" s="41"/>
      <c r="F103" s="41"/>
      <c r="G103" s="41"/>
      <c r="H103" s="41"/>
      <c r="I103" s="41"/>
      <c r="J103" s="33"/>
    </row>
    <row r="104" spans="1:10" s="39" customFormat="1" ht="12.75">
      <c r="A104" s="44"/>
      <c r="B104" s="41"/>
      <c r="C104" s="41"/>
      <c r="D104" s="41"/>
      <c r="E104" s="41"/>
      <c r="F104" s="41"/>
      <c r="G104" s="41"/>
      <c r="H104" s="41"/>
      <c r="I104" s="41"/>
      <c r="J104" s="33"/>
    </row>
    <row r="105" spans="1:10" s="39" customFormat="1" ht="12.75">
      <c r="A105" s="44"/>
      <c r="B105" s="41"/>
      <c r="C105" s="41"/>
      <c r="D105" s="41"/>
      <c r="E105" s="41"/>
      <c r="F105" s="41"/>
      <c r="G105" s="41"/>
      <c r="H105" s="41"/>
      <c r="I105" s="41"/>
      <c r="J105" s="33"/>
    </row>
    <row r="106" spans="1:10" s="39" customFormat="1" ht="12.75">
      <c r="A106" s="44"/>
      <c r="B106" s="41"/>
      <c r="C106" s="41"/>
      <c r="D106" s="41"/>
      <c r="E106" s="41"/>
      <c r="F106" s="41"/>
      <c r="G106" s="41"/>
      <c r="H106" s="41"/>
      <c r="I106" s="41"/>
      <c r="J106" s="33"/>
    </row>
    <row r="107" spans="1:10" s="39" customFormat="1" ht="12.75">
      <c r="A107" s="44"/>
      <c r="B107" s="41"/>
      <c r="C107" s="41"/>
      <c r="D107" s="41"/>
      <c r="E107" s="41"/>
      <c r="F107" s="41"/>
      <c r="G107" s="41"/>
      <c r="H107" s="41"/>
      <c r="I107" s="41"/>
      <c r="J107" s="33"/>
    </row>
    <row r="108" spans="1:10" s="39" customFormat="1" ht="12.75">
      <c r="A108" s="44"/>
      <c r="B108" s="41"/>
      <c r="C108" s="41"/>
      <c r="D108" s="41"/>
      <c r="E108" s="41"/>
      <c r="F108" s="41"/>
      <c r="G108" s="41"/>
      <c r="H108" s="41"/>
      <c r="I108" s="41"/>
      <c r="J108" s="33"/>
    </row>
    <row r="109" spans="1:10" s="39" customFormat="1" ht="12.75">
      <c r="A109" s="44"/>
      <c r="B109" s="41"/>
      <c r="C109" s="41"/>
      <c r="D109" s="41"/>
      <c r="E109" s="41"/>
      <c r="F109" s="41"/>
      <c r="G109" s="41"/>
      <c r="H109" s="41"/>
      <c r="I109" s="41"/>
      <c r="J109" s="33"/>
    </row>
    <row r="110" spans="1:10" s="39" customFormat="1" ht="12.75">
      <c r="A110" s="44"/>
      <c r="B110" s="41"/>
      <c r="C110" s="41"/>
      <c r="D110" s="41"/>
      <c r="E110" s="41"/>
      <c r="F110" s="41"/>
      <c r="G110" s="41"/>
      <c r="H110" s="41"/>
      <c r="I110" s="41"/>
      <c r="J110" s="33"/>
    </row>
    <row r="111" spans="1:10" s="39" customFormat="1" ht="12.75">
      <c r="A111" s="44"/>
      <c r="B111" s="41"/>
      <c r="C111" s="41"/>
      <c r="D111" s="41"/>
      <c r="E111" s="41"/>
      <c r="F111" s="41"/>
      <c r="G111" s="41"/>
      <c r="H111" s="41"/>
      <c r="I111" s="41"/>
      <c r="J111" s="33"/>
    </row>
    <row r="112" spans="1:10" s="39" customFormat="1" ht="12.75">
      <c r="A112" s="44"/>
      <c r="B112" s="41"/>
      <c r="C112" s="41"/>
      <c r="D112" s="41"/>
      <c r="E112" s="41"/>
      <c r="F112" s="41"/>
      <c r="G112" s="41"/>
      <c r="H112" s="41"/>
      <c r="I112" s="41"/>
      <c r="J112" s="33"/>
    </row>
    <row r="113" spans="1:10" s="39" customFormat="1" ht="12.75">
      <c r="A113" s="44"/>
      <c r="B113" s="41"/>
      <c r="C113" s="41"/>
      <c r="D113" s="41"/>
      <c r="E113" s="41"/>
      <c r="F113" s="41"/>
      <c r="G113" s="41"/>
      <c r="H113" s="41"/>
      <c r="I113" s="41"/>
      <c r="J113" s="33"/>
    </row>
    <row r="114" spans="1:10" s="39" customFormat="1" ht="12.75">
      <c r="A114" s="44"/>
      <c r="B114" s="41"/>
      <c r="C114" s="41"/>
      <c r="D114" s="41"/>
      <c r="E114" s="41"/>
      <c r="F114" s="41"/>
      <c r="G114" s="41"/>
      <c r="H114" s="41"/>
      <c r="I114" s="41"/>
      <c r="J114" s="33"/>
    </row>
    <row r="115" spans="1:10" s="39" customFormat="1" ht="12.75">
      <c r="A115" s="44"/>
      <c r="B115" s="41"/>
      <c r="C115" s="41"/>
      <c r="D115" s="41"/>
      <c r="E115" s="41"/>
      <c r="F115" s="41"/>
      <c r="G115" s="41"/>
      <c r="H115" s="41"/>
      <c r="I115" s="41"/>
      <c r="J115" s="33"/>
    </row>
    <row r="116" spans="1:10" s="39" customFormat="1" ht="12.75">
      <c r="A116" s="44"/>
      <c r="B116" s="41"/>
      <c r="C116" s="41"/>
      <c r="D116" s="41"/>
      <c r="E116" s="41"/>
      <c r="F116" s="41"/>
      <c r="G116" s="41"/>
      <c r="H116" s="41"/>
      <c r="I116" s="41"/>
      <c r="J116" s="33"/>
    </row>
    <row r="117" spans="1:10" s="39" customFormat="1" ht="12.75">
      <c r="A117" s="44"/>
      <c r="B117" s="41"/>
      <c r="C117" s="41"/>
      <c r="D117" s="41"/>
      <c r="E117" s="41"/>
      <c r="F117" s="41"/>
      <c r="G117" s="41"/>
      <c r="H117" s="41"/>
      <c r="I117" s="41"/>
      <c r="J117" s="33"/>
    </row>
    <row r="118" spans="1:10" s="39" customFormat="1" ht="12.75">
      <c r="A118" s="44"/>
      <c r="B118" s="41"/>
      <c r="C118" s="41"/>
      <c r="D118" s="41"/>
      <c r="E118" s="41"/>
      <c r="F118" s="41"/>
      <c r="G118" s="41"/>
      <c r="H118" s="41"/>
      <c r="I118" s="41"/>
      <c r="J118" s="33"/>
    </row>
    <row r="119" spans="1:10" s="39" customFormat="1" ht="12.75">
      <c r="A119" s="44"/>
      <c r="B119" s="41"/>
      <c r="C119" s="41"/>
      <c r="D119" s="41"/>
      <c r="E119" s="41"/>
      <c r="F119" s="41"/>
      <c r="G119" s="41"/>
      <c r="H119" s="41"/>
      <c r="I119" s="41"/>
      <c r="J119" s="33"/>
    </row>
    <row r="120" spans="1:10" s="39" customFormat="1" ht="12.75">
      <c r="A120" s="44"/>
      <c r="B120" s="41"/>
      <c r="C120" s="41"/>
      <c r="D120" s="41"/>
      <c r="E120" s="41"/>
      <c r="F120" s="41"/>
      <c r="G120" s="41"/>
      <c r="H120" s="41"/>
      <c r="I120" s="41"/>
      <c r="J120" s="33"/>
    </row>
    <row r="121" spans="1:10" s="39" customFormat="1" ht="12.75">
      <c r="A121" s="44"/>
      <c r="B121" s="41"/>
      <c r="C121" s="41"/>
      <c r="D121" s="41"/>
      <c r="E121" s="41"/>
      <c r="F121" s="41"/>
      <c r="G121" s="41"/>
      <c r="H121" s="41"/>
      <c r="I121" s="41"/>
      <c r="J121" s="33"/>
    </row>
    <row r="122" spans="1:10" s="39" customFormat="1" ht="12.75">
      <c r="A122" s="44"/>
      <c r="B122" s="41"/>
      <c r="C122" s="41"/>
      <c r="D122" s="41"/>
      <c r="E122" s="41"/>
      <c r="F122" s="41"/>
      <c r="G122" s="41"/>
      <c r="H122" s="41"/>
      <c r="I122" s="41"/>
      <c r="J122" s="33"/>
    </row>
    <row r="123" spans="1:10" s="39" customFormat="1" ht="12.75">
      <c r="A123" s="44"/>
      <c r="B123" s="41"/>
      <c r="C123" s="41"/>
      <c r="D123" s="41"/>
      <c r="E123" s="41"/>
      <c r="F123" s="41"/>
      <c r="G123" s="41"/>
      <c r="H123" s="41"/>
      <c r="I123" s="41"/>
      <c r="J123" s="33"/>
    </row>
    <row r="124" spans="1:10" s="39" customFormat="1" ht="12.75">
      <c r="A124" s="44"/>
      <c r="B124" s="41"/>
      <c r="C124" s="41"/>
      <c r="D124" s="41"/>
      <c r="E124" s="41"/>
      <c r="F124" s="41"/>
      <c r="G124" s="41"/>
      <c r="H124" s="41"/>
      <c r="I124" s="41"/>
      <c r="J124" s="33"/>
    </row>
    <row r="125" spans="1:10" s="39" customFormat="1" ht="12.75">
      <c r="A125" s="44"/>
      <c r="B125" s="41"/>
      <c r="C125" s="41"/>
      <c r="D125" s="41"/>
      <c r="E125" s="41"/>
      <c r="F125" s="41"/>
      <c r="G125" s="41"/>
      <c r="H125" s="41"/>
      <c r="I125" s="41"/>
      <c r="J125" s="33"/>
    </row>
    <row r="126" spans="1:10" s="39" customFormat="1" ht="12.75">
      <c r="A126" s="44"/>
      <c r="B126" s="41"/>
      <c r="C126" s="41"/>
      <c r="D126" s="41"/>
      <c r="E126" s="41"/>
      <c r="F126" s="41"/>
      <c r="G126" s="41"/>
      <c r="H126" s="41"/>
      <c r="I126" s="41"/>
      <c r="J126" s="33"/>
    </row>
    <row r="127" spans="1:10" s="39" customFormat="1" ht="12.75">
      <c r="A127" s="44"/>
      <c r="B127" s="41"/>
      <c r="C127" s="41"/>
      <c r="D127" s="41"/>
      <c r="E127" s="41"/>
      <c r="F127" s="41"/>
      <c r="G127" s="41"/>
      <c r="H127" s="41"/>
      <c r="I127" s="41"/>
      <c r="J127" s="33"/>
    </row>
    <row r="128" spans="1:10" s="39" customFormat="1" ht="12.75">
      <c r="A128" s="44"/>
      <c r="B128" s="41"/>
      <c r="C128" s="41"/>
      <c r="D128" s="41"/>
      <c r="E128" s="41"/>
      <c r="F128" s="41"/>
      <c r="G128" s="41"/>
      <c r="H128" s="41"/>
      <c r="I128" s="41"/>
      <c r="J128" s="33"/>
    </row>
    <row r="129" spans="1:10" s="39" customFormat="1" ht="12.75">
      <c r="A129" s="44"/>
      <c r="B129" s="41"/>
      <c r="C129" s="41"/>
      <c r="D129" s="41"/>
      <c r="E129" s="41"/>
      <c r="F129" s="41"/>
      <c r="G129" s="41"/>
      <c r="H129" s="41"/>
      <c r="I129" s="41"/>
      <c r="J129" s="33"/>
    </row>
    <row r="130" spans="1:10" s="39" customFormat="1" ht="12.75">
      <c r="A130" s="44"/>
      <c r="B130" s="41"/>
      <c r="C130" s="41"/>
      <c r="D130" s="41"/>
      <c r="E130" s="41"/>
      <c r="F130" s="41"/>
      <c r="G130" s="41"/>
      <c r="H130" s="41"/>
      <c r="I130" s="41"/>
      <c r="J130" s="33"/>
    </row>
    <row r="131" spans="1:10" s="39" customFormat="1" ht="12.75">
      <c r="A131" s="44"/>
      <c r="B131" s="41"/>
      <c r="C131" s="41"/>
      <c r="D131" s="41"/>
      <c r="E131" s="41"/>
      <c r="F131" s="41"/>
      <c r="G131" s="41"/>
      <c r="H131" s="41"/>
      <c r="I131" s="41"/>
      <c r="J131" s="33"/>
    </row>
    <row r="132" spans="1:10" s="39" customFormat="1" ht="12.75">
      <c r="A132" s="44"/>
      <c r="B132" s="41"/>
      <c r="C132" s="41"/>
      <c r="D132" s="41"/>
      <c r="E132" s="41"/>
      <c r="F132" s="41"/>
      <c r="G132" s="41"/>
      <c r="H132" s="41"/>
      <c r="I132" s="41"/>
      <c r="J132" s="33"/>
    </row>
    <row r="133" spans="1:10" s="39" customFormat="1" ht="12.75">
      <c r="A133" s="44"/>
      <c r="B133" s="41"/>
      <c r="C133" s="41"/>
      <c r="D133" s="41"/>
      <c r="E133" s="41"/>
      <c r="F133" s="41"/>
      <c r="G133" s="41"/>
      <c r="H133" s="41"/>
      <c r="I133" s="41"/>
      <c r="J133" s="33"/>
    </row>
    <row r="134" spans="1:10" s="39" customFormat="1" ht="12.75">
      <c r="A134" s="44"/>
      <c r="B134" s="41"/>
      <c r="C134" s="41"/>
      <c r="D134" s="41"/>
      <c r="E134" s="41"/>
      <c r="F134" s="41"/>
      <c r="G134" s="41"/>
      <c r="H134" s="41"/>
      <c r="I134" s="41"/>
      <c r="J134" s="33"/>
    </row>
    <row r="135" spans="1:10" s="39" customFormat="1" ht="12.75">
      <c r="A135" s="44"/>
      <c r="B135" s="41"/>
      <c r="C135" s="41"/>
      <c r="D135" s="41"/>
      <c r="E135" s="41"/>
      <c r="F135" s="41"/>
      <c r="G135" s="41"/>
      <c r="H135" s="41"/>
      <c r="I135" s="41"/>
      <c r="J135" s="33"/>
    </row>
    <row r="136" spans="1:10" s="39" customFormat="1" ht="12.75">
      <c r="A136" s="44"/>
      <c r="B136" s="41"/>
      <c r="C136" s="41"/>
      <c r="D136" s="41"/>
      <c r="E136" s="41"/>
      <c r="F136" s="41"/>
      <c r="G136" s="41"/>
      <c r="H136" s="41"/>
      <c r="I136" s="41"/>
      <c r="J136" s="33"/>
    </row>
    <row r="137" spans="1:10" s="39" customFormat="1" ht="12.75">
      <c r="A137" s="44"/>
      <c r="B137" s="41"/>
      <c r="C137" s="41"/>
      <c r="D137" s="41"/>
      <c r="E137" s="41"/>
      <c r="F137" s="41"/>
      <c r="G137" s="41"/>
      <c r="H137" s="41"/>
      <c r="I137" s="41"/>
      <c r="J137" s="33"/>
    </row>
    <row r="138" spans="1:10" s="39" customFormat="1" ht="12.75">
      <c r="A138" s="44"/>
      <c r="B138" s="41"/>
      <c r="C138" s="41"/>
      <c r="D138" s="41"/>
      <c r="E138" s="41"/>
      <c r="F138" s="41"/>
      <c r="G138" s="41"/>
      <c r="H138" s="41"/>
      <c r="I138" s="41"/>
      <c r="J138" s="33"/>
    </row>
    <row r="139" spans="1:10" s="39" customFormat="1" ht="12.75">
      <c r="A139" s="44"/>
      <c r="B139" s="41"/>
      <c r="C139" s="41"/>
      <c r="D139" s="41"/>
      <c r="E139" s="41"/>
      <c r="F139" s="41"/>
      <c r="G139" s="41"/>
      <c r="H139" s="41"/>
      <c r="I139" s="41"/>
      <c r="J139" s="33"/>
    </row>
    <row r="140" spans="1:10" s="39" customFormat="1" ht="12.75">
      <c r="A140" s="44"/>
      <c r="B140" s="41"/>
      <c r="C140" s="41"/>
      <c r="D140" s="41"/>
      <c r="E140" s="41"/>
      <c r="F140" s="41"/>
      <c r="G140" s="41"/>
      <c r="H140" s="41"/>
      <c r="I140" s="41"/>
      <c r="J140" s="33"/>
    </row>
    <row r="141" spans="1:10" s="39" customFormat="1" ht="12.75">
      <c r="A141" s="44"/>
      <c r="B141" s="41"/>
      <c r="C141" s="41"/>
      <c r="D141" s="41"/>
      <c r="E141" s="41"/>
      <c r="F141" s="41"/>
      <c r="G141" s="41"/>
      <c r="H141" s="41"/>
      <c r="I141" s="41"/>
      <c r="J141" s="33"/>
    </row>
    <row r="142" spans="1:10" s="39" customFormat="1" ht="12.75">
      <c r="A142" s="44"/>
      <c r="B142" s="41"/>
      <c r="C142" s="41"/>
      <c r="D142" s="41"/>
      <c r="E142" s="41"/>
      <c r="F142" s="41"/>
      <c r="G142" s="41"/>
      <c r="H142" s="41"/>
      <c r="I142" s="41"/>
      <c r="J142" s="33"/>
    </row>
    <row r="143" spans="1:10" s="39" customFormat="1" ht="12.75">
      <c r="A143" s="44"/>
      <c r="B143" s="41"/>
      <c r="C143" s="41"/>
      <c r="D143" s="41"/>
      <c r="E143" s="41"/>
      <c r="F143" s="41"/>
      <c r="G143" s="41"/>
      <c r="H143" s="41"/>
      <c r="I143" s="41"/>
      <c r="J143" s="33"/>
    </row>
    <row r="144" spans="1:10" s="39" customFormat="1" ht="12.75">
      <c r="A144" s="44"/>
      <c r="B144" s="41"/>
      <c r="C144" s="41"/>
      <c r="D144" s="41"/>
      <c r="E144" s="41"/>
      <c r="F144" s="41"/>
      <c r="G144" s="41"/>
      <c r="H144" s="41"/>
      <c r="I144" s="41"/>
      <c r="J144" s="33"/>
    </row>
    <row r="145" spans="1:10" s="39" customFormat="1" ht="12.75">
      <c r="A145" s="44"/>
      <c r="B145" s="41"/>
      <c r="C145" s="41"/>
      <c r="D145" s="41"/>
      <c r="E145" s="41"/>
      <c r="F145" s="41"/>
      <c r="G145" s="41"/>
      <c r="H145" s="41"/>
      <c r="I145" s="41"/>
      <c r="J145" s="33"/>
    </row>
    <row r="146" spans="1:10" s="39" customFormat="1" ht="12.75">
      <c r="A146" s="44"/>
      <c r="B146" s="41"/>
      <c r="C146" s="41"/>
      <c r="D146" s="41"/>
      <c r="E146" s="41"/>
      <c r="F146" s="41"/>
      <c r="G146" s="41"/>
      <c r="H146" s="41"/>
      <c r="I146" s="41"/>
      <c r="J146" s="33"/>
    </row>
    <row r="147" spans="1:10" s="39" customFormat="1" ht="12.75">
      <c r="A147" s="44"/>
      <c r="B147" s="41"/>
      <c r="C147" s="41"/>
      <c r="D147" s="41"/>
      <c r="E147" s="41"/>
      <c r="F147" s="41"/>
      <c r="G147" s="41"/>
      <c r="H147" s="41"/>
      <c r="I147" s="41"/>
      <c r="J147" s="33"/>
    </row>
    <row r="148" spans="1:10" s="39" customFormat="1" ht="12.75">
      <c r="A148" s="44"/>
      <c r="B148" s="41"/>
      <c r="C148" s="41"/>
      <c r="D148" s="41"/>
      <c r="E148" s="41"/>
      <c r="F148" s="41"/>
      <c r="G148" s="41"/>
      <c r="H148" s="41"/>
      <c r="I148" s="41"/>
      <c r="J148" s="33"/>
    </row>
    <row r="149" spans="1:10" s="39" customFormat="1" ht="12.75">
      <c r="A149" s="44"/>
      <c r="B149" s="41"/>
      <c r="C149" s="41"/>
      <c r="D149" s="41"/>
      <c r="E149" s="41"/>
      <c r="F149" s="41"/>
      <c r="G149" s="41"/>
      <c r="H149" s="41"/>
      <c r="I149" s="41"/>
      <c r="J149" s="33"/>
    </row>
    <row r="150" spans="1:10" s="39" customFormat="1" ht="12.75">
      <c r="A150" s="44"/>
      <c r="B150" s="41"/>
      <c r="C150" s="41"/>
      <c r="D150" s="41"/>
      <c r="E150" s="41"/>
      <c r="F150" s="41"/>
      <c r="G150" s="41"/>
      <c r="H150" s="41"/>
      <c r="I150" s="41"/>
      <c r="J150" s="33"/>
    </row>
    <row r="151" spans="1:10" s="39" customFormat="1" ht="12.75">
      <c r="A151" s="44"/>
      <c r="B151" s="41"/>
      <c r="C151" s="41"/>
      <c r="D151" s="41"/>
      <c r="E151" s="41"/>
      <c r="F151" s="41"/>
      <c r="G151" s="41"/>
      <c r="H151" s="41"/>
      <c r="I151" s="41"/>
      <c r="J151" s="33"/>
    </row>
    <row r="152" spans="1:10" s="39" customFormat="1" ht="12.75">
      <c r="A152" s="44"/>
      <c r="B152" s="41"/>
      <c r="C152" s="41"/>
      <c r="D152" s="41"/>
      <c r="E152" s="41"/>
      <c r="F152" s="41"/>
      <c r="G152" s="41"/>
      <c r="H152" s="41"/>
      <c r="I152" s="41"/>
      <c r="J152" s="33"/>
    </row>
    <row r="153" spans="1:10" s="39" customFormat="1" ht="12.75">
      <c r="A153" s="44"/>
      <c r="B153" s="41"/>
      <c r="C153" s="41"/>
      <c r="D153" s="41"/>
      <c r="E153" s="41"/>
      <c r="F153" s="41"/>
      <c r="G153" s="41"/>
      <c r="H153" s="41"/>
      <c r="I153" s="41"/>
      <c r="J153" s="33"/>
    </row>
    <row r="154" spans="1:10" s="39" customFormat="1" ht="12.75">
      <c r="A154" s="44"/>
      <c r="B154" s="41"/>
      <c r="C154" s="41"/>
      <c r="D154" s="41"/>
      <c r="E154" s="41"/>
      <c r="F154" s="41"/>
      <c r="G154" s="41"/>
      <c r="H154" s="41"/>
      <c r="I154" s="41"/>
      <c r="J154" s="33"/>
    </row>
    <row r="155" spans="1:10" s="39" customFormat="1" ht="12.75">
      <c r="A155" s="44"/>
      <c r="B155" s="41"/>
      <c r="C155" s="41"/>
      <c r="D155" s="41"/>
      <c r="E155" s="41"/>
      <c r="F155" s="41"/>
      <c r="G155" s="41"/>
      <c r="H155" s="41"/>
      <c r="I155" s="41"/>
      <c r="J155" s="33"/>
    </row>
    <row r="156" spans="1:10" s="39" customFormat="1" ht="12.75">
      <c r="A156" s="44"/>
      <c r="B156" s="41"/>
      <c r="C156" s="41"/>
      <c r="D156" s="41"/>
      <c r="E156" s="41"/>
      <c r="F156" s="41"/>
      <c r="G156" s="41"/>
      <c r="H156" s="41"/>
      <c r="I156" s="41"/>
      <c r="J156" s="33"/>
    </row>
    <row r="157" spans="1:10" s="39" customFormat="1" ht="12.75">
      <c r="A157" s="44"/>
      <c r="B157" s="41"/>
      <c r="C157" s="41"/>
      <c r="D157" s="41"/>
      <c r="E157" s="41"/>
      <c r="F157" s="41"/>
      <c r="G157" s="41"/>
      <c r="H157" s="41"/>
      <c r="I157" s="41"/>
      <c r="J157" s="33"/>
    </row>
    <row r="158" spans="1:10" s="39" customFormat="1" ht="12.75">
      <c r="A158" s="44"/>
      <c r="B158" s="41"/>
      <c r="C158" s="41"/>
      <c r="D158" s="41"/>
      <c r="E158" s="41"/>
      <c r="F158" s="41"/>
      <c r="G158" s="41"/>
      <c r="H158" s="41"/>
      <c r="I158" s="41"/>
      <c r="J158" s="33"/>
    </row>
    <row r="159" spans="1:10" s="39" customFormat="1" ht="12.75">
      <c r="A159" s="44"/>
      <c r="B159" s="41"/>
      <c r="C159" s="41"/>
      <c r="D159" s="41"/>
      <c r="E159" s="41"/>
      <c r="F159" s="41"/>
      <c r="G159" s="41"/>
      <c r="H159" s="41"/>
      <c r="I159" s="41"/>
      <c r="J159" s="33"/>
    </row>
    <row r="160" spans="1:10" s="39" customFormat="1" ht="12.75">
      <c r="A160" s="44"/>
      <c r="B160" s="41"/>
      <c r="C160" s="41"/>
      <c r="D160" s="41"/>
      <c r="E160" s="41"/>
      <c r="F160" s="41"/>
      <c r="G160" s="41"/>
      <c r="H160" s="41"/>
      <c r="I160" s="41"/>
      <c r="J160" s="33"/>
    </row>
    <row r="161" spans="1:10" s="39" customFormat="1" ht="12.75">
      <c r="A161" s="44"/>
      <c r="B161" s="41"/>
      <c r="C161" s="41"/>
      <c r="D161" s="41"/>
      <c r="E161" s="41"/>
      <c r="F161" s="41"/>
      <c r="G161" s="41"/>
      <c r="H161" s="41"/>
      <c r="I161" s="41"/>
      <c r="J161" s="33"/>
    </row>
    <row r="162" spans="1:10" s="39" customFormat="1" ht="12.75">
      <c r="A162" s="44"/>
      <c r="B162" s="41"/>
      <c r="C162" s="41"/>
      <c r="D162" s="41"/>
      <c r="E162" s="41"/>
      <c r="F162" s="41"/>
      <c r="G162" s="41"/>
      <c r="H162" s="41"/>
      <c r="I162" s="41"/>
      <c r="J162" s="33"/>
    </row>
    <row r="163" spans="1:10" s="39" customFormat="1" ht="12.75">
      <c r="A163" s="44"/>
      <c r="B163" s="41"/>
      <c r="C163" s="41"/>
      <c r="D163" s="41"/>
      <c r="E163" s="41"/>
      <c r="F163" s="41"/>
      <c r="G163" s="41"/>
      <c r="H163" s="41"/>
      <c r="I163" s="41"/>
      <c r="J163" s="33"/>
    </row>
    <row r="164" spans="1:10" s="39" customFormat="1" ht="12.75">
      <c r="A164" s="44"/>
      <c r="B164" s="41"/>
      <c r="C164" s="41"/>
      <c r="D164" s="41"/>
      <c r="E164" s="41"/>
      <c r="F164" s="41"/>
      <c r="G164" s="41"/>
      <c r="H164" s="41"/>
      <c r="I164" s="41"/>
      <c r="J164" s="33"/>
    </row>
    <row r="165" spans="1:10" s="39" customFormat="1" ht="12.75">
      <c r="A165" s="44"/>
      <c r="B165" s="41"/>
      <c r="C165" s="41"/>
      <c r="D165" s="41"/>
      <c r="E165" s="41"/>
      <c r="F165" s="41"/>
      <c r="G165" s="41"/>
      <c r="H165" s="41"/>
      <c r="I165" s="41"/>
      <c r="J165" s="33"/>
    </row>
    <row r="166" spans="1:10" s="39" customFormat="1" ht="12.75">
      <c r="A166" s="44"/>
      <c r="B166" s="41"/>
      <c r="C166" s="41"/>
      <c r="D166" s="41"/>
      <c r="E166" s="41"/>
      <c r="F166" s="41"/>
      <c r="G166" s="41"/>
      <c r="H166" s="41"/>
      <c r="I166" s="41"/>
      <c r="J166" s="33"/>
    </row>
    <row r="167" spans="1:10" s="39" customFormat="1" ht="12.75">
      <c r="A167" s="44"/>
      <c r="B167" s="41"/>
      <c r="C167" s="41"/>
      <c r="D167" s="41"/>
      <c r="E167" s="41"/>
      <c r="F167" s="41"/>
      <c r="G167" s="41"/>
      <c r="H167" s="41"/>
      <c r="I167" s="41"/>
      <c r="J167" s="33"/>
    </row>
    <row r="168" spans="1:10" s="39" customFormat="1" ht="12.75">
      <c r="A168" s="44"/>
      <c r="B168" s="41"/>
      <c r="C168" s="41"/>
      <c r="D168" s="41"/>
      <c r="E168" s="41"/>
      <c r="F168" s="41"/>
      <c r="G168" s="41"/>
      <c r="H168" s="41"/>
      <c r="I168" s="41"/>
      <c r="J168" s="33"/>
    </row>
    <row r="169" spans="1:10" s="39" customFormat="1" ht="12.75">
      <c r="A169" s="44"/>
      <c r="B169" s="41"/>
      <c r="C169" s="41"/>
      <c r="D169" s="41"/>
      <c r="E169" s="41"/>
      <c r="F169" s="41"/>
      <c r="G169" s="41"/>
      <c r="H169" s="41"/>
      <c r="I169" s="41"/>
      <c r="J169" s="33"/>
    </row>
    <row r="170" spans="1:10" s="39" customFormat="1" ht="12.75">
      <c r="A170" s="44"/>
      <c r="B170" s="41"/>
      <c r="C170" s="41"/>
      <c r="D170" s="41"/>
      <c r="E170" s="41"/>
      <c r="F170" s="41"/>
      <c r="G170" s="41"/>
      <c r="H170" s="41"/>
      <c r="I170" s="41"/>
      <c r="J170" s="33"/>
    </row>
    <row r="171" spans="1:10">
      <c r="A171" s="44"/>
      <c r="B171" s="41"/>
      <c r="C171" s="41"/>
      <c r="D171" s="41"/>
      <c r="E171" s="41"/>
      <c r="F171" s="41"/>
      <c r="G171" s="41"/>
      <c r="H171" s="41"/>
      <c r="I171" s="41"/>
    </row>
    <row r="172" spans="1:10">
      <c r="A172" s="44"/>
      <c r="B172" s="41"/>
      <c r="C172" s="41"/>
      <c r="D172" s="41"/>
      <c r="E172" s="41"/>
      <c r="F172" s="41"/>
      <c r="G172" s="41"/>
      <c r="H172" s="41"/>
      <c r="I172" s="41"/>
    </row>
    <row r="173" spans="1:10">
      <c r="A173" s="44"/>
      <c r="B173" s="41"/>
      <c r="C173" s="41"/>
      <c r="D173" s="41"/>
      <c r="E173" s="41"/>
      <c r="F173" s="41"/>
      <c r="G173" s="41"/>
      <c r="H173" s="41"/>
      <c r="I173" s="41"/>
    </row>
    <row r="174" spans="1:10">
      <c r="A174" s="44"/>
      <c r="B174" s="41"/>
      <c r="C174" s="41"/>
      <c r="D174" s="41"/>
      <c r="E174" s="41"/>
      <c r="F174" s="41"/>
      <c r="G174" s="41"/>
      <c r="H174" s="41"/>
      <c r="I174" s="41"/>
    </row>
    <row r="175" spans="1:10">
      <c r="A175" s="44"/>
      <c r="B175" s="41"/>
      <c r="C175" s="41"/>
      <c r="D175" s="41"/>
      <c r="E175" s="41"/>
      <c r="F175" s="41"/>
      <c r="G175" s="41"/>
      <c r="H175" s="41"/>
      <c r="I175" s="41"/>
    </row>
    <row r="176" spans="1:10">
      <c r="A176" s="44"/>
      <c r="B176" s="41"/>
      <c r="C176" s="41"/>
      <c r="D176" s="41"/>
      <c r="E176" s="41"/>
      <c r="F176" s="41"/>
      <c r="G176" s="41"/>
      <c r="H176" s="41"/>
      <c r="I176" s="41"/>
    </row>
    <row r="177" spans="1:9">
      <c r="A177" s="44"/>
      <c r="B177" s="41"/>
      <c r="C177" s="41"/>
      <c r="D177" s="41"/>
      <c r="E177" s="41"/>
      <c r="F177" s="41"/>
      <c r="G177" s="41"/>
      <c r="H177" s="41"/>
      <c r="I177" s="41"/>
    </row>
    <row r="178" spans="1:9">
      <c r="A178" s="44"/>
      <c r="B178" s="41"/>
      <c r="C178" s="41"/>
      <c r="D178" s="41"/>
      <c r="E178" s="41"/>
      <c r="F178" s="41"/>
      <c r="G178" s="41"/>
      <c r="H178" s="41"/>
      <c r="I178" s="41"/>
    </row>
    <row r="179" spans="1:9">
      <c r="A179" s="44"/>
      <c r="B179" s="41"/>
      <c r="C179" s="41"/>
      <c r="D179" s="41"/>
      <c r="E179" s="41"/>
      <c r="F179" s="41"/>
      <c r="G179" s="41"/>
      <c r="H179" s="41"/>
      <c r="I179" s="41"/>
    </row>
    <row r="180" spans="1:9" ht="15.75">
      <c r="A180" s="22"/>
    </row>
    <row r="181" spans="1:9" ht="15.75">
      <c r="A181" s="22"/>
    </row>
    <row r="182" spans="1:9" ht="15.75">
      <c r="A182" s="22"/>
    </row>
    <row r="183" spans="1:9" ht="15.75">
      <c r="A183" s="22"/>
    </row>
    <row r="184" spans="1:9" ht="15.75">
      <c r="A184" s="22"/>
    </row>
    <row r="185" spans="1:9" ht="15.75">
      <c r="A185" s="22"/>
    </row>
  </sheetData>
  <mergeCells count="4">
    <mergeCell ref="A2:I2"/>
    <mergeCell ref="A3:I3"/>
    <mergeCell ref="A4:I4"/>
    <mergeCell ref="A5:I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1"/>
  <sheetViews>
    <sheetView showGridLines="0" zoomScale="70" zoomScaleNormal="70" workbookViewId="0">
      <selection activeCell="K24" sqref="K24"/>
    </sheetView>
  </sheetViews>
  <sheetFormatPr defaultColWidth="9.140625" defaultRowHeight="15"/>
  <cols>
    <col min="1" max="1" width="36.5703125" style="23" customWidth="1"/>
    <col min="2" max="2" width="25.7109375" style="45" customWidth="1"/>
    <col min="3" max="3" width="32" style="45" customWidth="1"/>
    <col min="4" max="4" width="25.85546875" style="45" customWidth="1"/>
    <col min="5" max="5" width="37.28515625" style="45" customWidth="1"/>
    <col min="6" max="6" width="33.7109375" style="45" customWidth="1"/>
    <col min="7" max="7" width="2.85546875" style="33" customWidth="1"/>
    <col min="8" max="16384" width="9.140625" style="535"/>
  </cols>
  <sheetData>
    <row r="1" spans="1:14" ht="5.25" customHeight="1">
      <c r="A1" s="565"/>
      <c r="B1" s="566"/>
      <c r="C1" s="566"/>
      <c r="D1" s="566"/>
      <c r="E1" s="566"/>
      <c r="F1" s="566"/>
    </row>
    <row r="2" spans="1:14" s="1" customFormat="1" ht="46.5" customHeight="1">
      <c r="A2" s="688" t="s">
        <v>777</v>
      </c>
      <c r="B2" s="688"/>
      <c r="C2" s="688"/>
      <c r="D2" s="688"/>
      <c r="E2" s="688"/>
      <c r="F2" s="688"/>
      <c r="G2" s="34"/>
      <c r="H2" s="535"/>
    </row>
    <row r="3" spans="1:14" s="1" customFormat="1" ht="36.75" customHeight="1">
      <c r="A3" s="688" t="s">
        <v>701</v>
      </c>
      <c r="B3" s="688"/>
      <c r="C3" s="688"/>
      <c r="D3" s="688"/>
      <c r="E3" s="688"/>
      <c r="F3" s="688"/>
      <c r="G3" s="34"/>
      <c r="H3" s="535"/>
    </row>
    <row r="4" spans="1:14" s="1" customFormat="1" ht="39" customHeight="1">
      <c r="A4" s="688" t="s">
        <v>871</v>
      </c>
      <c r="B4" s="688"/>
      <c r="C4" s="688"/>
      <c r="D4" s="688"/>
      <c r="E4" s="688"/>
      <c r="F4" s="688"/>
      <c r="G4" s="34"/>
      <c r="H4" s="535"/>
    </row>
    <row r="5" spans="1:14" s="37" customFormat="1" ht="24" thickBot="1">
      <c r="A5" s="703"/>
      <c r="B5" s="703"/>
      <c r="C5" s="703"/>
      <c r="D5" s="703"/>
      <c r="E5" s="703"/>
      <c r="F5" s="703"/>
      <c r="G5" s="35"/>
      <c r="H5" s="36"/>
    </row>
    <row r="6" spans="1:14" s="37" customFormat="1" ht="24.75" customHeight="1" thickTop="1" thickBot="1">
      <c r="A6" s="567"/>
      <c r="B6" s="704" t="s">
        <v>864</v>
      </c>
      <c r="C6" s="704"/>
      <c r="D6" s="704" t="s">
        <v>702</v>
      </c>
      <c r="E6" s="704"/>
      <c r="F6" s="705" t="s">
        <v>865</v>
      </c>
      <c r="G6" s="35"/>
      <c r="H6" s="36"/>
    </row>
    <row r="7" spans="1:14" s="570" customFormat="1" ht="40.5" customHeight="1" thickTop="1" thickBot="1">
      <c r="A7" s="567" t="s">
        <v>703</v>
      </c>
      <c r="B7" s="667" t="s">
        <v>704</v>
      </c>
      <c r="C7" s="668" t="s">
        <v>867</v>
      </c>
      <c r="D7" s="667" t="s">
        <v>704</v>
      </c>
      <c r="E7" s="668" t="s">
        <v>866</v>
      </c>
      <c r="F7" s="706"/>
      <c r="G7" s="568"/>
      <c r="H7" s="535"/>
      <c r="I7" s="569"/>
      <c r="J7" s="569"/>
      <c r="K7" s="569"/>
      <c r="L7" s="569"/>
      <c r="M7" s="569"/>
      <c r="N7" s="569"/>
    </row>
    <row r="8" spans="1:14" ht="17.25" thickTop="1" thickBot="1">
      <c r="A8" s="567" t="s">
        <v>668</v>
      </c>
      <c r="B8" s="567"/>
      <c r="C8" s="567"/>
      <c r="D8" s="567"/>
      <c r="E8" s="567"/>
      <c r="F8" s="567"/>
    </row>
    <row r="9" spans="1:14" ht="16.5" thickTop="1">
      <c r="A9" s="572" t="s">
        <v>48</v>
      </c>
      <c r="B9" s="372">
        <v>8</v>
      </c>
      <c r="C9" s="372">
        <v>29</v>
      </c>
      <c r="D9" s="372">
        <v>4</v>
      </c>
      <c r="E9" s="372">
        <v>2893725.4751500003</v>
      </c>
      <c r="F9" s="372">
        <v>12824139.4756</v>
      </c>
    </row>
    <row r="10" spans="1:14" ht="15.75">
      <c r="A10" s="572" t="s">
        <v>47</v>
      </c>
      <c r="B10" s="372">
        <v>9</v>
      </c>
      <c r="C10" s="372">
        <v>20</v>
      </c>
      <c r="D10" s="372">
        <v>2</v>
      </c>
      <c r="E10" s="372">
        <v>3633362.38845</v>
      </c>
      <c r="F10" s="372">
        <v>11380578.51987</v>
      </c>
    </row>
    <row r="11" spans="1:14" ht="15.75">
      <c r="A11" s="572" t="s">
        <v>53</v>
      </c>
      <c r="B11" s="372">
        <v>3</v>
      </c>
      <c r="C11" s="372">
        <v>73</v>
      </c>
      <c r="D11" s="372">
        <v>1</v>
      </c>
      <c r="E11" s="372">
        <v>3847771.0037399996</v>
      </c>
      <c r="F11" s="372">
        <v>10185295.82893</v>
      </c>
    </row>
    <row r="12" spans="1:14" ht="15.75">
      <c r="A12" s="571" t="s">
        <v>49</v>
      </c>
      <c r="B12" s="372">
        <v>13</v>
      </c>
      <c r="C12" s="372">
        <v>12</v>
      </c>
      <c r="D12" s="372">
        <v>5</v>
      </c>
      <c r="E12" s="372">
        <v>2826830.6381399999</v>
      </c>
      <c r="F12" s="372">
        <v>8575530.9681400005</v>
      </c>
    </row>
    <row r="13" spans="1:14" ht="15.75">
      <c r="A13" s="572" t="s">
        <v>52</v>
      </c>
      <c r="B13" s="372">
        <v>4</v>
      </c>
      <c r="C13" s="372">
        <v>57</v>
      </c>
      <c r="D13" s="372">
        <v>3</v>
      </c>
      <c r="E13" s="372">
        <v>3589225.8950900002</v>
      </c>
      <c r="F13" s="372">
        <v>8243768.2616800005</v>
      </c>
    </row>
    <row r="14" spans="1:14" ht="15.75">
      <c r="A14" s="572" t="s">
        <v>55</v>
      </c>
      <c r="B14" s="372">
        <v>1</v>
      </c>
      <c r="C14" s="372">
        <v>85</v>
      </c>
      <c r="D14" s="372">
        <v>8</v>
      </c>
      <c r="E14" s="372">
        <v>2143487.8495999998</v>
      </c>
      <c r="F14" s="372">
        <v>7585773.89384</v>
      </c>
    </row>
    <row r="15" spans="1:14" ht="15.75">
      <c r="A15" s="572" t="s">
        <v>58</v>
      </c>
      <c r="B15" s="372">
        <v>6</v>
      </c>
      <c r="C15" s="372">
        <v>50</v>
      </c>
      <c r="D15" s="372">
        <v>7</v>
      </c>
      <c r="E15" s="372">
        <v>2302462.9889099998</v>
      </c>
      <c r="F15" s="372">
        <v>7422911.3572299993</v>
      </c>
    </row>
    <row r="16" spans="1:14" ht="15.75">
      <c r="A16" s="572" t="s">
        <v>662</v>
      </c>
      <c r="B16" s="372">
        <v>2</v>
      </c>
      <c r="C16" s="372">
        <v>79</v>
      </c>
      <c r="D16" s="372">
        <v>12</v>
      </c>
      <c r="E16" s="372">
        <v>1422814.58938</v>
      </c>
      <c r="F16" s="372">
        <v>5469607.30583</v>
      </c>
    </row>
    <row r="17" spans="1:6" ht="15.75">
      <c r="A17" s="572" t="s">
        <v>54</v>
      </c>
      <c r="B17" s="372">
        <v>15</v>
      </c>
      <c r="C17" s="372">
        <v>10</v>
      </c>
      <c r="D17" s="372">
        <v>10</v>
      </c>
      <c r="E17" s="372">
        <v>1697522.084</v>
      </c>
      <c r="F17" s="372">
        <v>5271291.9642099999</v>
      </c>
    </row>
    <row r="18" spans="1:6" ht="15.75">
      <c r="A18" s="572" t="s">
        <v>56</v>
      </c>
      <c r="B18" s="372">
        <v>13</v>
      </c>
      <c r="C18" s="372">
        <v>12</v>
      </c>
      <c r="D18" s="372">
        <v>9</v>
      </c>
      <c r="E18" s="372">
        <v>1861196.6103299998</v>
      </c>
      <c r="F18" s="372">
        <v>5207161.3274499997</v>
      </c>
    </row>
    <row r="19" spans="1:6" ht="15.75">
      <c r="A19" s="572" t="s">
        <v>663</v>
      </c>
      <c r="B19" s="372">
        <v>7</v>
      </c>
      <c r="C19" s="372">
        <v>38</v>
      </c>
      <c r="D19" s="372">
        <v>6</v>
      </c>
      <c r="E19" s="372">
        <v>2319224.7838099999</v>
      </c>
      <c r="F19" s="372">
        <v>5073680.3999300003</v>
      </c>
    </row>
    <row r="20" spans="1:6" ht="15.75">
      <c r="A20" s="572" t="s">
        <v>59</v>
      </c>
      <c r="B20" s="372">
        <v>10</v>
      </c>
      <c r="C20" s="372">
        <v>17</v>
      </c>
      <c r="D20" s="372">
        <v>14</v>
      </c>
      <c r="E20" s="372">
        <v>425066.78771</v>
      </c>
      <c r="F20" s="372">
        <v>1536158.79263</v>
      </c>
    </row>
    <row r="21" spans="1:6" ht="15.75">
      <c r="A21" s="572" t="s">
        <v>51</v>
      </c>
      <c r="B21" s="372">
        <v>20</v>
      </c>
      <c r="C21" s="372">
        <v>2</v>
      </c>
      <c r="D21" s="372">
        <v>16</v>
      </c>
      <c r="E21" s="372">
        <v>120342.4316</v>
      </c>
      <c r="F21" s="372">
        <v>232859.25921000002</v>
      </c>
    </row>
    <row r="22" spans="1:6" ht="15.75">
      <c r="A22" s="572" t="s">
        <v>50</v>
      </c>
      <c r="B22" s="372">
        <v>21</v>
      </c>
      <c r="C22" s="372">
        <v>1</v>
      </c>
      <c r="D22" s="372">
        <v>19</v>
      </c>
      <c r="E22" s="372">
        <v>73077.843670000002</v>
      </c>
      <c r="F22" s="372">
        <v>121094.24777</v>
      </c>
    </row>
    <row r="23" spans="1:6" ht="16.5" thickBot="1">
      <c r="A23" s="572" t="s">
        <v>60</v>
      </c>
      <c r="B23" s="372"/>
      <c r="C23" s="372"/>
      <c r="D23" s="372"/>
      <c r="E23" s="372">
        <f>+SUM(E9:E22)</f>
        <v>29156111.369580001</v>
      </c>
      <c r="F23" s="372">
        <f>+SUM(F9:F22)</f>
        <v>89129851.602320001</v>
      </c>
    </row>
    <row r="24" spans="1:6" ht="17.25" thickTop="1" thickBot="1">
      <c r="A24" s="567" t="s">
        <v>664</v>
      </c>
      <c r="B24" s="567"/>
      <c r="C24" s="567"/>
      <c r="D24" s="567"/>
      <c r="E24" s="567"/>
      <c r="F24" s="567"/>
    </row>
    <row r="25" spans="1:6" ht="16.5" thickTop="1">
      <c r="A25" s="572" t="s">
        <v>665</v>
      </c>
      <c r="B25" s="372">
        <v>10</v>
      </c>
      <c r="C25" s="372">
        <v>17</v>
      </c>
      <c r="D25" s="372">
        <v>11</v>
      </c>
      <c r="E25" s="372">
        <v>1551746.53997</v>
      </c>
      <c r="F25" s="372">
        <v>3994559.5055500004</v>
      </c>
    </row>
    <row r="26" spans="1:6" ht="15.75">
      <c r="A26" s="572" t="s">
        <v>667</v>
      </c>
      <c r="B26" s="372">
        <v>5</v>
      </c>
      <c r="C26" s="372">
        <v>55</v>
      </c>
      <c r="D26" s="372">
        <v>13</v>
      </c>
      <c r="E26" s="372">
        <v>804293.05174000002</v>
      </c>
      <c r="F26" s="372">
        <v>2489943.3400999997</v>
      </c>
    </row>
    <row r="27" spans="1:6" ht="15.75">
      <c r="A27" s="572" t="s">
        <v>666</v>
      </c>
      <c r="B27" s="372">
        <v>17</v>
      </c>
      <c r="C27" s="372">
        <v>5</v>
      </c>
      <c r="D27" s="372">
        <v>15</v>
      </c>
      <c r="E27" s="372">
        <v>181021.93244999999</v>
      </c>
      <c r="F27" s="372">
        <v>715880.97491999995</v>
      </c>
    </row>
    <row r="28" spans="1:6" ht="16.5" thickBot="1">
      <c r="A28" s="572" t="s">
        <v>60</v>
      </c>
      <c r="B28" s="372"/>
      <c r="C28" s="372"/>
      <c r="D28" s="372"/>
      <c r="E28" s="372">
        <f>+SUM(E25:E27)</f>
        <v>2537061.5241600005</v>
      </c>
      <c r="F28" s="372">
        <f>+SUM(F25:F27)</f>
        <v>7200383.8205700004</v>
      </c>
    </row>
    <row r="29" spans="1:6" ht="17.25" thickTop="1" thickBot="1">
      <c r="A29" s="567" t="s">
        <v>297</v>
      </c>
      <c r="B29" s="567"/>
      <c r="C29" s="567"/>
      <c r="D29" s="567"/>
      <c r="E29" s="567"/>
      <c r="F29" s="567"/>
    </row>
    <row r="30" spans="1:6" ht="16.5" thickTop="1">
      <c r="A30" s="572" t="s">
        <v>62</v>
      </c>
      <c r="B30" s="372">
        <v>18</v>
      </c>
      <c r="C30" s="372">
        <v>4</v>
      </c>
      <c r="D30" s="372">
        <v>17</v>
      </c>
      <c r="E30" s="372">
        <v>112202.58322</v>
      </c>
      <c r="F30" s="372">
        <v>1488333.1806400002</v>
      </c>
    </row>
    <row r="31" spans="1:6" ht="15.75">
      <c r="A31" s="572" t="s">
        <v>63</v>
      </c>
      <c r="B31" s="372">
        <v>20</v>
      </c>
      <c r="C31" s="372">
        <v>2</v>
      </c>
      <c r="D31" s="372">
        <v>26</v>
      </c>
      <c r="E31" s="372">
        <v>20238.54592</v>
      </c>
      <c r="F31" s="372">
        <v>789780.4668099999</v>
      </c>
    </row>
    <row r="32" spans="1:6" ht="15.75">
      <c r="A32" s="572" t="s">
        <v>64</v>
      </c>
      <c r="B32" s="372">
        <v>21</v>
      </c>
      <c r="C32" s="372">
        <v>1</v>
      </c>
      <c r="D32" s="372">
        <v>32</v>
      </c>
      <c r="E32" s="372">
        <v>12909.946480000001</v>
      </c>
      <c r="F32" s="372">
        <v>503610.20269000001</v>
      </c>
    </row>
    <row r="33" spans="1:6" ht="15.75">
      <c r="A33" s="572" t="s">
        <v>65</v>
      </c>
      <c r="B33" s="372">
        <v>21</v>
      </c>
      <c r="C33" s="372">
        <v>1</v>
      </c>
      <c r="D33" s="372">
        <v>30</v>
      </c>
      <c r="E33" s="372">
        <v>15356.09418</v>
      </c>
      <c r="F33" s="372">
        <v>184744.02619999999</v>
      </c>
    </row>
    <row r="34" spans="1:6" ht="15.75">
      <c r="A34" s="572" t="s">
        <v>66</v>
      </c>
      <c r="B34" s="372">
        <v>21</v>
      </c>
      <c r="C34" s="372">
        <v>1</v>
      </c>
      <c r="D34" s="372">
        <v>36</v>
      </c>
      <c r="E34" s="372">
        <v>8206.4481400000004</v>
      </c>
      <c r="F34" s="372">
        <v>130304.67272</v>
      </c>
    </row>
    <row r="35" spans="1:6" ht="15.75">
      <c r="A35" s="572" t="s">
        <v>67</v>
      </c>
      <c r="B35" s="372">
        <v>19</v>
      </c>
      <c r="C35" s="372">
        <v>3</v>
      </c>
      <c r="D35" s="372">
        <v>51</v>
      </c>
      <c r="E35" s="372">
        <v>813.10847999999999</v>
      </c>
      <c r="F35" s="372">
        <v>66547.69846</v>
      </c>
    </row>
    <row r="36" spans="1:6" ht="15.75">
      <c r="A36" s="572" t="s">
        <v>68</v>
      </c>
      <c r="B36" s="372">
        <v>19</v>
      </c>
      <c r="C36" s="372">
        <v>3</v>
      </c>
      <c r="D36" s="372">
        <v>49</v>
      </c>
      <c r="E36" s="372">
        <v>1040.7117800000001</v>
      </c>
      <c r="F36" s="372">
        <v>49829.116999999998</v>
      </c>
    </row>
    <row r="37" spans="1:6" ht="15.75">
      <c r="A37" s="572" t="s">
        <v>69</v>
      </c>
      <c r="B37" s="372">
        <v>21</v>
      </c>
      <c r="C37" s="372">
        <v>1</v>
      </c>
      <c r="D37" s="372">
        <v>50</v>
      </c>
      <c r="E37" s="372">
        <v>1001.43476</v>
      </c>
      <c r="F37" s="372">
        <v>47027.12098</v>
      </c>
    </row>
    <row r="38" spans="1:6" ht="16.5" thickBot="1">
      <c r="A38" s="572" t="s">
        <v>705</v>
      </c>
      <c r="B38" s="372"/>
      <c r="C38" s="372"/>
      <c r="D38" s="372"/>
      <c r="E38" s="372">
        <f>+SUM(E30:E37)</f>
        <v>171768.87296000004</v>
      </c>
      <c r="F38" s="372">
        <f>+SUM(F30:F37)</f>
        <v>3260176.4855000009</v>
      </c>
    </row>
    <row r="39" spans="1:6" ht="17.25" thickTop="1" thickBot="1">
      <c r="A39" s="567" t="s">
        <v>311</v>
      </c>
      <c r="B39" s="567"/>
      <c r="C39" s="567"/>
      <c r="D39" s="567"/>
      <c r="E39" s="567"/>
      <c r="F39" s="567"/>
    </row>
    <row r="40" spans="1:6" ht="16.5" thickTop="1">
      <c r="A40" s="572" t="s">
        <v>76</v>
      </c>
      <c r="B40" s="372">
        <v>11</v>
      </c>
      <c r="C40" s="372">
        <v>14</v>
      </c>
      <c r="D40" s="372">
        <v>18</v>
      </c>
      <c r="E40" s="372">
        <v>98052.069289999999</v>
      </c>
      <c r="F40" s="372">
        <v>1134983.00933</v>
      </c>
    </row>
    <row r="41" spans="1:6" ht="15.75">
      <c r="A41" s="572" t="s">
        <v>77</v>
      </c>
      <c r="B41" s="372">
        <v>14</v>
      </c>
      <c r="C41" s="372">
        <v>11</v>
      </c>
      <c r="D41" s="372">
        <v>20</v>
      </c>
      <c r="E41" s="372">
        <v>62794.368820000003</v>
      </c>
      <c r="F41" s="372">
        <v>690836.27789000003</v>
      </c>
    </row>
    <row r="42" spans="1:6" ht="15.75">
      <c r="A42" s="572" t="s">
        <v>78</v>
      </c>
      <c r="B42" s="372">
        <v>21</v>
      </c>
      <c r="C42" s="372">
        <v>1</v>
      </c>
      <c r="D42" s="372">
        <v>21</v>
      </c>
      <c r="E42" s="372">
        <v>39500.132079999996</v>
      </c>
      <c r="F42" s="372">
        <v>355842.02108999999</v>
      </c>
    </row>
    <row r="43" spans="1:6" ht="15.75">
      <c r="A43" s="572" t="s">
        <v>79</v>
      </c>
      <c r="B43" s="372">
        <v>12</v>
      </c>
      <c r="C43" s="372">
        <v>13</v>
      </c>
      <c r="D43" s="372">
        <v>22</v>
      </c>
      <c r="E43" s="372">
        <v>37552.556960000002</v>
      </c>
      <c r="F43" s="372">
        <v>229444.11944000001</v>
      </c>
    </row>
    <row r="44" spans="1:6" ht="15.75">
      <c r="A44" s="572" t="s">
        <v>83</v>
      </c>
      <c r="B44" s="372">
        <v>19</v>
      </c>
      <c r="C44" s="372">
        <v>3</v>
      </c>
      <c r="D44" s="372">
        <v>27</v>
      </c>
      <c r="E44" s="372">
        <v>16619.50389</v>
      </c>
      <c r="F44" s="372">
        <v>214821.98387</v>
      </c>
    </row>
    <row r="45" spans="1:6" ht="15.75">
      <c r="A45" s="572" t="s">
        <v>97</v>
      </c>
      <c r="B45" s="372">
        <v>18</v>
      </c>
      <c r="C45" s="372">
        <v>4</v>
      </c>
      <c r="D45" s="372">
        <v>41</v>
      </c>
      <c r="E45" s="372">
        <v>3740.59638</v>
      </c>
      <c r="F45" s="372">
        <v>165507.18713000001</v>
      </c>
    </row>
    <row r="46" spans="1:6" ht="15.75">
      <c r="A46" s="572" t="s">
        <v>84</v>
      </c>
      <c r="B46" s="372">
        <v>19</v>
      </c>
      <c r="C46" s="372">
        <v>3</v>
      </c>
      <c r="D46" s="372">
        <v>33</v>
      </c>
      <c r="E46" s="372">
        <v>11815.52663</v>
      </c>
      <c r="F46" s="372">
        <v>158591.46299</v>
      </c>
    </row>
    <row r="47" spans="1:6" ht="15.75">
      <c r="A47" s="572" t="s">
        <v>92</v>
      </c>
      <c r="B47" s="372">
        <v>18</v>
      </c>
      <c r="C47" s="372">
        <v>4</v>
      </c>
      <c r="D47" s="372">
        <v>35</v>
      </c>
      <c r="E47" s="372">
        <v>8526.2850399999988</v>
      </c>
      <c r="F47" s="372">
        <v>150722.48989</v>
      </c>
    </row>
    <row r="48" spans="1:6" ht="15.75">
      <c r="A48" s="572" t="s">
        <v>85</v>
      </c>
      <c r="B48" s="372">
        <v>19</v>
      </c>
      <c r="C48" s="372">
        <v>3</v>
      </c>
      <c r="D48" s="372">
        <v>31</v>
      </c>
      <c r="E48" s="372">
        <v>13094.16511</v>
      </c>
      <c r="F48" s="372">
        <v>142951.46653999999</v>
      </c>
    </row>
    <row r="49" spans="1:6" ht="15.75">
      <c r="A49" s="572" t="s">
        <v>96</v>
      </c>
      <c r="B49" s="372">
        <v>20</v>
      </c>
      <c r="C49" s="372">
        <v>2</v>
      </c>
      <c r="D49" s="372">
        <v>44</v>
      </c>
      <c r="E49" s="372">
        <v>2840.9030499999999</v>
      </c>
      <c r="F49" s="372">
        <v>141835.28219</v>
      </c>
    </row>
    <row r="50" spans="1:6" ht="15.75">
      <c r="A50" s="572" t="s">
        <v>81</v>
      </c>
      <c r="B50" s="372">
        <v>19</v>
      </c>
      <c r="C50" s="372">
        <v>3</v>
      </c>
      <c r="D50" s="372">
        <v>29</v>
      </c>
      <c r="E50" s="372">
        <v>16036.19376</v>
      </c>
      <c r="F50" s="372">
        <v>139840.39430000001</v>
      </c>
    </row>
    <row r="51" spans="1:6" ht="15.75">
      <c r="A51" s="572" t="s">
        <v>86</v>
      </c>
      <c r="B51" s="372">
        <v>18</v>
      </c>
      <c r="C51" s="372">
        <v>4</v>
      </c>
      <c r="D51" s="372">
        <v>24</v>
      </c>
      <c r="E51" s="372">
        <v>29646.45275</v>
      </c>
      <c r="F51" s="372">
        <v>139749.64005000002</v>
      </c>
    </row>
    <row r="52" spans="1:6" ht="15.75">
      <c r="A52" s="572" t="s">
        <v>90</v>
      </c>
      <c r="B52" s="372">
        <v>16</v>
      </c>
      <c r="C52" s="372">
        <v>6</v>
      </c>
      <c r="D52" s="372">
        <v>34</v>
      </c>
      <c r="E52" s="372">
        <v>10569.08401</v>
      </c>
      <c r="F52" s="372">
        <v>120476.36511</v>
      </c>
    </row>
    <row r="53" spans="1:6" ht="15.75">
      <c r="A53" s="572" t="s">
        <v>99</v>
      </c>
      <c r="B53" s="372">
        <v>19</v>
      </c>
      <c r="C53" s="372">
        <v>3</v>
      </c>
      <c r="D53" s="372">
        <v>47</v>
      </c>
      <c r="E53" s="372">
        <v>1556.8543300000001</v>
      </c>
      <c r="F53" s="372">
        <v>108134.30347</v>
      </c>
    </row>
    <row r="54" spans="1:6" ht="15.75">
      <c r="A54" s="572" t="s">
        <v>82</v>
      </c>
      <c r="B54" s="372">
        <v>21</v>
      </c>
      <c r="C54" s="372">
        <v>1</v>
      </c>
      <c r="D54" s="372">
        <v>40</v>
      </c>
      <c r="E54" s="372">
        <v>4722.3123800000003</v>
      </c>
      <c r="F54" s="372">
        <v>97748.880980000002</v>
      </c>
    </row>
    <row r="55" spans="1:6" ht="15.75">
      <c r="A55" s="572" t="s">
        <v>87</v>
      </c>
      <c r="B55" s="372">
        <v>19</v>
      </c>
      <c r="C55" s="372">
        <v>3</v>
      </c>
      <c r="D55" s="372">
        <v>28</v>
      </c>
      <c r="E55" s="372">
        <v>16037.296130000001</v>
      </c>
      <c r="F55" s="372">
        <v>95052.576639999999</v>
      </c>
    </row>
    <row r="56" spans="1:6" ht="15.75">
      <c r="A56" s="572" t="s">
        <v>80</v>
      </c>
      <c r="B56" s="372">
        <v>21</v>
      </c>
      <c r="C56" s="372">
        <v>1</v>
      </c>
      <c r="D56" s="372">
        <v>48</v>
      </c>
      <c r="E56" s="372">
        <v>1257.70316</v>
      </c>
      <c r="F56" s="372">
        <v>94089.060549999995</v>
      </c>
    </row>
    <row r="57" spans="1:6" ht="15.75">
      <c r="A57" s="572" t="s">
        <v>89</v>
      </c>
      <c r="B57" s="372">
        <v>17</v>
      </c>
      <c r="C57" s="372">
        <v>5</v>
      </c>
      <c r="D57" s="372">
        <v>23</v>
      </c>
      <c r="E57" s="372">
        <v>30240.564699999999</v>
      </c>
      <c r="F57" s="372">
        <v>88127.793659999996</v>
      </c>
    </row>
    <row r="58" spans="1:6" ht="15.75">
      <c r="A58" s="572" t="s">
        <v>94</v>
      </c>
      <c r="B58" s="372">
        <v>20</v>
      </c>
      <c r="C58" s="372">
        <v>2</v>
      </c>
      <c r="D58" s="372">
        <v>43</v>
      </c>
      <c r="E58" s="372">
        <v>3110.9591099999998</v>
      </c>
      <c r="F58" s="372">
        <v>76130.286459999988</v>
      </c>
    </row>
    <row r="59" spans="1:6" ht="15.75">
      <c r="A59" s="572" t="s">
        <v>101</v>
      </c>
      <c r="B59" s="372">
        <v>18</v>
      </c>
      <c r="C59" s="372">
        <v>4</v>
      </c>
      <c r="D59" s="372">
        <v>39</v>
      </c>
      <c r="E59" s="372">
        <v>4981.6653299999998</v>
      </c>
      <c r="F59" s="372">
        <v>73958.628670000006</v>
      </c>
    </row>
    <row r="60" spans="1:6" ht="15.75">
      <c r="A60" s="572" t="s">
        <v>100</v>
      </c>
      <c r="B60" s="372">
        <v>21</v>
      </c>
      <c r="C60" s="372">
        <v>1</v>
      </c>
      <c r="D60" s="372">
        <v>37</v>
      </c>
      <c r="E60" s="372">
        <v>5694.6525899999997</v>
      </c>
      <c r="F60" s="372">
        <v>71545.761109999992</v>
      </c>
    </row>
    <row r="61" spans="1:6" ht="15.75">
      <c r="A61" s="572" t="s">
        <v>93</v>
      </c>
      <c r="B61" s="372">
        <v>19</v>
      </c>
      <c r="C61" s="372">
        <v>3</v>
      </c>
      <c r="D61" s="372">
        <v>45</v>
      </c>
      <c r="E61" s="372">
        <v>2243.62905</v>
      </c>
      <c r="F61" s="372">
        <v>69564.975599999991</v>
      </c>
    </row>
    <row r="62" spans="1:6" ht="15.75">
      <c r="A62" s="572" t="s">
        <v>91</v>
      </c>
      <c r="B62" s="372">
        <v>19</v>
      </c>
      <c r="C62" s="372">
        <v>3</v>
      </c>
      <c r="D62" s="372">
        <v>25</v>
      </c>
      <c r="E62" s="372">
        <v>21865.560249999999</v>
      </c>
      <c r="F62" s="372">
        <v>65719.529800000004</v>
      </c>
    </row>
    <row r="63" spans="1:6" ht="15.75">
      <c r="A63" s="572" t="s">
        <v>95</v>
      </c>
      <c r="B63" s="372">
        <v>20</v>
      </c>
      <c r="C63" s="372">
        <v>2</v>
      </c>
      <c r="D63" s="372">
        <v>46</v>
      </c>
      <c r="E63" s="372">
        <v>1660.9896100000001</v>
      </c>
      <c r="F63" s="372">
        <v>56432.289750000004</v>
      </c>
    </row>
    <row r="64" spans="1:6" ht="15.75">
      <c r="A64" s="572" t="s">
        <v>98</v>
      </c>
      <c r="B64" s="372">
        <v>20</v>
      </c>
      <c r="C64" s="372">
        <v>2</v>
      </c>
      <c r="D64" s="372">
        <v>38</v>
      </c>
      <c r="E64" s="372">
        <v>5408.1936900000001</v>
      </c>
      <c r="F64" s="372">
        <v>52866.576409999994</v>
      </c>
    </row>
    <row r="65" spans="1:6" ht="15.75">
      <c r="A65" s="572" t="s">
        <v>88</v>
      </c>
      <c r="B65" s="372">
        <v>16</v>
      </c>
      <c r="C65" s="372">
        <v>6</v>
      </c>
      <c r="D65" s="372">
        <v>42</v>
      </c>
      <c r="E65" s="372">
        <v>3258.59521</v>
      </c>
      <c r="F65" s="372">
        <v>49879.723079999996</v>
      </c>
    </row>
    <row r="66" spans="1:6" ht="16.5" thickBot="1">
      <c r="A66" s="572" t="s">
        <v>705</v>
      </c>
      <c r="B66" s="372"/>
      <c r="C66" s="372"/>
      <c r="D66" s="372"/>
      <c r="E66" s="372">
        <f>+SUM(E40:E65)</f>
        <v>452826.81330999988</v>
      </c>
      <c r="F66" s="372">
        <f>+SUM(F40:F65)</f>
        <v>4784852.0860000011</v>
      </c>
    </row>
    <row r="67" spans="1:6" ht="18" customHeight="1" thickTop="1" thickBot="1">
      <c r="A67" s="567" t="s">
        <v>45</v>
      </c>
      <c r="B67" s="567"/>
      <c r="C67" s="567"/>
      <c r="D67" s="567"/>
      <c r="E67" s="573">
        <f>+E66+E38+E28+E23</f>
        <v>32317768.580010001</v>
      </c>
      <c r="F67" s="573">
        <f>+F66+F38+F28+F23</f>
        <v>104375263.99439001</v>
      </c>
    </row>
    <row r="68" spans="1:6" ht="2.25" customHeight="1" thickTop="1" thickBot="1">
      <c r="A68" s="358"/>
      <c r="B68" s="574"/>
      <c r="C68" s="574"/>
      <c r="D68" s="574"/>
      <c r="E68" s="574"/>
      <c r="F68" s="574"/>
    </row>
    <row r="69" spans="1:6" ht="16.5" thickTop="1">
      <c r="A69" s="702" t="s">
        <v>706</v>
      </c>
      <c r="B69" s="702"/>
      <c r="C69" s="702"/>
      <c r="D69" s="702"/>
      <c r="E69" s="702"/>
      <c r="F69" s="372"/>
    </row>
    <row r="70" spans="1:6" ht="15.75">
      <c r="A70" s="572"/>
      <c r="B70" s="372" t="str">
        <f>IF(C70=""," ",RANK(C70,$C$9:$C$995,0))</f>
        <v xml:space="preserve"> </v>
      </c>
      <c r="C70" s="372"/>
      <c r="D70" s="372" t="str">
        <f t="shared" ref="D70:D133" si="0">IF(E70=""," ",RANK(E70,$E$9:$E$995,0))</f>
        <v xml:space="preserve"> </v>
      </c>
      <c r="E70" s="372"/>
      <c r="F70" s="372"/>
    </row>
    <row r="71" spans="1:6" ht="15.75">
      <c r="A71" s="572"/>
      <c r="B71" s="372"/>
      <c r="C71" s="372"/>
      <c r="D71" s="372" t="str">
        <f t="shared" si="0"/>
        <v xml:space="preserve"> </v>
      </c>
      <c r="E71" s="372"/>
      <c r="F71" s="372"/>
    </row>
    <row r="72" spans="1:6" ht="15.75">
      <c r="A72" s="572"/>
      <c r="B72" s="372" t="str">
        <f t="shared" ref="B72:B103" si="1">IF(C72=""," ",RANK(C72,$C$9:$C$995,0))</f>
        <v xml:space="preserve"> </v>
      </c>
      <c r="C72" s="372"/>
      <c r="D72" s="372" t="str">
        <f t="shared" si="0"/>
        <v xml:space="preserve"> </v>
      </c>
      <c r="E72" s="372"/>
      <c r="F72" s="372"/>
    </row>
    <row r="73" spans="1:6" ht="15.75">
      <c r="A73" s="572"/>
      <c r="B73" s="372" t="str">
        <f t="shared" si="1"/>
        <v xml:space="preserve"> </v>
      </c>
      <c r="C73" s="372"/>
      <c r="D73" s="372" t="str">
        <f t="shared" si="0"/>
        <v xml:space="preserve"> </v>
      </c>
      <c r="E73" s="372"/>
      <c r="F73" s="372"/>
    </row>
    <row r="74" spans="1:6" ht="15.75">
      <c r="A74" s="572"/>
      <c r="B74" s="372" t="str">
        <f t="shared" si="1"/>
        <v xml:space="preserve"> </v>
      </c>
      <c r="C74" s="372"/>
      <c r="D74" s="372" t="str">
        <f t="shared" si="0"/>
        <v xml:space="preserve"> </v>
      </c>
      <c r="E74" s="372"/>
      <c r="F74" s="372"/>
    </row>
    <row r="75" spans="1:6" ht="15.75">
      <c r="A75" s="572"/>
      <c r="B75" s="372" t="str">
        <f t="shared" si="1"/>
        <v xml:space="preserve"> </v>
      </c>
      <c r="C75" s="372"/>
      <c r="D75" s="372" t="str">
        <f t="shared" si="0"/>
        <v xml:space="preserve"> </v>
      </c>
      <c r="E75" s="372"/>
      <c r="F75" s="372"/>
    </row>
    <row r="76" spans="1:6" ht="15.75">
      <c r="A76" s="572"/>
      <c r="B76" s="372" t="str">
        <f t="shared" si="1"/>
        <v xml:space="preserve"> </v>
      </c>
      <c r="C76" s="372"/>
      <c r="D76" s="372" t="str">
        <f t="shared" si="0"/>
        <v xml:space="preserve"> </v>
      </c>
      <c r="E76" s="372"/>
      <c r="F76" s="372"/>
    </row>
    <row r="77" spans="1:6" ht="15.75">
      <c r="A77" s="572"/>
      <c r="B77" s="372" t="str">
        <f t="shared" si="1"/>
        <v xml:space="preserve"> </v>
      </c>
      <c r="C77" s="372"/>
      <c r="D77" s="372" t="str">
        <f t="shared" si="0"/>
        <v xml:space="preserve"> </v>
      </c>
      <c r="E77" s="372"/>
      <c r="F77" s="372"/>
    </row>
    <row r="78" spans="1:6" ht="15.75">
      <c r="A78" s="572"/>
      <c r="B78" s="372" t="str">
        <f t="shared" si="1"/>
        <v xml:space="preserve"> </v>
      </c>
      <c r="C78" s="372"/>
      <c r="D78" s="372" t="str">
        <f t="shared" si="0"/>
        <v xml:space="preserve"> </v>
      </c>
      <c r="E78" s="372"/>
      <c r="F78" s="372"/>
    </row>
    <row r="79" spans="1:6" ht="15.75">
      <c r="A79" s="572"/>
      <c r="B79" s="372" t="str">
        <f t="shared" si="1"/>
        <v xml:space="preserve"> </v>
      </c>
      <c r="C79" s="372"/>
      <c r="D79" s="372" t="str">
        <f t="shared" si="0"/>
        <v xml:space="preserve"> </v>
      </c>
      <c r="E79" s="372"/>
      <c r="F79" s="372"/>
    </row>
    <row r="80" spans="1:6" ht="15.75">
      <c r="A80" s="572"/>
      <c r="B80" s="372" t="str">
        <f t="shared" si="1"/>
        <v xml:space="preserve"> </v>
      </c>
      <c r="C80" s="372"/>
      <c r="D80" s="372" t="str">
        <f t="shared" si="0"/>
        <v xml:space="preserve"> </v>
      </c>
      <c r="E80" s="372"/>
      <c r="F80" s="372"/>
    </row>
    <row r="81" spans="1:6" ht="15.75">
      <c r="A81" s="572"/>
      <c r="B81" s="372" t="str">
        <f t="shared" si="1"/>
        <v xml:space="preserve"> </v>
      </c>
      <c r="C81" s="372"/>
      <c r="D81" s="372" t="str">
        <f t="shared" si="0"/>
        <v xml:space="preserve"> </v>
      </c>
      <c r="E81" s="372"/>
      <c r="F81" s="372"/>
    </row>
    <row r="82" spans="1:6" ht="15.75">
      <c r="A82" s="572"/>
      <c r="B82" s="372" t="str">
        <f t="shared" si="1"/>
        <v xml:space="preserve"> </v>
      </c>
      <c r="C82" s="372"/>
      <c r="D82" s="372" t="str">
        <f t="shared" si="0"/>
        <v xml:space="preserve"> </v>
      </c>
      <c r="E82" s="372"/>
      <c r="F82" s="372"/>
    </row>
    <row r="83" spans="1:6" ht="15.75">
      <c r="A83" s="572"/>
      <c r="B83" s="372" t="str">
        <f t="shared" si="1"/>
        <v xml:space="preserve"> </v>
      </c>
      <c r="C83" s="372"/>
      <c r="D83" s="372" t="str">
        <f t="shared" si="0"/>
        <v xml:space="preserve"> </v>
      </c>
      <c r="E83" s="372"/>
      <c r="F83" s="372"/>
    </row>
    <row r="84" spans="1:6" ht="15.75">
      <c r="A84" s="572"/>
      <c r="B84" s="372" t="str">
        <f t="shared" si="1"/>
        <v xml:space="preserve"> </v>
      </c>
      <c r="C84" s="372"/>
      <c r="D84" s="372" t="str">
        <f t="shared" si="0"/>
        <v xml:space="preserve"> </v>
      </c>
      <c r="E84" s="372"/>
      <c r="F84" s="372"/>
    </row>
    <row r="85" spans="1:6" ht="15.75">
      <c r="A85" s="572"/>
      <c r="B85" s="372" t="str">
        <f t="shared" si="1"/>
        <v xml:space="preserve"> </v>
      </c>
      <c r="C85" s="372"/>
      <c r="D85" s="372" t="str">
        <f t="shared" si="0"/>
        <v xml:space="preserve"> </v>
      </c>
      <c r="E85" s="372"/>
      <c r="F85" s="372"/>
    </row>
    <row r="86" spans="1:6" ht="15.75">
      <c r="A86" s="572"/>
      <c r="B86" s="372" t="str">
        <f t="shared" si="1"/>
        <v xml:space="preserve"> </v>
      </c>
      <c r="C86" s="372"/>
      <c r="D86" s="372" t="str">
        <f t="shared" si="0"/>
        <v xml:space="preserve"> </v>
      </c>
      <c r="E86" s="372"/>
      <c r="F86" s="372"/>
    </row>
    <row r="87" spans="1:6" ht="15.75">
      <c r="A87" s="572"/>
      <c r="B87" s="372" t="str">
        <f t="shared" si="1"/>
        <v xml:space="preserve"> </v>
      </c>
      <c r="C87" s="372"/>
      <c r="D87" s="372" t="str">
        <f t="shared" si="0"/>
        <v xml:space="preserve"> </v>
      </c>
      <c r="E87" s="372"/>
      <c r="F87" s="372"/>
    </row>
    <row r="88" spans="1:6" ht="15.75">
      <c r="A88" s="572"/>
      <c r="B88" s="372" t="str">
        <f t="shared" si="1"/>
        <v xml:space="preserve"> </v>
      </c>
      <c r="C88" s="372"/>
      <c r="D88" s="372" t="str">
        <f t="shared" si="0"/>
        <v xml:space="preserve"> </v>
      </c>
      <c r="E88" s="372"/>
      <c r="F88" s="372"/>
    </row>
    <row r="89" spans="1:6" ht="15.75">
      <c r="A89" s="572"/>
      <c r="B89" s="372" t="str">
        <f t="shared" si="1"/>
        <v xml:space="preserve"> </v>
      </c>
      <c r="C89" s="372"/>
      <c r="D89" s="372" t="str">
        <f t="shared" si="0"/>
        <v xml:space="preserve"> </v>
      </c>
      <c r="E89" s="372"/>
      <c r="F89" s="372"/>
    </row>
    <row r="90" spans="1:6" ht="15.75">
      <c r="A90" s="572"/>
      <c r="B90" s="372" t="str">
        <f t="shared" si="1"/>
        <v xml:space="preserve"> </v>
      </c>
      <c r="C90" s="372"/>
      <c r="D90" s="372" t="str">
        <f t="shared" si="0"/>
        <v xml:space="preserve"> </v>
      </c>
      <c r="E90" s="372"/>
      <c r="F90" s="372"/>
    </row>
    <row r="91" spans="1:6" ht="15.75">
      <c r="A91" s="572"/>
      <c r="B91" s="372" t="str">
        <f t="shared" si="1"/>
        <v xml:space="preserve"> </v>
      </c>
      <c r="C91" s="372"/>
      <c r="D91" s="372" t="str">
        <f t="shared" si="0"/>
        <v xml:space="preserve"> </v>
      </c>
      <c r="E91" s="372"/>
      <c r="F91" s="372"/>
    </row>
    <row r="92" spans="1:6" ht="15.75">
      <c r="A92" s="572"/>
      <c r="B92" s="372" t="str">
        <f t="shared" si="1"/>
        <v xml:space="preserve"> </v>
      </c>
      <c r="C92" s="372"/>
      <c r="D92" s="372" t="str">
        <f t="shared" si="0"/>
        <v xml:space="preserve"> </v>
      </c>
      <c r="E92" s="372"/>
      <c r="F92" s="372"/>
    </row>
    <row r="93" spans="1:6" ht="15.75">
      <c r="A93" s="572"/>
      <c r="B93" s="372" t="str">
        <f t="shared" si="1"/>
        <v xml:space="preserve"> </v>
      </c>
      <c r="C93" s="372"/>
      <c r="D93" s="372" t="str">
        <f t="shared" si="0"/>
        <v xml:space="preserve"> </v>
      </c>
      <c r="E93" s="372"/>
      <c r="F93" s="372"/>
    </row>
    <row r="94" spans="1:6" ht="15.75">
      <c r="A94" s="572"/>
      <c r="B94" s="372" t="str">
        <f t="shared" si="1"/>
        <v xml:space="preserve"> </v>
      </c>
      <c r="C94" s="372"/>
      <c r="D94" s="372" t="str">
        <f t="shared" si="0"/>
        <v xml:space="preserve"> </v>
      </c>
      <c r="E94" s="372"/>
      <c r="F94" s="372"/>
    </row>
    <row r="95" spans="1:6" ht="15.75">
      <c r="A95" s="572"/>
      <c r="B95" s="372" t="str">
        <f t="shared" si="1"/>
        <v xml:space="preserve"> </v>
      </c>
      <c r="C95" s="372"/>
      <c r="D95" s="372" t="str">
        <f t="shared" si="0"/>
        <v xml:space="preserve"> </v>
      </c>
      <c r="E95" s="372"/>
      <c r="F95" s="372"/>
    </row>
    <row r="96" spans="1:6" ht="15.75">
      <c r="A96" s="572"/>
      <c r="B96" s="372" t="str">
        <f t="shared" si="1"/>
        <v xml:space="preserve"> </v>
      </c>
      <c r="C96" s="372"/>
      <c r="D96" s="372" t="str">
        <f t="shared" si="0"/>
        <v xml:space="preserve"> </v>
      </c>
      <c r="E96" s="372"/>
      <c r="F96" s="372"/>
    </row>
    <row r="97" spans="1:6" ht="15.75">
      <c r="A97" s="572"/>
      <c r="B97" s="372" t="str">
        <f t="shared" si="1"/>
        <v xml:space="preserve"> </v>
      </c>
      <c r="C97" s="372"/>
      <c r="D97" s="372" t="str">
        <f t="shared" si="0"/>
        <v xml:space="preserve"> </v>
      </c>
      <c r="E97" s="372"/>
      <c r="F97" s="372"/>
    </row>
    <row r="98" spans="1:6" ht="15.75">
      <c r="A98" s="572"/>
      <c r="B98" s="372" t="str">
        <f t="shared" si="1"/>
        <v xml:space="preserve"> </v>
      </c>
      <c r="C98" s="372"/>
      <c r="D98" s="372" t="str">
        <f t="shared" si="0"/>
        <v xml:space="preserve"> </v>
      </c>
      <c r="E98" s="372"/>
      <c r="F98" s="372"/>
    </row>
    <row r="99" spans="1:6" ht="15.75">
      <c r="A99" s="572"/>
      <c r="B99" s="372" t="str">
        <f t="shared" si="1"/>
        <v xml:space="preserve"> </v>
      </c>
      <c r="C99" s="372"/>
      <c r="D99" s="372" t="str">
        <f t="shared" si="0"/>
        <v xml:space="preserve"> </v>
      </c>
      <c r="E99" s="372"/>
      <c r="F99" s="372"/>
    </row>
    <row r="100" spans="1:6" ht="15.75">
      <c r="A100" s="572"/>
      <c r="B100" s="372" t="str">
        <f t="shared" si="1"/>
        <v xml:space="preserve"> </v>
      </c>
      <c r="C100" s="372"/>
      <c r="D100" s="372" t="str">
        <f t="shared" si="0"/>
        <v xml:space="preserve"> </v>
      </c>
      <c r="E100" s="372"/>
      <c r="F100" s="372"/>
    </row>
    <row r="101" spans="1:6" ht="15.75">
      <c r="A101" s="572"/>
      <c r="B101" s="372" t="str">
        <f t="shared" si="1"/>
        <v xml:space="preserve"> </v>
      </c>
      <c r="C101" s="372"/>
      <c r="D101" s="372" t="str">
        <f t="shared" si="0"/>
        <v xml:space="preserve"> </v>
      </c>
      <c r="E101" s="372"/>
      <c r="F101" s="372"/>
    </row>
    <row r="102" spans="1:6" ht="15.75">
      <c r="A102" s="572"/>
      <c r="B102" s="372" t="str">
        <f t="shared" si="1"/>
        <v xml:space="preserve"> </v>
      </c>
      <c r="C102" s="372"/>
      <c r="D102" s="372" t="str">
        <f t="shared" si="0"/>
        <v xml:space="preserve"> </v>
      </c>
      <c r="E102" s="372"/>
      <c r="F102" s="372"/>
    </row>
    <row r="103" spans="1:6" ht="15.75">
      <c r="A103" s="572"/>
      <c r="B103" s="372" t="str">
        <f t="shared" si="1"/>
        <v xml:space="preserve"> </v>
      </c>
      <c r="C103" s="372"/>
      <c r="D103" s="372" t="str">
        <f t="shared" si="0"/>
        <v xml:space="preserve"> </v>
      </c>
      <c r="E103" s="372"/>
      <c r="F103" s="372"/>
    </row>
    <row r="104" spans="1:6" ht="15.75">
      <c r="A104" s="572"/>
      <c r="B104" s="372" t="str">
        <f t="shared" ref="B104:B135" si="2">IF(C104=""," ",RANK(C104,$C$9:$C$995,0))</f>
        <v xml:space="preserve"> </v>
      </c>
      <c r="C104" s="372"/>
      <c r="D104" s="372" t="str">
        <f t="shared" si="0"/>
        <v xml:space="preserve"> </v>
      </c>
      <c r="E104" s="372"/>
      <c r="F104" s="372"/>
    </row>
    <row r="105" spans="1:6" ht="15.75">
      <c r="A105" s="572"/>
      <c r="B105" s="372" t="str">
        <f t="shared" si="2"/>
        <v xml:space="preserve"> </v>
      </c>
      <c r="C105" s="372"/>
      <c r="D105" s="372" t="str">
        <f t="shared" si="0"/>
        <v xml:space="preserve"> </v>
      </c>
      <c r="E105" s="372"/>
      <c r="F105" s="372"/>
    </row>
    <row r="106" spans="1:6" ht="15.75">
      <c r="A106" s="572"/>
      <c r="B106" s="372" t="str">
        <f t="shared" si="2"/>
        <v xml:space="preserve"> </v>
      </c>
      <c r="C106" s="372"/>
      <c r="D106" s="372" t="str">
        <f t="shared" si="0"/>
        <v xml:space="preserve"> </v>
      </c>
      <c r="E106" s="372"/>
      <c r="F106" s="372"/>
    </row>
    <row r="107" spans="1:6" ht="15.75">
      <c r="A107" s="572"/>
      <c r="B107" s="372" t="str">
        <f t="shared" si="2"/>
        <v xml:space="preserve"> </v>
      </c>
      <c r="C107" s="372"/>
      <c r="D107" s="372" t="str">
        <f t="shared" si="0"/>
        <v xml:space="preserve"> </v>
      </c>
      <c r="E107" s="372"/>
      <c r="F107" s="372"/>
    </row>
    <row r="108" spans="1:6" ht="15.75">
      <c r="A108" s="572"/>
      <c r="B108" s="372" t="str">
        <f t="shared" si="2"/>
        <v xml:space="preserve"> </v>
      </c>
      <c r="C108" s="372"/>
      <c r="D108" s="372" t="str">
        <f t="shared" si="0"/>
        <v xml:space="preserve"> </v>
      </c>
      <c r="E108" s="372"/>
      <c r="F108" s="372"/>
    </row>
    <row r="109" spans="1:6" ht="15.75">
      <c r="A109" s="572"/>
      <c r="B109" s="372" t="str">
        <f t="shared" si="2"/>
        <v xml:space="preserve"> </v>
      </c>
      <c r="C109" s="372"/>
      <c r="D109" s="372" t="str">
        <f t="shared" si="0"/>
        <v xml:space="preserve"> </v>
      </c>
      <c r="E109" s="372"/>
      <c r="F109" s="372"/>
    </row>
    <row r="110" spans="1:6" ht="15.75">
      <c r="A110" s="572"/>
      <c r="B110" s="372" t="str">
        <f t="shared" si="2"/>
        <v xml:space="preserve"> </v>
      </c>
      <c r="C110" s="372"/>
      <c r="D110" s="372" t="str">
        <f t="shared" si="0"/>
        <v xml:space="preserve"> </v>
      </c>
      <c r="E110" s="372"/>
      <c r="F110" s="372"/>
    </row>
    <row r="111" spans="1:6" ht="15.75">
      <c r="A111" s="572"/>
      <c r="B111" s="372" t="str">
        <f t="shared" si="2"/>
        <v xml:space="preserve"> </v>
      </c>
      <c r="C111" s="372"/>
      <c r="D111" s="372" t="str">
        <f t="shared" si="0"/>
        <v xml:space="preserve"> </v>
      </c>
      <c r="E111" s="372"/>
      <c r="F111" s="372"/>
    </row>
    <row r="112" spans="1:6" ht="15.75">
      <c r="A112" s="572"/>
      <c r="B112" s="372" t="str">
        <f t="shared" si="2"/>
        <v xml:space="preserve"> </v>
      </c>
      <c r="C112" s="372"/>
      <c r="D112" s="372" t="str">
        <f t="shared" si="0"/>
        <v xml:space="preserve"> </v>
      </c>
      <c r="E112" s="372"/>
      <c r="F112" s="372"/>
    </row>
    <row r="113" spans="1:6" ht="15.75">
      <c r="A113" s="572"/>
      <c r="B113" s="372" t="str">
        <f t="shared" si="2"/>
        <v xml:space="preserve"> </v>
      </c>
      <c r="C113" s="372"/>
      <c r="D113" s="372" t="str">
        <f t="shared" si="0"/>
        <v xml:space="preserve"> </v>
      </c>
      <c r="E113" s="372"/>
      <c r="F113" s="372"/>
    </row>
    <row r="114" spans="1:6" ht="15.75">
      <c r="A114" s="572"/>
      <c r="B114" s="372" t="str">
        <f t="shared" si="2"/>
        <v xml:space="preserve"> </v>
      </c>
      <c r="C114" s="372"/>
      <c r="D114" s="372" t="str">
        <f t="shared" si="0"/>
        <v xml:space="preserve"> </v>
      </c>
      <c r="E114" s="372"/>
      <c r="F114" s="372"/>
    </row>
    <row r="115" spans="1:6" ht="15.75">
      <c r="A115" s="572"/>
      <c r="B115" s="372" t="str">
        <f t="shared" si="2"/>
        <v xml:space="preserve"> </v>
      </c>
      <c r="C115" s="372"/>
      <c r="D115" s="372" t="str">
        <f t="shared" si="0"/>
        <v xml:space="preserve"> </v>
      </c>
      <c r="E115" s="372"/>
      <c r="F115" s="372"/>
    </row>
    <row r="116" spans="1:6" ht="15.75">
      <c r="A116" s="572"/>
      <c r="B116" s="372" t="str">
        <f t="shared" si="2"/>
        <v xml:space="preserve"> </v>
      </c>
      <c r="C116" s="372"/>
      <c r="D116" s="372" t="str">
        <f t="shared" si="0"/>
        <v xml:space="preserve"> </v>
      </c>
      <c r="E116" s="372"/>
      <c r="F116" s="372"/>
    </row>
    <row r="117" spans="1:6" ht="15.75">
      <c r="A117" s="572"/>
      <c r="B117" s="372" t="str">
        <f t="shared" si="2"/>
        <v xml:space="preserve"> </v>
      </c>
      <c r="C117" s="372"/>
      <c r="D117" s="372" t="str">
        <f t="shared" si="0"/>
        <v xml:space="preserve"> </v>
      </c>
      <c r="E117" s="372"/>
      <c r="F117" s="372"/>
    </row>
    <row r="118" spans="1:6" ht="15.75">
      <c r="A118" s="572"/>
      <c r="B118" s="372" t="str">
        <f t="shared" si="2"/>
        <v xml:space="preserve"> </v>
      </c>
      <c r="C118" s="372"/>
      <c r="D118" s="372" t="str">
        <f t="shared" si="0"/>
        <v xml:space="preserve"> </v>
      </c>
      <c r="E118" s="372"/>
      <c r="F118" s="372"/>
    </row>
    <row r="119" spans="1:6" ht="15.75">
      <c r="A119" s="572"/>
      <c r="B119" s="372" t="str">
        <f t="shared" si="2"/>
        <v xml:space="preserve"> </v>
      </c>
      <c r="C119" s="372"/>
      <c r="D119" s="372" t="str">
        <f t="shared" si="0"/>
        <v xml:space="preserve"> </v>
      </c>
      <c r="E119" s="372"/>
      <c r="F119" s="372"/>
    </row>
    <row r="120" spans="1:6" ht="15.75">
      <c r="A120" s="572"/>
      <c r="B120" s="372" t="str">
        <f t="shared" si="2"/>
        <v xml:space="preserve"> </v>
      </c>
      <c r="C120" s="372"/>
      <c r="D120" s="372" t="str">
        <f t="shared" si="0"/>
        <v xml:space="preserve"> </v>
      </c>
      <c r="E120" s="372"/>
      <c r="F120" s="372"/>
    </row>
    <row r="121" spans="1:6" ht="15.75">
      <c r="A121" s="572"/>
      <c r="B121" s="372" t="str">
        <f t="shared" si="2"/>
        <v xml:space="preserve"> </v>
      </c>
      <c r="C121" s="372"/>
      <c r="D121" s="372" t="str">
        <f t="shared" si="0"/>
        <v xml:space="preserve"> </v>
      </c>
      <c r="E121" s="372"/>
      <c r="F121" s="372"/>
    </row>
    <row r="122" spans="1:6" ht="15.75">
      <c r="A122" s="572"/>
      <c r="B122" s="372" t="str">
        <f t="shared" si="2"/>
        <v xml:space="preserve"> </v>
      </c>
      <c r="C122" s="372"/>
      <c r="D122" s="372" t="str">
        <f t="shared" si="0"/>
        <v xml:space="preserve"> </v>
      </c>
      <c r="E122" s="372"/>
      <c r="F122" s="372"/>
    </row>
    <row r="123" spans="1:6" ht="15.75">
      <c r="A123" s="572"/>
      <c r="B123" s="372" t="str">
        <f t="shared" si="2"/>
        <v xml:space="preserve"> </v>
      </c>
      <c r="C123" s="372"/>
      <c r="D123" s="372" t="str">
        <f t="shared" si="0"/>
        <v xml:space="preserve"> </v>
      </c>
      <c r="E123" s="372"/>
      <c r="F123" s="372"/>
    </row>
    <row r="124" spans="1:6" ht="15.75">
      <c r="A124" s="572"/>
      <c r="B124" s="372" t="str">
        <f t="shared" si="2"/>
        <v xml:space="preserve"> </v>
      </c>
      <c r="C124" s="372"/>
      <c r="D124" s="372" t="str">
        <f t="shared" si="0"/>
        <v xml:space="preserve"> </v>
      </c>
      <c r="E124" s="372"/>
      <c r="F124" s="372"/>
    </row>
    <row r="125" spans="1:6" ht="15.75">
      <c r="A125" s="572"/>
      <c r="B125" s="372" t="str">
        <f t="shared" si="2"/>
        <v xml:space="preserve"> </v>
      </c>
      <c r="C125" s="372"/>
      <c r="D125" s="372" t="str">
        <f t="shared" si="0"/>
        <v xml:space="preserve"> </v>
      </c>
      <c r="E125" s="372"/>
      <c r="F125" s="372"/>
    </row>
    <row r="126" spans="1:6" ht="15.75">
      <c r="A126" s="572"/>
      <c r="B126" s="372" t="str">
        <f t="shared" si="2"/>
        <v xml:space="preserve"> </v>
      </c>
      <c r="C126" s="372"/>
      <c r="D126" s="372" t="str">
        <f t="shared" si="0"/>
        <v xml:space="preserve"> </v>
      </c>
      <c r="E126" s="372"/>
      <c r="F126" s="372"/>
    </row>
    <row r="127" spans="1:6" ht="15.75">
      <c r="A127" s="572"/>
      <c r="B127" s="372" t="str">
        <f t="shared" si="2"/>
        <v xml:space="preserve"> </v>
      </c>
      <c r="C127" s="372"/>
      <c r="D127" s="372" t="str">
        <f t="shared" si="0"/>
        <v xml:space="preserve"> </v>
      </c>
      <c r="E127" s="372"/>
      <c r="F127" s="372"/>
    </row>
    <row r="128" spans="1:6" ht="15.75">
      <c r="A128" s="572"/>
      <c r="B128" s="372" t="str">
        <f t="shared" si="2"/>
        <v xml:space="preserve"> </v>
      </c>
      <c r="C128" s="372"/>
      <c r="D128" s="372" t="str">
        <f t="shared" si="0"/>
        <v xml:space="preserve"> </v>
      </c>
      <c r="E128" s="372"/>
      <c r="F128" s="372"/>
    </row>
    <row r="129" spans="1:6" ht="15.75">
      <c r="A129" s="572"/>
      <c r="B129" s="372" t="str">
        <f t="shared" si="2"/>
        <v xml:space="preserve"> </v>
      </c>
      <c r="C129" s="372"/>
      <c r="D129" s="372" t="str">
        <f t="shared" si="0"/>
        <v xml:space="preserve"> </v>
      </c>
      <c r="E129" s="372"/>
      <c r="F129" s="372"/>
    </row>
    <row r="130" spans="1:6" ht="15.75">
      <c r="A130" s="572"/>
      <c r="B130" s="372" t="str">
        <f t="shared" si="2"/>
        <v xml:space="preserve"> </v>
      </c>
      <c r="C130" s="372"/>
      <c r="D130" s="372" t="str">
        <f t="shared" si="0"/>
        <v xml:space="preserve"> </v>
      </c>
      <c r="E130" s="372"/>
      <c r="F130" s="372"/>
    </row>
    <row r="131" spans="1:6" ht="15.75">
      <c r="A131" s="572"/>
      <c r="B131" s="372" t="str">
        <f t="shared" si="2"/>
        <v xml:space="preserve"> </v>
      </c>
      <c r="C131" s="372"/>
      <c r="D131" s="372" t="str">
        <f t="shared" si="0"/>
        <v xml:space="preserve"> </v>
      </c>
      <c r="E131" s="372"/>
      <c r="F131" s="372"/>
    </row>
    <row r="132" spans="1:6" ht="15.75">
      <c r="A132" s="572"/>
      <c r="B132" s="372" t="str">
        <f t="shared" si="2"/>
        <v xml:space="preserve"> </v>
      </c>
      <c r="C132" s="372"/>
      <c r="D132" s="372" t="str">
        <f t="shared" si="0"/>
        <v xml:space="preserve"> </v>
      </c>
      <c r="E132" s="372"/>
      <c r="F132" s="372"/>
    </row>
    <row r="133" spans="1:6" ht="15.75">
      <c r="A133" s="572"/>
      <c r="B133" s="372" t="str">
        <f t="shared" si="2"/>
        <v xml:space="preserve"> </v>
      </c>
      <c r="C133" s="372"/>
      <c r="D133" s="372" t="str">
        <f t="shared" si="0"/>
        <v xml:space="preserve"> </v>
      </c>
      <c r="E133" s="372"/>
      <c r="F133" s="372"/>
    </row>
    <row r="134" spans="1:6" ht="15.75">
      <c r="A134" s="572"/>
      <c r="B134" s="372" t="str">
        <f t="shared" si="2"/>
        <v xml:space="preserve"> </v>
      </c>
      <c r="C134" s="372"/>
      <c r="D134" s="372" t="str">
        <f t="shared" ref="D134:D197" si="3">IF(E134=""," ",RANK(E134,$E$9:$E$995,0))</f>
        <v xml:space="preserve"> </v>
      </c>
      <c r="E134" s="372"/>
      <c r="F134" s="372"/>
    </row>
    <row r="135" spans="1:6" ht="15.75">
      <c r="A135" s="572"/>
      <c r="B135" s="372" t="str">
        <f t="shared" si="2"/>
        <v xml:space="preserve"> </v>
      </c>
      <c r="C135" s="372"/>
      <c r="D135" s="372" t="str">
        <f t="shared" si="3"/>
        <v xml:space="preserve"> </v>
      </c>
      <c r="E135" s="372"/>
      <c r="F135" s="372"/>
    </row>
    <row r="136" spans="1:6" ht="15.75">
      <c r="A136" s="572"/>
      <c r="B136" s="372" t="str">
        <f t="shared" ref="B136:B167" si="4">IF(C136=""," ",RANK(C136,$C$9:$C$995,0))</f>
        <v xml:space="preserve"> </v>
      </c>
      <c r="C136" s="372"/>
      <c r="D136" s="372" t="str">
        <f t="shared" si="3"/>
        <v xml:space="preserve"> </v>
      </c>
      <c r="E136" s="372"/>
      <c r="F136" s="372"/>
    </row>
    <row r="137" spans="1:6" ht="15.75">
      <c r="A137" s="572"/>
      <c r="B137" s="372" t="str">
        <f t="shared" si="4"/>
        <v xml:space="preserve"> </v>
      </c>
      <c r="C137" s="372"/>
      <c r="D137" s="372" t="str">
        <f t="shared" si="3"/>
        <v xml:space="preserve"> </v>
      </c>
      <c r="E137" s="372"/>
      <c r="F137" s="372"/>
    </row>
    <row r="138" spans="1:6" ht="15.75">
      <c r="A138" s="572"/>
      <c r="B138" s="372" t="str">
        <f t="shared" si="4"/>
        <v xml:space="preserve"> </v>
      </c>
      <c r="C138" s="372"/>
      <c r="D138" s="372" t="str">
        <f t="shared" si="3"/>
        <v xml:space="preserve"> </v>
      </c>
      <c r="E138" s="372"/>
      <c r="F138" s="372"/>
    </row>
    <row r="139" spans="1:6" ht="15.75">
      <c r="A139" s="572"/>
      <c r="B139" s="372" t="str">
        <f t="shared" si="4"/>
        <v xml:space="preserve"> </v>
      </c>
      <c r="C139" s="372"/>
      <c r="D139" s="372" t="str">
        <f t="shared" si="3"/>
        <v xml:space="preserve"> </v>
      </c>
      <c r="E139" s="372"/>
      <c r="F139" s="372"/>
    </row>
    <row r="140" spans="1:6" ht="15.75">
      <c r="A140" s="572"/>
      <c r="B140" s="372" t="str">
        <f t="shared" si="4"/>
        <v xml:space="preserve"> </v>
      </c>
      <c r="C140" s="372"/>
      <c r="D140" s="372" t="str">
        <f t="shared" si="3"/>
        <v xml:space="preserve"> </v>
      </c>
      <c r="E140" s="372"/>
      <c r="F140" s="372"/>
    </row>
    <row r="141" spans="1:6" ht="15.75">
      <c r="A141" s="572"/>
      <c r="B141" s="372" t="str">
        <f t="shared" si="4"/>
        <v xml:space="preserve"> </v>
      </c>
      <c r="C141" s="372"/>
      <c r="D141" s="372" t="str">
        <f t="shared" si="3"/>
        <v xml:space="preserve"> </v>
      </c>
      <c r="E141" s="372"/>
      <c r="F141" s="372"/>
    </row>
    <row r="142" spans="1:6" ht="15.75">
      <c r="A142" s="572"/>
      <c r="B142" s="372" t="str">
        <f t="shared" si="4"/>
        <v xml:space="preserve"> </v>
      </c>
      <c r="C142" s="372"/>
      <c r="D142" s="372" t="str">
        <f t="shared" si="3"/>
        <v xml:space="preserve"> </v>
      </c>
      <c r="E142" s="372"/>
      <c r="F142" s="372"/>
    </row>
    <row r="143" spans="1:6" ht="15.75">
      <c r="A143" s="572"/>
      <c r="B143" s="372" t="str">
        <f t="shared" si="4"/>
        <v xml:space="preserve"> </v>
      </c>
      <c r="C143" s="372"/>
      <c r="D143" s="372" t="str">
        <f t="shared" si="3"/>
        <v xml:space="preserve"> </v>
      </c>
      <c r="E143" s="372"/>
      <c r="F143" s="372"/>
    </row>
    <row r="144" spans="1:6" ht="15.75">
      <c r="A144" s="572"/>
      <c r="B144" s="372" t="str">
        <f t="shared" si="4"/>
        <v xml:space="preserve"> </v>
      </c>
      <c r="C144" s="372"/>
      <c r="D144" s="372" t="str">
        <f t="shared" si="3"/>
        <v xml:space="preserve"> </v>
      </c>
      <c r="E144" s="372"/>
      <c r="F144" s="372"/>
    </row>
    <row r="145" spans="1:6" ht="15.75">
      <c r="A145" s="572"/>
      <c r="B145" s="372" t="str">
        <f t="shared" si="4"/>
        <v xml:space="preserve"> </v>
      </c>
      <c r="C145" s="372"/>
      <c r="D145" s="372" t="str">
        <f t="shared" si="3"/>
        <v xml:space="preserve"> </v>
      </c>
      <c r="E145" s="372"/>
      <c r="F145" s="372"/>
    </row>
    <row r="146" spans="1:6" ht="15.75">
      <c r="A146" s="572"/>
      <c r="B146" s="372" t="str">
        <f t="shared" si="4"/>
        <v xml:space="preserve"> </v>
      </c>
      <c r="C146" s="372"/>
      <c r="D146" s="372" t="str">
        <f t="shared" si="3"/>
        <v xml:space="preserve"> </v>
      </c>
      <c r="E146" s="372"/>
      <c r="F146" s="372"/>
    </row>
    <row r="147" spans="1:6" ht="15.75">
      <c r="A147" s="572"/>
      <c r="B147" s="372" t="str">
        <f t="shared" si="4"/>
        <v xml:space="preserve"> </v>
      </c>
      <c r="C147" s="372"/>
      <c r="D147" s="372" t="str">
        <f t="shared" si="3"/>
        <v xml:space="preserve"> </v>
      </c>
      <c r="E147" s="372"/>
      <c r="F147" s="372"/>
    </row>
    <row r="148" spans="1:6" ht="15.75">
      <c r="A148" s="572"/>
      <c r="B148" s="372" t="str">
        <f t="shared" si="4"/>
        <v xml:space="preserve"> </v>
      </c>
      <c r="C148" s="372"/>
      <c r="D148" s="372" t="str">
        <f t="shared" si="3"/>
        <v xml:space="preserve"> </v>
      </c>
      <c r="E148" s="372"/>
      <c r="F148" s="372"/>
    </row>
    <row r="149" spans="1:6" ht="15.75">
      <c r="A149" s="572"/>
      <c r="B149" s="372" t="str">
        <f t="shared" si="4"/>
        <v xml:space="preserve"> </v>
      </c>
      <c r="C149" s="372"/>
      <c r="D149" s="372" t="str">
        <f t="shared" si="3"/>
        <v xml:space="preserve"> </v>
      </c>
      <c r="E149" s="372"/>
      <c r="F149" s="372"/>
    </row>
    <row r="150" spans="1:6" ht="15.75">
      <c r="A150" s="572"/>
      <c r="B150" s="372" t="str">
        <f t="shared" si="4"/>
        <v xml:space="preserve"> </v>
      </c>
      <c r="C150" s="372"/>
      <c r="D150" s="372" t="str">
        <f t="shared" si="3"/>
        <v xml:space="preserve"> </v>
      </c>
      <c r="E150" s="372"/>
      <c r="F150" s="372"/>
    </row>
    <row r="151" spans="1:6" ht="15.75">
      <c r="A151" s="572"/>
      <c r="B151" s="372" t="str">
        <f t="shared" si="4"/>
        <v xml:space="preserve"> </v>
      </c>
      <c r="C151" s="372"/>
      <c r="D151" s="372" t="str">
        <f t="shared" si="3"/>
        <v xml:space="preserve"> </v>
      </c>
      <c r="E151" s="372"/>
      <c r="F151" s="372"/>
    </row>
    <row r="152" spans="1:6" ht="15.75">
      <c r="A152" s="572"/>
      <c r="B152" s="372" t="str">
        <f t="shared" si="4"/>
        <v xml:space="preserve"> </v>
      </c>
      <c r="C152" s="372"/>
      <c r="D152" s="372" t="str">
        <f t="shared" si="3"/>
        <v xml:space="preserve"> </v>
      </c>
      <c r="E152" s="372"/>
      <c r="F152" s="372"/>
    </row>
    <row r="153" spans="1:6" ht="15.75">
      <c r="A153" s="572"/>
      <c r="B153" s="372" t="str">
        <f t="shared" si="4"/>
        <v xml:space="preserve"> </v>
      </c>
      <c r="C153" s="372"/>
      <c r="D153" s="372" t="str">
        <f t="shared" si="3"/>
        <v xml:space="preserve"> </v>
      </c>
      <c r="E153" s="372"/>
      <c r="F153" s="372"/>
    </row>
    <row r="154" spans="1:6" ht="15.75">
      <c r="A154" s="572"/>
      <c r="B154" s="372" t="str">
        <f t="shared" si="4"/>
        <v xml:space="preserve"> </v>
      </c>
      <c r="C154" s="372"/>
      <c r="D154" s="372" t="str">
        <f t="shared" si="3"/>
        <v xml:space="preserve"> </v>
      </c>
      <c r="E154" s="372"/>
      <c r="F154" s="372"/>
    </row>
    <row r="155" spans="1:6" ht="15.75">
      <c r="A155" s="572"/>
      <c r="B155" s="372" t="str">
        <f t="shared" si="4"/>
        <v xml:space="preserve"> </v>
      </c>
      <c r="C155" s="372"/>
      <c r="D155" s="372" t="str">
        <f t="shared" si="3"/>
        <v xml:space="preserve"> </v>
      </c>
      <c r="E155" s="372"/>
      <c r="F155" s="372"/>
    </row>
    <row r="156" spans="1:6" ht="15.75">
      <c r="A156" s="572"/>
      <c r="B156" s="372" t="str">
        <f t="shared" si="4"/>
        <v xml:space="preserve"> </v>
      </c>
      <c r="C156" s="372"/>
      <c r="D156" s="372" t="str">
        <f t="shared" si="3"/>
        <v xml:space="preserve"> </v>
      </c>
      <c r="E156" s="372"/>
      <c r="F156" s="372"/>
    </row>
    <row r="157" spans="1:6" ht="15.75">
      <c r="A157" s="572"/>
      <c r="B157" s="372" t="str">
        <f t="shared" si="4"/>
        <v xml:space="preserve"> </v>
      </c>
      <c r="C157" s="372"/>
      <c r="D157" s="372" t="str">
        <f t="shared" si="3"/>
        <v xml:space="preserve"> </v>
      </c>
      <c r="E157" s="372"/>
      <c r="F157" s="372"/>
    </row>
    <row r="158" spans="1:6" ht="15.75">
      <c r="A158" s="572"/>
      <c r="B158" s="372" t="str">
        <f t="shared" si="4"/>
        <v xml:space="preserve"> </v>
      </c>
      <c r="C158" s="372"/>
      <c r="D158" s="372" t="str">
        <f t="shared" si="3"/>
        <v xml:space="preserve"> </v>
      </c>
      <c r="E158" s="372"/>
      <c r="F158" s="372"/>
    </row>
    <row r="159" spans="1:6" ht="15.75">
      <c r="A159" s="572"/>
      <c r="B159" s="372" t="str">
        <f t="shared" si="4"/>
        <v xml:space="preserve"> </v>
      </c>
      <c r="C159" s="372"/>
      <c r="D159" s="372" t="str">
        <f t="shared" si="3"/>
        <v xml:space="preserve"> </v>
      </c>
      <c r="E159" s="372"/>
      <c r="F159" s="372"/>
    </row>
    <row r="160" spans="1:6" ht="15.75">
      <c r="A160" s="572"/>
      <c r="B160" s="372" t="str">
        <f t="shared" si="4"/>
        <v xml:space="preserve"> </v>
      </c>
      <c r="C160" s="372"/>
      <c r="D160" s="372" t="str">
        <f t="shared" si="3"/>
        <v xml:space="preserve"> </v>
      </c>
      <c r="E160" s="372"/>
      <c r="F160" s="372"/>
    </row>
    <row r="161" spans="1:6" ht="15.75">
      <c r="A161" s="572"/>
      <c r="B161" s="372" t="str">
        <f t="shared" si="4"/>
        <v xml:space="preserve"> </v>
      </c>
      <c r="C161" s="372"/>
      <c r="D161" s="372" t="str">
        <f t="shared" si="3"/>
        <v xml:space="preserve"> </v>
      </c>
      <c r="E161" s="372"/>
      <c r="F161" s="372"/>
    </row>
    <row r="162" spans="1:6" ht="15.75">
      <c r="A162" s="572"/>
      <c r="B162" s="372" t="str">
        <f t="shared" si="4"/>
        <v xml:space="preserve"> </v>
      </c>
      <c r="C162" s="372"/>
      <c r="D162" s="372" t="str">
        <f t="shared" si="3"/>
        <v xml:space="preserve"> </v>
      </c>
      <c r="E162" s="372"/>
      <c r="F162" s="372"/>
    </row>
    <row r="163" spans="1:6" ht="15.75">
      <c r="A163" s="572"/>
      <c r="B163" s="372" t="str">
        <f t="shared" si="4"/>
        <v xml:space="preserve"> </v>
      </c>
      <c r="C163" s="372"/>
      <c r="D163" s="372" t="str">
        <f t="shared" si="3"/>
        <v xml:space="preserve"> </v>
      </c>
      <c r="E163" s="372"/>
      <c r="F163" s="372"/>
    </row>
    <row r="164" spans="1:6" ht="15.75">
      <c r="A164" s="572"/>
      <c r="B164" s="372" t="str">
        <f t="shared" si="4"/>
        <v xml:space="preserve"> </v>
      </c>
      <c r="C164" s="372"/>
      <c r="D164" s="372" t="str">
        <f t="shared" si="3"/>
        <v xml:space="preserve"> </v>
      </c>
      <c r="E164" s="372"/>
      <c r="F164" s="372"/>
    </row>
    <row r="165" spans="1:6" ht="15.75">
      <c r="A165" s="572"/>
      <c r="B165" s="372" t="str">
        <f t="shared" si="4"/>
        <v xml:space="preserve"> </v>
      </c>
      <c r="C165" s="372"/>
      <c r="D165" s="372" t="str">
        <f t="shared" si="3"/>
        <v xml:space="preserve"> </v>
      </c>
      <c r="E165" s="372"/>
      <c r="F165" s="372"/>
    </row>
    <row r="166" spans="1:6" ht="15.75">
      <c r="A166" s="572"/>
      <c r="B166" s="372" t="str">
        <f t="shared" si="4"/>
        <v xml:space="preserve"> </v>
      </c>
      <c r="C166" s="372"/>
      <c r="D166" s="372" t="str">
        <f t="shared" si="3"/>
        <v xml:space="preserve"> </v>
      </c>
      <c r="E166" s="372"/>
      <c r="F166" s="372"/>
    </row>
    <row r="167" spans="1:6" ht="15.75">
      <c r="A167" s="572"/>
      <c r="B167" s="372" t="str">
        <f t="shared" si="4"/>
        <v xml:space="preserve"> </v>
      </c>
      <c r="C167" s="372"/>
      <c r="D167" s="372" t="str">
        <f t="shared" si="3"/>
        <v xml:space="preserve"> </v>
      </c>
      <c r="E167" s="372"/>
      <c r="F167" s="372"/>
    </row>
    <row r="168" spans="1:6" ht="15.75">
      <c r="A168" s="572"/>
      <c r="B168" s="372" t="str">
        <f t="shared" ref="B168:B199" si="5">IF(C168=""," ",RANK(C168,$C$9:$C$995,0))</f>
        <v xml:space="preserve"> </v>
      </c>
      <c r="C168" s="372"/>
      <c r="D168" s="372" t="str">
        <f t="shared" si="3"/>
        <v xml:space="preserve"> </v>
      </c>
      <c r="E168" s="372"/>
      <c r="F168" s="372"/>
    </row>
    <row r="169" spans="1:6" ht="15.75">
      <c r="A169" s="572"/>
      <c r="B169" s="372" t="str">
        <f t="shared" si="5"/>
        <v xml:space="preserve"> </v>
      </c>
      <c r="C169" s="372"/>
      <c r="D169" s="372" t="str">
        <f t="shared" si="3"/>
        <v xml:space="preserve"> </v>
      </c>
      <c r="E169" s="372"/>
      <c r="F169" s="372"/>
    </row>
    <row r="170" spans="1:6" ht="15.75">
      <c r="A170" s="572"/>
      <c r="B170" s="372" t="str">
        <f t="shared" si="5"/>
        <v xml:space="preserve"> </v>
      </c>
      <c r="C170" s="372"/>
      <c r="D170" s="372" t="str">
        <f t="shared" si="3"/>
        <v xml:space="preserve"> </v>
      </c>
      <c r="E170" s="372"/>
      <c r="F170" s="372"/>
    </row>
    <row r="171" spans="1:6" ht="15.75">
      <c r="A171" s="572"/>
      <c r="B171" s="372" t="str">
        <f t="shared" si="5"/>
        <v xml:space="preserve"> </v>
      </c>
      <c r="C171" s="372"/>
      <c r="D171" s="372" t="str">
        <f t="shared" si="3"/>
        <v xml:space="preserve"> </v>
      </c>
      <c r="E171" s="372"/>
      <c r="F171" s="372"/>
    </row>
    <row r="172" spans="1:6" ht="15.75">
      <c r="A172" s="572"/>
      <c r="B172" s="372" t="str">
        <f t="shared" si="5"/>
        <v xml:space="preserve"> </v>
      </c>
      <c r="C172" s="372"/>
      <c r="D172" s="372" t="str">
        <f t="shared" si="3"/>
        <v xml:space="preserve"> </v>
      </c>
      <c r="E172" s="372"/>
      <c r="F172" s="372"/>
    </row>
    <row r="173" spans="1:6" ht="15.75">
      <c r="A173" s="572"/>
      <c r="B173" s="372" t="str">
        <f t="shared" si="5"/>
        <v xml:space="preserve"> </v>
      </c>
      <c r="C173" s="372"/>
      <c r="D173" s="372" t="str">
        <f t="shared" si="3"/>
        <v xml:space="preserve"> </v>
      </c>
      <c r="E173" s="372"/>
      <c r="F173" s="372"/>
    </row>
    <row r="174" spans="1:6" ht="15.75">
      <c r="A174" s="572"/>
      <c r="B174" s="372" t="str">
        <f t="shared" si="5"/>
        <v xml:space="preserve"> </v>
      </c>
      <c r="C174" s="372"/>
      <c r="D174" s="372" t="str">
        <f t="shared" si="3"/>
        <v xml:space="preserve"> </v>
      </c>
      <c r="E174" s="372"/>
      <c r="F174" s="372"/>
    </row>
    <row r="175" spans="1:6" ht="15.75">
      <c r="A175" s="572"/>
      <c r="B175" s="372" t="str">
        <f t="shared" si="5"/>
        <v xml:space="preserve"> </v>
      </c>
      <c r="C175" s="372"/>
      <c r="D175" s="372" t="str">
        <f t="shared" si="3"/>
        <v xml:space="preserve"> </v>
      </c>
      <c r="E175" s="372"/>
      <c r="F175" s="372"/>
    </row>
    <row r="176" spans="1:6" ht="15.75">
      <c r="A176" s="572"/>
      <c r="B176" s="372" t="str">
        <f t="shared" si="5"/>
        <v xml:space="preserve"> </v>
      </c>
      <c r="C176" s="372"/>
      <c r="D176" s="372" t="str">
        <f t="shared" si="3"/>
        <v xml:space="preserve"> </v>
      </c>
      <c r="E176" s="372"/>
      <c r="F176" s="372"/>
    </row>
    <row r="177" spans="1:6" ht="15.75">
      <c r="A177" s="572"/>
      <c r="B177" s="372" t="str">
        <f t="shared" si="5"/>
        <v xml:space="preserve"> </v>
      </c>
      <c r="C177" s="372"/>
      <c r="D177" s="372" t="str">
        <f t="shared" si="3"/>
        <v xml:space="preserve"> </v>
      </c>
      <c r="E177" s="372"/>
      <c r="F177" s="372"/>
    </row>
    <row r="178" spans="1:6" ht="15.75">
      <c r="A178" s="572"/>
      <c r="B178" s="372" t="str">
        <f t="shared" si="5"/>
        <v xml:space="preserve"> </v>
      </c>
      <c r="C178" s="372"/>
      <c r="D178" s="372" t="str">
        <f t="shared" si="3"/>
        <v xml:space="preserve"> </v>
      </c>
      <c r="E178" s="372"/>
      <c r="F178" s="372"/>
    </row>
    <row r="179" spans="1:6" ht="15.75">
      <c r="A179" s="572"/>
      <c r="B179" s="372" t="str">
        <f t="shared" si="5"/>
        <v xml:space="preserve"> </v>
      </c>
      <c r="C179" s="372"/>
      <c r="D179" s="372" t="str">
        <f t="shared" si="3"/>
        <v xml:space="preserve"> </v>
      </c>
      <c r="E179" s="372"/>
      <c r="F179" s="372"/>
    </row>
    <row r="180" spans="1:6" ht="15.75">
      <c r="A180" s="572"/>
      <c r="B180" s="372" t="str">
        <f t="shared" si="5"/>
        <v xml:space="preserve"> </v>
      </c>
      <c r="C180" s="372"/>
      <c r="D180" s="372" t="str">
        <f t="shared" si="3"/>
        <v xml:space="preserve"> </v>
      </c>
      <c r="E180" s="372"/>
      <c r="F180" s="372"/>
    </row>
    <row r="181" spans="1:6" ht="15.75">
      <c r="A181" s="572"/>
      <c r="B181" s="372" t="str">
        <f t="shared" si="5"/>
        <v xml:space="preserve"> </v>
      </c>
      <c r="C181" s="372"/>
      <c r="D181" s="372" t="str">
        <f t="shared" si="3"/>
        <v xml:space="preserve"> </v>
      </c>
      <c r="E181" s="372"/>
      <c r="F181" s="372"/>
    </row>
    <row r="182" spans="1:6" ht="15.75">
      <c r="A182" s="572"/>
      <c r="B182" s="372" t="str">
        <f t="shared" si="5"/>
        <v xml:space="preserve"> </v>
      </c>
      <c r="C182" s="372"/>
      <c r="D182" s="372" t="str">
        <f t="shared" si="3"/>
        <v xml:space="preserve"> </v>
      </c>
      <c r="E182" s="372"/>
      <c r="F182" s="372"/>
    </row>
    <row r="183" spans="1:6" ht="15.75">
      <c r="A183" s="572"/>
      <c r="B183" s="372" t="str">
        <f t="shared" si="5"/>
        <v xml:space="preserve"> </v>
      </c>
      <c r="C183" s="372"/>
      <c r="D183" s="372" t="str">
        <f t="shared" si="3"/>
        <v xml:space="preserve"> </v>
      </c>
      <c r="E183" s="372"/>
      <c r="F183" s="372"/>
    </row>
    <row r="184" spans="1:6" ht="15.75">
      <c r="A184" s="572"/>
      <c r="B184" s="372" t="str">
        <f t="shared" si="5"/>
        <v xml:space="preserve"> </v>
      </c>
      <c r="C184" s="372"/>
      <c r="D184" s="372" t="str">
        <f t="shared" si="3"/>
        <v xml:space="preserve"> </v>
      </c>
      <c r="E184" s="372"/>
      <c r="F184" s="372"/>
    </row>
    <row r="185" spans="1:6" ht="15.75">
      <c r="A185" s="572"/>
      <c r="B185" s="372" t="str">
        <f t="shared" si="5"/>
        <v xml:space="preserve"> </v>
      </c>
      <c r="C185" s="372"/>
      <c r="D185" s="372" t="str">
        <f t="shared" si="3"/>
        <v xml:space="preserve"> </v>
      </c>
      <c r="E185" s="372"/>
      <c r="F185" s="372"/>
    </row>
    <row r="186" spans="1:6" ht="15.75">
      <c r="A186" s="572"/>
      <c r="B186" s="372" t="str">
        <f t="shared" si="5"/>
        <v xml:space="preserve"> </v>
      </c>
      <c r="C186" s="372"/>
      <c r="D186" s="372" t="str">
        <f t="shared" si="3"/>
        <v xml:space="preserve"> </v>
      </c>
      <c r="E186" s="372"/>
      <c r="F186" s="372"/>
    </row>
    <row r="187" spans="1:6" ht="15.75">
      <c r="A187" s="572"/>
      <c r="B187" s="372" t="str">
        <f t="shared" si="5"/>
        <v xml:space="preserve"> </v>
      </c>
      <c r="C187" s="372"/>
      <c r="D187" s="372" t="str">
        <f t="shared" si="3"/>
        <v xml:space="preserve"> </v>
      </c>
      <c r="E187" s="372"/>
      <c r="F187" s="372"/>
    </row>
    <row r="188" spans="1:6" ht="15.75">
      <c r="A188" s="572"/>
      <c r="B188" s="372" t="str">
        <f t="shared" si="5"/>
        <v xml:space="preserve"> </v>
      </c>
      <c r="C188" s="372"/>
      <c r="D188" s="372" t="str">
        <f t="shared" si="3"/>
        <v xml:space="preserve"> </v>
      </c>
      <c r="E188" s="372"/>
      <c r="F188" s="372"/>
    </row>
    <row r="189" spans="1:6" ht="15.75">
      <c r="A189" s="572"/>
      <c r="B189" s="372" t="str">
        <f t="shared" si="5"/>
        <v xml:space="preserve"> </v>
      </c>
      <c r="C189" s="372"/>
      <c r="D189" s="372" t="str">
        <f t="shared" si="3"/>
        <v xml:space="preserve"> </v>
      </c>
      <c r="E189" s="372"/>
      <c r="F189" s="372"/>
    </row>
    <row r="190" spans="1:6" ht="15.75">
      <c r="A190" s="572"/>
      <c r="B190" s="372" t="str">
        <f t="shared" si="5"/>
        <v xml:space="preserve"> </v>
      </c>
      <c r="C190" s="372"/>
      <c r="D190" s="372" t="str">
        <f t="shared" si="3"/>
        <v xml:space="preserve"> </v>
      </c>
      <c r="E190" s="372"/>
      <c r="F190" s="372"/>
    </row>
    <row r="191" spans="1:6" ht="15.75">
      <c r="A191" s="572"/>
      <c r="B191" s="372" t="str">
        <f t="shared" si="5"/>
        <v xml:space="preserve"> </v>
      </c>
      <c r="C191" s="372"/>
      <c r="D191" s="372" t="str">
        <f t="shared" si="3"/>
        <v xml:space="preserve"> </v>
      </c>
      <c r="E191" s="372"/>
      <c r="F191" s="372"/>
    </row>
    <row r="192" spans="1:6" ht="15.75">
      <c r="A192" s="572"/>
      <c r="B192" s="372" t="str">
        <f t="shared" si="5"/>
        <v xml:space="preserve"> </v>
      </c>
      <c r="C192" s="372"/>
      <c r="D192" s="372" t="str">
        <f t="shared" si="3"/>
        <v xml:space="preserve"> </v>
      </c>
      <c r="E192" s="372"/>
      <c r="F192" s="372"/>
    </row>
    <row r="193" spans="1:6" ht="15.75">
      <c r="A193" s="572"/>
      <c r="B193" s="372" t="str">
        <f t="shared" si="5"/>
        <v xml:space="preserve"> </v>
      </c>
      <c r="C193" s="372"/>
      <c r="D193" s="372" t="str">
        <f t="shared" si="3"/>
        <v xml:space="preserve"> </v>
      </c>
      <c r="E193" s="372"/>
      <c r="F193" s="372"/>
    </row>
    <row r="194" spans="1:6" ht="15.75">
      <c r="A194" s="572"/>
      <c r="B194" s="372" t="str">
        <f t="shared" si="5"/>
        <v xml:space="preserve"> </v>
      </c>
      <c r="C194" s="372"/>
      <c r="D194" s="372" t="str">
        <f t="shared" si="3"/>
        <v xml:space="preserve"> </v>
      </c>
      <c r="E194" s="372"/>
      <c r="F194" s="372"/>
    </row>
    <row r="195" spans="1:6" ht="15.75">
      <c r="A195" s="572"/>
      <c r="B195" s="372" t="str">
        <f t="shared" si="5"/>
        <v xml:space="preserve"> </v>
      </c>
      <c r="C195" s="372"/>
      <c r="D195" s="372" t="str">
        <f t="shared" si="3"/>
        <v xml:space="preserve"> </v>
      </c>
      <c r="E195" s="372"/>
      <c r="F195" s="372"/>
    </row>
    <row r="196" spans="1:6" ht="15.75">
      <c r="A196" s="572"/>
      <c r="B196" s="372" t="str">
        <f t="shared" si="5"/>
        <v xml:space="preserve"> </v>
      </c>
      <c r="C196" s="372"/>
      <c r="D196" s="372" t="str">
        <f t="shared" si="3"/>
        <v xml:space="preserve"> </v>
      </c>
      <c r="E196" s="372"/>
      <c r="F196" s="372"/>
    </row>
    <row r="197" spans="1:6" ht="15.75">
      <c r="A197" s="572"/>
      <c r="B197" s="372" t="str">
        <f t="shared" si="5"/>
        <v xml:space="preserve"> </v>
      </c>
      <c r="C197" s="372"/>
      <c r="D197" s="372" t="str">
        <f t="shared" si="3"/>
        <v xml:space="preserve"> </v>
      </c>
      <c r="E197" s="372"/>
      <c r="F197" s="372"/>
    </row>
    <row r="198" spans="1:6" ht="15.75">
      <c r="A198" s="572"/>
      <c r="B198" s="372" t="str">
        <f t="shared" si="5"/>
        <v xml:space="preserve"> </v>
      </c>
      <c r="C198" s="372"/>
      <c r="D198" s="372" t="str">
        <f t="shared" ref="D198:D261" si="6">IF(E198=""," ",RANK(E198,$E$9:$E$995,0))</f>
        <v xml:space="preserve"> </v>
      </c>
      <c r="E198" s="372"/>
      <c r="F198" s="372"/>
    </row>
    <row r="199" spans="1:6" ht="15.75">
      <c r="A199" s="132"/>
      <c r="B199" s="372" t="str">
        <f t="shared" si="5"/>
        <v xml:space="preserve"> </v>
      </c>
      <c r="C199" s="372"/>
      <c r="D199" s="372" t="str">
        <f t="shared" si="6"/>
        <v xml:space="preserve"> </v>
      </c>
      <c r="E199" s="372"/>
      <c r="F199" s="372"/>
    </row>
    <row r="200" spans="1:6" ht="15.75">
      <c r="A200" s="132"/>
      <c r="B200" s="372" t="str">
        <f t="shared" ref="B200:B210" si="7">IF(C200=""," ",RANK(C200,$C$9:$C$995,0))</f>
        <v xml:space="preserve"> </v>
      </c>
      <c r="C200" s="372"/>
      <c r="D200" s="372" t="str">
        <f t="shared" si="6"/>
        <v xml:space="preserve"> </v>
      </c>
      <c r="E200" s="372"/>
      <c r="F200" s="372"/>
    </row>
    <row r="201" spans="1:6" ht="15.75">
      <c r="A201" s="132"/>
      <c r="B201" s="372" t="str">
        <f t="shared" si="7"/>
        <v xml:space="preserve"> </v>
      </c>
      <c r="C201" s="372"/>
      <c r="D201" s="372" t="str">
        <f t="shared" si="6"/>
        <v xml:space="preserve"> </v>
      </c>
      <c r="E201" s="372"/>
      <c r="F201" s="372"/>
    </row>
    <row r="202" spans="1:6" ht="15.75">
      <c r="A202" s="132"/>
      <c r="B202" s="372" t="str">
        <f t="shared" si="7"/>
        <v xml:space="preserve"> </v>
      </c>
      <c r="C202" s="372"/>
      <c r="D202" s="372" t="str">
        <f t="shared" si="6"/>
        <v xml:space="preserve"> </v>
      </c>
      <c r="E202" s="372"/>
      <c r="F202" s="372"/>
    </row>
    <row r="203" spans="1:6" ht="15.75">
      <c r="A203" s="132"/>
      <c r="B203" s="372" t="str">
        <f t="shared" si="7"/>
        <v xml:space="preserve"> </v>
      </c>
      <c r="C203" s="372"/>
      <c r="D203" s="372" t="str">
        <f t="shared" si="6"/>
        <v xml:space="preserve"> </v>
      </c>
      <c r="E203" s="372"/>
      <c r="F203" s="372"/>
    </row>
    <row r="204" spans="1:6" ht="15.75">
      <c r="A204" s="132"/>
      <c r="B204" s="372" t="str">
        <f t="shared" si="7"/>
        <v xml:space="preserve"> </v>
      </c>
      <c r="C204" s="372"/>
      <c r="D204" s="372" t="str">
        <f t="shared" si="6"/>
        <v xml:space="preserve"> </v>
      </c>
      <c r="E204" s="372"/>
      <c r="F204" s="372"/>
    </row>
    <row r="205" spans="1:6" ht="15.75">
      <c r="A205" s="132"/>
      <c r="B205" s="372" t="str">
        <f t="shared" si="7"/>
        <v xml:space="preserve"> </v>
      </c>
      <c r="C205" s="372"/>
      <c r="D205" s="372" t="str">
        <f t="shared" si="6"/>
        <v xml:space="preserve"> </v>
      </c>
      <c r="E205" s="372"/>
      <c r="F205" s="372"/>
    </row>
    <row r="206" spans="1:6" ht="15.75">
      <c r="A206" s="132"/>
      <c r="B206" s="372" t="str">
        <f t="shared" si="7"/>
        <v xml:space="preserve"> </v>
      </c>
      <c r="C206" s="372"/>
      <c r="D206" s="372" t="str">
        <f t="shared" si="6"/>
        <v xml:space="preserve"> </v>
      </c>
      <c r="E206" s="372"/>
      <c r="F206" s="372"/>
    </row>
    <row r="207" spans="1:6" ht="15.75">
      <c r="A207" s="132"/>
      <c r="B207" s="372" t="str">
        <f t="shared" si="7"/>
        <v xml:space="preserve"> </v>
      </c>
      <c r="C207" s="372"/>
      <c r="D207" s="372" t="str">
        <f t="shared" si="6"/>
        <v xml:space="preserve"> </v>
      </c>
      <c r="E207" s="372"/>
      <c r="F207" s="372"/>
    </row>
    <row r="208" spans="1:6" ht="15.75">
      <c r="A208" s="132"/>
      <c r="B208" s="372" t="str">
        <f t="shared" si="7"/>
        <v xml:space="preserve"> </v>
      </c>
      <c r="C208" s="372"/>
      <c r="D208" s="372" t="str">
        <f t="shared" si="6"/>
        <v xml:space="preserve"> </v>
      </c>
      <c r="E208" s="372"/>
      <c r="F208" s="372"/>
    </row>
    <row r="209" spans="1:6" ht="15.75">
      <c r="A209" s="132"/>
      <c r="B209" s="372" t="str">
        <f t="shared" si="7"/>
        <v xml:space="preserve"> </v>
      </c>
      <c r="C209" s="372"/>
      <c r="D209" s="372" t="str">
        <f t="shared" si="6"/>
        <v xml:space="preserve"> </v>
      </c>
      <c r="E209" s="372"/>
      <c r="F209" s="372"/>
    </row>
    <row r="210" spans="1:6" ht="15.75">
      <c r="A210" s="132"/>
      <c r="B210" s="372" t="str">
        <f t="shared" si="7"/>
        <v xml:space="preserve"> </v>
      </c>
      <c r="C210" s="372"/>
      <c r="D210" s="372" t="str">
        <f t="shared" si="6"/>
        <v xml:space="preserve"> </v>
      </c>
      <c r="E210" s="372"/>
      <c r="F210" s="372"/>
    </row>
    <row r="211" spans="1:6" ht="15.75">
      <c r="A211" s="132"/>
      <c r="B211" s="372" t="str">
        <f t="shared" ref="B211:B242" si="8">IF(C211=""," ",_xlfn.RANK.EQ(C211,$C$9:$C$995,0))</f>
        <v xml:space="preserve"> </v>
      </c>
      <c r="C211" s="372"/>
      <c r="D211" s="372" t="str">
        <f t="shared" si="6"/>
        <v xml:space="preserve"> </v>
      </c>
      <c r="E211" s="372"/>
      <c r="F211" s="372"/>
    </row>
    <row r="212" spans="1:6" ht="15.75">
      <c r="A212" s="132"/>
      <c r="B212" s="372" t="str">
        <f t="shared" si="8"/>
        <v xml:space="preserve"> </v>
      </c>
      <c r="C212" s="372"/>
      <c r="D212" s="372" t="str">
        <f t="shared" si="6"/>
        <v xml:space="preserve"> </v>
      </c>
      <c r="E212" s="372"/>
      <c r="F212" s="372"/>
    </row>
    <row r="213" spans="1:6" ht="15.75">
      <c r="A213" s="132"/>
      <c r="B213" s="372" t="str">
        <f t="shared" si="8"/>
        <v xml:space="preserve"> </v>
      </c>
      <c r="C213" s="372"/>
      <c r="D213" s="372" t="str">
        <f t="shared" si="6"/>
        <v xml:space="preserve"> </v>
      </c>
      <c r="E213" s="372"/>
      <c r="F213" s="372"/>
    </row>
    <row r="214" spans="1:6" ht="15.75">
      <c r="A214" s="132"/>
      <c r="B214" s="372" t="str">
        <f t="shared" si="8"/>
        <v xml:space="preserve"> </v>
      </c>
      <c r="C214" s="372"/>
      <c r="D214" s="372" t="str">
        <f t="shared" si="6"/>
        <v xml:space="preserve"> </v>
      </c>
      <c r="E214" s="372"/>
      <c r="F214" s="372"/>
    </row>
    <row r="215" spans="1:6" ht="15.75">
      <c r="A215" s="132"/>
      <c r="B215" s="372" t="str">
        <f t="shared" si="8"/>
        <v xml:space="preserve"> </v>
      </c>
      <c r="C215" s="372"/>
      <c r="D215" s="372" t="str">
        <f t="shared" si="6"/>
        <v xml:space="preserve"> </v>
      </c>
      <c r="E215" s="372"/>
      <c r="F215" s="372"/>
    </row>
    <row r="216" spans="1:6" ht="15.75">
      <c r="A216" s="132"/>
      <c r="B216" s="372" t="str">
        <f t="shared" si="8"/>
        <v xml:space="preserve"> </v>
      </c>
      <c r="C216" s="372"/>
      <c r="D216" s="372" t="str">
        <f t="shared" si="6"/>
        <v xml:space="preserve"> </v>
      </c>
      <c r="E216" s="372"/>
      <c r="F216" s="372"/>
    </row>
    <row r="217" spans="1:6" ht="15.75">
      <c r="A217" s="132"/>
      <c r="B217" s="372" t="str">
        <f t="shared" si="8"/>
        <v xml:space="preserve"> </v>
      </c>
      <c r="C217" s="372"/>
      <c r="D217" s="372" t="str">
        <f t="shared" si="6"/>
        <v xml:space="preserve"> </v>
      </c>
      <c r="E217" s="372"/>
      <c r="F217" s="372"/>
    </row>
    <row r="218" spans="1:6" ht="15.75">
      <c r="A218" s="132"/>
      <c r="B218" s="372" t="str">
        <f t="shared" si="8"/>
        <v xml:space="preserve"> </v>
      </c>
      <c r="C218" s="372"/>
      <c r="D218" s="372" t="str">
        <f t="shared" si="6"/>
        <v xml:space="preserve"> </v>
      </c>
      <c r="E218" s="372"/>
      <c r="F218" s="372"/>
    </row>
    <row r="219" spans="1:6" ht="15.75">
      <c r="A219" s="132"/>
      <c r="B219" s="372" t="str">
        <f t="shared" si="8"/>
        <v xml:space="preserve"> </v>
      </c>
      <c r="C219" s="372"/>
      <c r="D219" s="372" t="str">
        <f t="shared" si="6"/>
        <v xml:space="preserve"> </v>
      </c>
      <c r="E219" s="372"/>
      <c r="F219" s="372"/>
    </row>
    <row r="220" spans="1:6" ht="15.75">
      <c r="A220" s="132"/>
      <c r="B220" s="372" t="str">
        <f t="shared" si="8"/>
        <v xml:space="preserve"> </v>
      </c>
      <c r="C220" s="372"/>
      <c r="D220" s="372" t="str">
        <f t="shared" si="6"/>
        <v xml:space="preserve"> </v>
      </c>
      <c r="E220" s="372"/>
      <c r="F220" s="372"/>
    </row>
    <row r="221" spans="1:6" ht="15.75">
      <c r="A221" s="132"/>
      <c r="B221" s="372" t="str">
        <f t="shared" si="8"/>
        <v xml:space="preserve"> </v>
      </c>
      <c r="C221" s="372"/>
      <c r="D221" s="372" t="str">
        <f t="shared" si="6"/>
        <v xml:space="preserve"> </v>
      </c>
      <c r="E221" s="372"/>
      <c r="F221" s="372"/>
    </row>
    <row r="222" spans="1:6" ht="15.75">
      <c r="A222" s="132"/>
      <c r="B222" s="372" t="str">
        <f t="shared" si="8"/>
        <v xml:space="preserve"> </v>
      </c>
      <c r="C222" s="372"/>
      <c r="D222" s="372" t="str">
        <f t="shared" si="6"/>
        <v xml:space="preserve"> </v>
      </c>
      <c r="E222" s="372"/>
      <c r="F222" s="372"/>
    </row>
    <row r="223" spans="1:6" ht="15.75">
      <c r="A223" s="132"/>
      <c r="B223" s="372" t="str">
        <f t="shared" si="8"/>
        <v xml:space="preserve"> </v>
      </c>
      <c r="C223" s="372"/>
      <c r="D223" s="372" t="str">
        <f t="shared" si="6"/>
        <v xml:space="preserve"> </v>
      </c>
      <c r="E223" s="372"/>
      <c r="F223" s="372"/>
    </row>
    <row r="224" spans="1:6" ht="15.75">
      <c r="A224" s="132"/>
      <c r="B224" s="372" t="str">
        <f t="shared" si="8"/>
        <v xml:space="preserve"> </v>
      </c>
      <c r="C224" s="372"/>
      <c r="D224" s="372" t="str">
        <f t="shared" si="6"/>
        <v xml:space="preserve"> </v>
      </c>
      <c r="E224" s="372"/>
      <c r="F224" s="372"/>
    </row>
    <row r="225" spans="1:6" ht="15.75">
      <c r="A225" s="132"/>
      <c r="B225" s="372" t="str">
        <f t="shared" si="8"/>
        <v xml:space="preserve"> </v>
      </c>
      <c r="C225" s="372"/>
      <c r="D225" s="372" t="str">
        <f t="shared" si="6"/>
        <v xml:space="preserve"> </v>
      </c>
      <c r="E225" s="372"/>
      <c r="F225" s="372"/>
    </row>
    <row r="226" spans="1:6" ht="15.75">
      <c r="A226" s="132"/>
      <c r="B226" s="372" t="str">
        <f t="shared" si="8"/>
        <v xml:space="preserve"> </v>
      </c>
      <c r="C226" s="372"/>
      <c r="D226" s="372" t="str">
        <f t="shared" si="6"/>
        <v xml:space="preserve"> </v>
      </c>
      <c r="E226" s="372"/>
      <c r="F226" s="372"/>
    </row>
    <row r="227" spans="1:6" ht="15.75">
      <c r="A227" s="132"/>
      <c r="B227" s="372" t="str">
        <f t="shared" si="8"/>
        <v xml:space="preserve"> </v>
      </c>
      <c r="C227" s="372"/>
      <c r="D227" s="372" t="str">
        <f t="shared" si="6"/>
        <v xml:space="preserve"> </v>
      </c>
      <c r="E227" s="372"/>
      <c r="F227" s="372"/>
    </row>
    <row r="228" spans="1:6" ht="15.75">
      <c r="A228" s="132"/>
      <c r="B228" s="372" t="str">
        <f t="shared" si="8"/>
        <v xml:space="preserve"> </v>
      </c>
      <c r="C228" s="372"/>
      <c r="D228" s="372" t="str">
        <f t="shared" si="6"/>
        <v xml:space="preserve"> </v>
      </c>
      <c r="E228" s="372"/>
      <c r="F228" s="372"/>
    </row>
    <row r="229" spans="1:6" ht="15.75">
      <c r="A229" s="132"/>
      <c r="B229" s="372" t="str">
        <f t="shared" si="8"/>
        <v xml:space="preserve"> </v>
      </c>
      <c r="C229" s="372"/>
      <c r="D229" s="372" t="str">
        <f t="shared" si="6"/>
        <v xml:space="preserve"> </v>
      </c>
      <c r="E229" s="372"/>
      <c r="F229" s="372"/>
    </row>
    <row r="230" spans="1:6" ht="15.75">
      <c r="A230" s="132"/>
      <c r="B230" s="372" t="str">
        <f t="shared" si="8"/>
        <v xml:space="preserve"> </v>
      </c>
      <c r="C230" s="372"/>
      <c r="D230" s="372" t="str">
        <f t="shared" si="6"/>
        <v xml:space="preserve"> </v>
      </c>
      <c r="E230" s="372"/>
      <c r="F230" s="372"/>
    </row>
    <row r="231" spans="1:6" ht="15.75">
      <c r="A231" s="132"/>
      <c r="B231" s="372" t="str">
        <f t="shared" si="8"/>
        <v xml:space="preserve"> </v>
      </c>
      <c r="C231" s="372"/>
      <c r="D231" s="372" t="str">
        <f t="shared" si="6"/>
        <v xml:space="preserve"> </v>
      </c>
      <c r="E231" s="372"/>
      <c r="F231" s="372"/>
    </row>
    <row r="232" spans="1:6" ht="15.75">
      <c r="A232" s="132"/>
      <c r="B232" s="372" t="str">
        <f t="shared" si="8"/>
        <v xml:space="preserve"> </v>
      </c>
      <c r="C232" s="372"/>
      <c r="D232" s="372" t="str">
        <f t="shared" si="6"/>
        <v xml:space="preserve"> </v>
      </c>
      <c r="E232" s="372"/>
      <c r="F232" s="372"/>
    </row>
    <row r="233" spans="1:6" ht="15.75">
      <c r="A233" s="132"/>
      <c r="B233" s="372" t="str">
        <f t="shared" si="8"/>
        <v xml:space="preserve"> </v>
      </c>
      <c r="C233" s="372"/>
      <c r="D233" s="372" t="str">
        <f t="shared" si="6"/>
        <v xml:space="preserve"> </v>
      </c>
      <c r="E233" s="372"/>
      <c r="F233" s="372"/>
    </row>
    <row r="234" spans="1:6" ht="15.75">
      <c r="A234" s="132"/>
      <c r="B234" s="372" t="str">
        <f t="shared" si="8"/>
        <v xml:space="preserve"> </v>
      </c>
      <c r="C234" s="372"/>
      <c r="D234" s="372" t="str">
        <f t="shared" si="6"/>
        <v xml:space="preserve"> </v>
      </c>
      <c r="E234" s="372"/>
      <c r="F234" s="372"/>
    </row>
    <row r="235" spans="1:6" ht="15.75">
      <c r="A235" s="132"/>
      <c r="B235" s="372" t="str">
        <f t="shared" si="8"/>
        <v xml:space="preserve"> </v>
      </c>
      <c r="C235" s="372"/>
      <c r="D235" s="372" t="str">
        <f t="shared" si="6"/>
        <v xml:space="preserve"> </v>
      </c>
      <c r="E235" s="372"/>
      <c r="F235" s="372"/>
    </row>
    <row r="236" spans="1:6" ht="15.75">
      <c r="A236" s="132"/>
      <c r="B236" s="372" t="str">
        <f t="shared" si="8"/>
        <v xml:space="preserve"> </v>
      </c>
      <c r="C236" s="372"/>
      <c r="D236" s="372" t="str">
        <f t="shared" si="6"/>
        <v xml:space="preserve"> </v>
      </c>
      <c r="E236" s="372"/>
      <c r="F236" s="372"/>
    </row>
    <row r="237" spans="1:6" ht="15.75">
      <c r="A237" s="132"/>
      <c r="B237" s="372" t="str">
        <f t="shared" si="8"/>
        <v xml:space="preserve"> </v>
      </c>
      <c r="C237" s="372"/>
      <c r="D237" s="372" t="str">
        <f t="shared" si="6"/>
        <v xml:space="preserve"> </v>
      </c>
      <c r="E237" s="372"/>
      <c r="F237" s="372"/>
    </row>
    <row r="238" spans="1:6" ht="15.75">
      <c r="A238" s="132"/>
      <c r="B238" s="372" t="str">
        <f t="shared" si="8"/>
        <v xml:space="preserve"> </v>
      </c>
      <c r="C238" s="372"/>
      <c r="D238" s="372" t="str">
        <f t="shared" si="6"/>
        <v xml:space="preserve"> </v>
      </c>
      <c r="E238" s="372"/>
      <c r="F238" s="372"/>
    </row>
    <row r="239" spans="1:6" ht="15.75">
      <c r="A239" s="132"/>
      <c r="B239" s="372" t="str">
        <f t="shared" si="8"/>
        <v xml:space="preserve"> </v>
      </c>
      <c r="C239" s="372"/>
      <c r="D239" s="372" t="str">
        <f t="shared" si="6"/>
        <v xml:space="preserve"> </v>
      </c>
      <c r="E239" s="372"/>
      <c r="F239" s="372"/>
    </row>
    <row r="240" spans="1:6" ht="15.75">
      <c r="A240" s="132"/>
      <c r="B240" s="372" t="str">
        <f t="shared" si="8"/>
        <v xml:space="preserve"> </v>
      </c>
      <c r="C240" s="372"/>
      <c r="D240" s="372" t="str">
        <f t="shared" si="6"/>
        <v xml:space="preserve"> </v>
      </c>
      <c r="E240" s="372"/>
      <c r="F240" s="372"/>
    </row>
    <row r="241" spans="1:6" ht="15.75">
      <c r="A241" s="132"/>
      <c r="B241" s="372" t="str">
        <f t="shared" si="8"/>
        <v xml:space="preserve"> </v>
      </c>
      <c r="C241" s="372"/>
      <c r="D241" s="372" t="str">
        <f t="shared" si="6"/>
        <v xml:space="preserve"> </v>
      </c>
      <c r="E241" s="372"/>
      <c r="F241" s="372"/>
    </row>
    <row r="242" spans="1:6" ht="15.75">
      <c r="A242" s="132"/>
      <c r="B242" s="372" t="str">
        <f t="shared" si="8"/>
        <v xml:space="preserve"> </v>
      </c>
      <c r="C242" s="372"/>
      <c r="D242" s="372" t="str">
        <f t="shared" si="6"/>
        <v xml:space="preserve"> </v>
      </c>
      <c r="E242" s="372"/>
      <c r="F242" s="372"/>
    </row>
    <row r="243" spans="1:6" ht="15.75">
      <c r="A243" s="132"/>
      <c r="B243" s="372" t="str">
        <f t="shared" ref="B243:B274" si="9">IF(C243=""," ",_xlfn.RANK.EQ(C243,$C$9:$C$995,0))</f>
        <v xml:space="preserve"> </v>
      </c>
      <c r="C243" s="372"/>
      <c r="D243" s="372" t="str">
        <f t="shared" si="6"/>
        <v xml:space="preserve"> </v>
      </c>
      <c r="E243" s="372"/>
      <c r="F243" s="372"/>
    </row>
    <row r="244" spans="1:6" ht="15.75">
      <c r="A244" s="132"/>
      <c r="B244" s="372" t="str">
        <f t="shared" si="9"/>
        <v xml:space="preserve"> </v>
      </c>
      <c r="C244" s="372"/>
      <c r="D244" s="372" t="str">
        <f t="shared" si="6"/>
        <v xml:space="preserve"> </v>
      </c>
      <c r="E244" s="372"/>
      <c r="F244" s="372"/>
    </row>
    <row r="245" spans="1:6" ht="15.75">
      <c r="A245" s="132"/>
      <c r="B245" s="372" t="str">
        <f t="shared" si="9"/>
        <v xml:space="preserve"> </v>
      </c>
      <c r="C245" s="372"/>
      <c r="D245" s="372" t="str">
        <f t="shared" si="6"/>
        <v xml:space="preserve"> </v>
      </c>
      <c r="E245" s="372"/>
      <c r="F245" s="372"/>
    </row>
    <row r="246" spans="1:6" ht="15.75">
      <c r="A246" s="132"/>
      <c r="B246" s="372" t="str">
        <f t="shared" si="9"/>
        <v xml:space="preserve"> </v>
      </c>
      <c r="C246" s="372"/>
      <c r="D246" s="372" t="str">
        <f t="shared" si="6"/>
        <v xml:space="preserve"> </v>
      </c>
      <c r="E246" s="372"/>
      <c r="F246" s="372"/>
    </row>
    <row r="247" spans="1:6" ht="15.75">
      <c r="A247" s="132"/>
      <c r="B247" s="372" t="str">
        <f t="shared" si="9"/>
        <v xml:space="preserve"> </v>
      </c>
      <c r="C247" s="372"/>
      <c r="D247" s="372" t="str">
        <f t="shared" si="6"/>
        <v xml:space="preserve"> </v>
      </c>
      <c r="E247" s="372"/>
      <c r="F247" s="372"/>
    </row>
    <row r="248" spans="1:6" ht="15.75">
      <c r="A248" s="132"/>
      <c r="B248" s="372" t="str">
        <f t="shared" si="9"/>
        <v xml:space="preserve"> </v>
      </c>
      <c r="C248" s="372"/>
      <c r="D248" s="372" t="str">
        <f t="shared" si="6"/>
        <v xml:space="preserve"> </v>
      </c>
      <c r="E248" s="372"/>
      <c r="F248" s="372"/>
    </row>
    <row r="249" spans="1:6" ht="15.75">
      <c r="A249" s="132"/>
      <c r="B249" s="372" t="str">
        <f t="shared" si="9"/>
        <v xml:space="preserve"> </v>
      </c>
      <c r="C249" s="372"/>
      <c r="D249" s="372" t="str">
        <f t="shared" si="6"/>
        <v xml:space="preserve"> </v>
      </c>
      <c r="E249" s="372"/>
      <c r="F249" s="372"/>
    </row>
    <row r="250" spans="1:6" ht="15.75">
      <c r="A250" s="132"/>
      <c r="B250" s="372" t="str">
        <f t="shared" si="9"/>
        <v xml:space="preserve"> </v>
      </c>
      <c r="C250" s="372"/>
      <c r="D250" s="372" t="str">
        <f t="shared" si="6"/>
        <v xml:space="preserve"> </v>
      </c>
      <c r="E250" s="372"/>
      <c r="F250" s="372"/>
    </row>
    <row r="251" spans="1:6" ht="15.75">
      <c r="A251" s="132"/>
      <c r="B251" s="372" t="str">
        <f t="shared" si="9"/>
        <v xml:space="preserve"> </v>
      </c>
      <c r="C251" s="372"/>
      <c r="D251" s="372" t="str">
        <f t="shared" si="6"/>
        <v xml:space="preserve"> </v>
      </c>
      <c r="E251" s="372"/>
      <c r="F251" s="372"/>
    </row>
    <row r="252" spans="1:6" ht="15.75">
      <c r="A252" s="132"/>
      <c r="B252" s="372" t="str">
        <f t="shared" si="9"/>
        <v xml:space="preserve"> </v>
      </c>
      <c r="C252" s="372"/>
      <c r="D252" s="372" t="str">
        <f t="shared" si="6"/>
        <v xml:space="preserve"> </v>
      </c>
      <c r="E252" s="372"/>
      <c r="F252" s="372"/>
    </row>
    <row r="253" spans="1:6" ht="15.75">
      <c r="A253" s="132"/>
      <c r="B253" s="372" t="str">
        <f t="shared" si="9"/>
        <v xml:space="preserve"> </v>
      </c>
      <c r="C253" s="372"/>
      <c r="D253" s="372" t="str">
        <f t="shared" si="6"/>
        <v xml:space="preserve"> </v>
      </c>
      <c r="E253" s="372"/>
      <c r="F253" s="372"/>
    </row>
    <row r="254" spans="1:6" ht="15.75">
      <c r="A254" s="132"/>
      <c r="B254" s="372" t="str">
        <f t="shared" si="9"/>
        <v xml:space="preserve"> </v>
      </c>
      <c r="C254" s="372"/>
      <c r="D254" s="372" t="str">
        <f t="shared" si="6"/>
        <v xml:space="preserve"> </v>
      </c>
      <c r="E254" s="372"/>
      <c r="F254" s="372"/>
    </row>
    <row r="255" spans="1:6" ht="15.75">
      <c r="A255" s="132"/>
      <c r="B255" s="372" t="str">
        <f t="shared" si="9"/>
        <v xml:space="preserve"> </v>
      </c>
      <c r="C255" s="372"/>
      <c r="D255" s="372" t="str">
        <f t="shared" si="6"/>
        <v xml:space="preserve"> </v>
      </c>
      <c r="E255" s="372"/>
      <c r="F255" s="372"/>
    </row>
    <row r="256" spans="1:6" ht="15.75">
      <c r="A256" s="132"/>
      <c r="B256" s="372" t="str">
        <f t="shared" si="9"/>
        <v xml:space="preserve"> </v>
      </c>
      <c r="C256" s="372"/>
      <c r="D256" s="372" t="str">
        <f t="shared" si="6"/>
        <v xml:space="preserve"> </v>
      </c>
      <c r="E256" s="372"/>
      <c r="F256" s="372"/>
    </row>
    <row r="257" spans="1:6" ht="15.75">
      <c r="A257" s="132"/>
      <c r="B257" s="372" t="str">
        <f t="shared" si="9"/>
        <v xml:space="preserve"> </v>
      </c>
      <c r="C257" s="372"/>
      <c r="D257" s="372" t="str">
        <f t="shared" si="6"/>
        <v xml:space="preserve"> </v>
      </c>
      <c r="E257" s="372"/>
      <c r="F257" s="372"/>
    </row>
    <row r="258" spans="1:6" ht="15.75">
      <c r="A258" s="132"/>
      <c r="B258" s="372" t="str">
        <f t="shared" si="9"/>
        <v xml:space="preserve"> </v>
      </c>
      <c r="C258" s="372"/>
      <c r="D258" s="372" t="str">
        <f t="shared" si="6"/>
        <v xml:space="preserve"> </v>
      </c>
      <c r="E258" s="372"/>
      <c r="F258" s="372"/>
    </row>
    <row r="259" spans="1:6" ht="15.75">
      <c r="A259" s="132"/>
      <c r="B259" s="372" t="str">
        <f t="shared" si="9"/>
        <v xml:space="preserve"> </v>
      </c>
      <c r="C259" s="372"/>
      <c r="D259" s="372" t="str">
        <f t="shared" si="6"/>
        <v xml:space="preserve"> </v>
      </c>
      <c r="E259" s="372"/>
      <c r="F259" s="372"/>
    </row>
    <row r="260" spans="1:6" ht="15.75">
      <c r="A260" s="132"/>
      <c r="B260" s="372" t="str">
        <f t="shared" si="9"/>
        <v xml:space="preserve"> </v>
      </c>
      <c r="C260" s="372"/>
      <c r="D260" s="372" t="str">
        <f t="shared" si="6"/>
        <v xml:space="preserve"> </v>
      </c>
      <c r="E260" s="372"/>
      <c r="F260" s="372"/>
    </row>
    <row r="261" spans="1:6" ht="15.75">
      <c r="A261" s="132"/>
      <c r="B261" s="372" t="str">
        <f t="shared" si="9"/>
        <v xml:space="preserve"> </v>
      </c>
      <c r="C261" s="372"/>
      <c r="D261" s="372" t="str">
        <f t="shared" si="6"/>
        <v xml:space="preserve"> </v>
      </c>
      <c r="E261" s="372"/>
      <c r="F261" s="372"/>
    </row>
    <row r="262" spans="1:6" ht="15.75">
      <c r="A262" s="132"/>
      <c r="B262" s="372" t="str">
        <f t="shared" si="9"/>
        <v xml:space="preserve"> </v>
      </c>
      <c r="C262" s="372"/>
      <c r="D262" s="372" t="str">
        <f t="shared" ref="D262:D312" si="10">IF(E262=""," ",RANK(E262,$E$9:$E$995,0))</f>
        <v xml:space="preserve"> </v>
      </c>
      <c r="E262" s="372"/>
      <c r="F262" s="372"/>
    </row>
    <row r="263" spans="1:6" ht="15.75">
      <c r="A263" s="132"/>
      <c r="B263" s="372" t="str">
        <f t="shared" si="9"/>
        <v xml:space="preserve"> </v>
      </c>
      <c r="C263" s="372"/>
      <c r="D263" s="372" t="str">
        <f t="shared" si="10"/>
        <v xml:space="preserve"> </v>
      </c>
      <c r="E263" s="372"/>
      <c r="F263" s="372"/>
    </row>
    <row r="264" spans="1:6" ht="15.75">
      <c r="A264" s="132"/>
      <c r="B264" s="372" t="str">
        <f t="shared" si="9"/>
        <v xml:space="preserve"> </v>
      </c>
      <c r="C264" s="372"/>
      <c r="D264" s="372" t="str">
        <f t="shared" si="10"/>
        <v xml:space="preserve"> </v>
      </c>
      <c r="E264" s="372"/>
      <c r="F264" s="372"/>
    </row>
    <row r="265" spans="1:6" ht="15.75">
      <c r="A265" s="132"/>
      <c r="B265" s="372" t="str">
        <f t="shared" si="9"/>
        <v xml:space="preserve"> </v>
      </c>
      <c r="C265" s="372"/>
      <c r="D265" s="372" t="str">
        <f t="shared" si="10"/>
        <v xml:space="preserve"> </v>
      </c>
      <c r="E265" s="372"/>
      <c r="F265" s="372"/>
    </row>
    <row r="266" spans="1:6" ht="15.75">
      <c r="A266" s="132"/>
      <c r="B266" s="372" t="str">
        <f t="shared" si="9"/>
        <v xml:space="preserve"> </v>
      </c>
      <c r="C266" s="372"/>
      <c r="D266" s="372" t="str">
        <f t="shared" si="10"/>
        <v xml:space="preserve"> </v>
      </c>
      <c r="E266" s="372"/>
      <c r="F266" s="372"/>
    </row>
    <row r="267" spans="1:6" ht="15.75">
      <c r="A267" s="132"/>
      <c r="B267" s="372" t="str">
        <f t="shared" si="9"/>
        <v xml:space="preserve"> </v>
      </c>
      <c r="C267" s="372"/>
      <c r="D267" s="372" t="str">
        <f t="shared" si="10"/>
        <v xml:space="preserve"> </v>
      </c>
      <c r="E267" s="372"/>
      <c r="F267" s="372"/>
    </row>
    <row r="268" spans="1:6" ht="15.75">
      <c r="A268" s="132"/>
      <c r="B268" s="372" t="str">
        <f t="shared" si="9"/>
        <v xml:space="preserve"> </v>
      </c>
      <c r="C268" s="372"/>
      <c r="D268" s="372" t="str">
        <f t="shared" si="10"/>
        <v xml:space="preserve"> </v>
      </c>
      <c r="E268" s="372"/>
      <c r="F268" s="372"/>
    </row>
    <row r="269" spans="1:6" ht="15.75">
      <c r="A269" s="132"/>
      <c r="B269" s="372" t="str">
        <f t="shared" si="9"/>
        <v xml:space="preserve"> </v>
      </c>
      <c r="C269" s="372"/>
      <c r="D269" s="372" t="str">
        <f t="shared" si="10"/>
        <v xml:space="preserve"> </v>
      </c>
      <c r="E269" s="372"/>
      <c r="F269" s="372"/>
    </row>
    <row r="270" spans="1:6" ht="15.75">
      <c r="A270" s="132"/>
      <c r="B270" s="372" t="str">
        <f t="shared" si="9"/>
        <v xml:space="preserve"> </v>
      </c>
      <c r="C270" s="372"/>
      <c r="D270" s="372" t="str">
        <f t="shared" si="10"/>
        <v xml:space="preserve"> </v>
      </c>
      <c r="E270" s="372"/>
      <c r="F270" s="372"/>
    </row>
    <row r="271" spans="1:6" ht="15.75">
      <c r="A271" s="132"/>
      <c r="B271" s="372" t="str">
        <f t="shared" si="9"/>
        <v xml:space="preserve"> </v>
      </c>
      <c r="C271" s="372"/>
      <c r="D271" s="372" t="str">
        <f t="shared" si="10"/>
        <v xml:space="preserve"> </v>
      </c>
      <c r="E271" s="372"/>
      <c r="F271" s="372"/>
    </row>
    <row r="272" spans="1:6" ht="15.75">
      <c r="A272" s="132"/>
      <c r="B272" s="372" t="str">
        <f t="shared" si="9"/>
        <v xml:space="preserve"> </v>
      </c>
      <c r="C272" s="372"/>
      <c r="D272" s="372" t="str">
        <f t="shared" si="10"/>
        <v xml:space="preserve"> </v>
      </c>
      <c r="E272" s="372"/>
      <c r="F272" s="372"/>
    </row>
    <row r="273" spans="1:6" ht="15.75">
      <c r="A273" s="132"/>
      <c r="B273" s="372" t="str">
        <f t="shared" si="9"/>
        <v xml:space="preserve"> </v>
      </c>
      <c r="C273" s="372"/>
      <c r="D273" s="372" t="str">
        <f t="shared" si="10"/>
        <v xml:space="preserve"> </v>
      </c>
      <c r="E273" s="372"/>
      <c r="F273" s="372"/>
    </row>
    <row r="274" spans="1:6" ht="15.75">
      <c r="A274" s="132"/>
      <c r="B274" s="372" t="str">
        <f t="shared" si="9"/>
        <v xml:space="preserve"> </v>
      </c>
      <c r="C274" s="372"/>
      <c r="D274" s="372" t="str">
        <f t="shared" si="10"/>
        <v xml:space="preserve"> </v>
      </c>
      <c r="E274" s="372"/>
      <c r="F274" s="372"/>
    </row>
    <row r="275" spans="1:6" ht="15.75">
      <c r="A275" s="132"/>
      <c r="B275" s="372" t="str">
        <f t="shared" ref="B275:B306" si="11">IF(C275=""," ",_xlfn.RANK.EQ(C275,$C$9:$C$995,0))</f>
        <v xml:space="preserve"> </v>
      </c>
      <c r="C275" s="372"/>
      <c r="D275" s="372" t="str">
        <f t="shared" si="10"/>
        <v xml:space="preserve"> </v>
      </c>
      <c r="E275" s="372"/>
      <c r="F275" s="372"/>
    </row>
    <row r="276" spans="1:6" ht="15.75">
      <c r="A276" s="132"/>
      <c r="B276" s="372" t="str">
        <f t="shared" si="11"/>
        <v xml:space="preserve"> </v>
      </c>
      <c r="C276" s="372"/>
      <c r="D276" s="372" t="str">
        <f t="shared" si="10"/>
        <v xml:space="preserve"> </v>
      </c>
      <c r="E276" s="372"/>
      <c r="F276" s="372"/>
    </row>
    <row r="277" spans="1:6" ht="15.75">
      <c r="A277" s="132"/>
      <c r="B277" s="372" t="str">
        <f t="shared" si="11"/>
        <v xml:space="preserve"> </v>
      </c>
      <c r="C277" s="372"/>
      <c r="D277" s="372" t="str">
        <f t="shared" si="10"/>
        <v xml:space="preserve"> </v>
      </c>
      <c r="E277" s="372"/>
      <c r="F277" s="372"/>
    </row>
    <row r="278" spans="1:6" ht="15.75">
      <c r="A278" s="132"/>
      <c r="B278" s="372" t="str">
        <f t="shared" si="11"/>
        <v xml:space="preserve"> </v>
      </c>
      <c r="C278" s="372"/>
      <c r="D278" s="372" t="str">
        <f t="shared" si="10"/>
        <v xml:space="preserve"> </v>
      </c>
      <c r="E278" s="372"/>
      <c r="F278" s="372"/>
    </row>
    <row r="279" spans="1:6" ht="15.75">
      <c r="A279" s="132"/>
      <c r="B279" s="372" t="str">
        <f t="shared" si="11"/>
        <v xml:space="preserve"> </v>
      </c>
      <c r="C279" s="372"/>
      <c r="D279" s="372" t="str">
        <f t="shared" si="10"/>
        <v xml:space="preserve"> </v>
      </c>
      <c r="E279" s="372"/>
      <c r="F279" s="372"/>
    </row>
    <row r="280" spans="1:6" ht="15.75">
      <c r="A280" s="132"/>
      <c r="B280" s="372" t="str">
        <f t="shared" si="11"/>
        <v xml:space="preserve"> </v>
      </c>
      <c r="C280" s="372"/>
      <c r="D280" s="372" t="str">
        <f t="shared" si="10"/>
        <v xml:space="preserve"> </v>
      </c>
      <c r="E280" s="372"/>
      <c r="F280" s="372"/>
    </row>
    <row r="281" spans="1:6" ht="15.75">
      <c r="A281" s="132"/>
      <c r="B281" s="372" t="str">
        <f t="shared" si="11"/>
        <v xml:space="preserve"> </v>
      </c>
      <c r="C281" s="372"/>
      <c r="D281" s="372" t="str">
        <f t="shared" si="10"/>
        <v xml:space="preserve"> </v>
      </c>
      <c r="E281" s="372"/>
      <c r="F281" s="372"/>
    </row>
    <row r="282" spans="1:6" ht="15.75">
      <c r="A282" s="132"/>
      <c r="B282" s="372" t="str">
        <f t="shared" si="11"/>
        <v xml:space="preserve"> </v>
      </c>
      <c r="C282" s="372"/>
      <c r="D282" s="372" t="str">
        <f t="shared" si="10"/>
        <v xml:space="preserve"> </v>
      </c>
      <c r="E282" s="372"/>
      <c r="F282" s="372"/>
    </row>
    <row r="283" spans="1:6">
      <c r="B283" s="45" t="str">
        <f t="shared" si="11"/>
        <v xml:space="preserve"> </v>
      </c>
      <c r="D283" s="45" t="str">
        <f t="shared" si="10"/>
        <v xml:space="preserve"> </v>
      </c>
    </row>
    <row r="284" spans="1:6">
      <c r="B284" s="45" t="str">
        <f t="shared" si="11"/>
        <v xml:space="preserve"> </v>
      </c>
      <c r="D284" s="45" t="str">
        <f t="shared" si="10"/>
        <v xml:space="preserve"> </v>
      </c>
    </row>
    <row r="285" spans="1:6">
      <c r="B285" s="45" t="str">
        <f t="shared" si="11"/>
        <v xml:space="preserve"> </v>
      </c>
      <c r="D285" s="45" t="str">
        <f t="shared" si="10"/>
        <v xml:space="preserve"> </v>
      </c>
    </row>
    <row r="286" spans="1:6">
      <c r="B286" s="45" t="str">
        <f t="shared" si="11"/>
        <v xml:space="preserve"> </v>
      </c>
      <c r="D286" s="45" t="str">
        <f t="shared" si="10"/>
        <v xml:space="preserve"> </v>
      </c>
    </row>
    <row r="287" spans="1:6">
      <c r="B287" s="45" t="str">
        <f t="shared" si="11"/>
        <v xml:space="preserve"> </v>
      </c>
      <c r="D287" s="45" t="str">
        <f t="shared" si="10"/>
        <v xml:space="preserve"> </v>
      </c>
    </row>
    <row r="288" spans="1:6">
      <c r="B288" s="45" t="str">
        <f t="shared" si="11"/>
        <v xml:space="preserve"> </v>
      </c>
      <c r="D288" s="45" t="str">
        <f t="shared" si="10"/>
        <v xml:space="preserve"> </v>
      </c>
    </row>
    <row r="289" spans="2:4">
      <c r="B289" s="45" t="str">
        <f t="shared" si="11"/>
        <v xml:space="preserve"> </v>
      </c>
      <c r="D289" s="45" t="str">
        <f t="shared" si="10"/>
        <v xml:space="preserve"> </v>
      </c>
    </row>
    <row r="290" spans="2:4">
      <c r="B290" s="45" t="str">
        <f t="shared" si="11"/>
        <v xml:space="preserve"> </v>
      </c>
      <c r="D290" s="45" t="str">
        <f t="shared" si="10"/>
        <v xml:space="preserve"> </v>
      </c>
    </row>
    <row r="291" spans="2:4">
      <c r="B291" s="45" t="str">
        <f t="shared" si="11"/>
        <v xml:space="preserve"> </v>
      </c>
      <c r="D291" s="45" t="str">
        <f t="shared" si="10"/>
        <v xml:space="preserve"> </v>
      </c>
    </row>
    <row r="292" spans="2:4">
      <c r="B292" s="45" t="str">
        <f t="shared" si="11"/>
        <v xml:space="preserve"> </v>
      </c>
      <c r="D292" s="45" t="str">
        <f t="shared" si="10"/>
        <v xml:space="preserve"> </v>
      </c>
    </row>
    <row r="293" spans="2:4">
      <c r="B293" s="45" t="str">
        <f t="shared" si="11"/>
        <v xml:space="preserve"> </v>
      </c>
      <c r="D293" s="45" t="str">
        <f t="shared" si="10"/>
        <v xml:space="preserve"> </v>
      </c>
    </row>
    <row r="294" spans="2:4">
      <c r="B294" s="45" t="str">
        <f t="shared" si="11"/>
        <v xml:space="preserve"> </v>
      </c>
      <c r="D294" s="45" t="str">
        <f t="shared" si="10"/>
        <v xml:space="preserve"> </v>
      </c>
    </row>
    <row r="295" spans="2:4">
      <c r="B295" s="45" t="str">
        <f t="shared" si="11"/>
        <v xml:space="preserve"> </v>
      </c>
      <c r="D295" s="45" t="str">
        <f t="shared" si="10"/>
        <v xml:space="preserve"> </v>
      </c>
    </row>
    <row r="296" spans="2:4">
      <c r="B296" s="45" t="str">
        <f t="shared" si="11"/>
        <v xml:space="preserve"> </v>
      </c>
      <c r="D296" s="45" t="str">
        <f t="shared" si="10"/>
        <v xml:space="preserve"> </v>
      </c>
    </row>
    <row r="297" spans="2:4">
      <c r="B297" s="45" t="str">
        <f t="shared" si="11"/>
        <v xml:space="preserve"> </v>
      </c>
      <c r="D297" s="45" t="str">
        <f t="shared" si="10"/>
        <v xml:space="preserve"> </v>
      </c>
    </row>
    <row r="298" spans="2:4">
      <c r="B298" s="45" t="str">
        <f t="shared" si="11"/>
        <v xml:space="preserve"> </v>
      </c>
      <c r="D298" s="45" t="str">
        <f t="shared" si="10"/>
        <v xml:space="preserve"> </v>
      </c>
    </row>
    <row r="299" spans="2:4">
      <c r="B299" s="45" t="str">
        <f t="shared" si="11"/>
        <v xml:space="preserve"> </v>
      </c>
      <c r="D299" s="45" t="str">
        <f t="shared" si="10"/>
        <v xml:space="preserve"> </v>
      </c>
    </row>
    <row r="300" spans="2:4">
      <c r="B300" s="45" t="str">
        <f t="shared" si="11"/>
        <v xml:space="preserve"> </v>
      </c>
      <c r="D300" s="45" t="str">
        <f t="shared" si="10"/>
        <v xml:space="preserve"> </v>
      </c>
    </row>
    <row r="301" spans="2:4">
      <c r="B301" s="45" t="str">
        <f t="shared" si="11"/>
        <v xml:space="preserve"> </v>
      </c>
      <c r="D301" s="45" t="str">
        <f t="shared" si="10"/>
        <v xml:space="preserve"> </v>
      </c>
    </row>
    <row r="302" spans="2:4">
      <c r="B302" s="45" t="str">
        <f t="shared" si="11"/>
        <v xml:space="preserve"> </v>
      </c>
      <c r="D302" s="45" t="str">
        <f t="shared" si="10"/>
        <v xml:space="preserve"> </v>
      </c>
    </row>
    <row r="303" spans="2:4">
      <c r="B303" s="45" t="str">
        <f t="shared" si="11"/>
        <v xml:space="preserve"> </v>
      </c>
      <c r="D303" s="45" t="str">
        <f t="shared" si="10"/>
        <v xml:space="preserve"> </v>
      </c>
    </row>
    <row r="304" spans="2:4">
      <c r="B304" s="45" t="str">
        <f t="shared" si="11"/>
        <v xml:space="preserve"> </v>
      </c>
      <c r="D304" s="45" t="str">
        <f t="shared" si="10"/>
        <v xml:space="preserve"> </v>
      </c>
    </row>
    <row r="305" spans="2:4">
      <c r="B305" s="45" t="str">
        <f t="shared" si="11"/>
        <v xml:space="preserve"> </v>
      </c>
      <c r="D305" s="45" t="str">
        <f t="shared" si="10"/>
        <v xml:space="preserve"> </v>
      </c>
    </row>
    <row r="306" spans="2:4">
      <c r="B306" s="45" t="str">
        <f t="shared" si="11"/>
        <v xml:space="preserve"> </v>
      </c>
      <c r="D306" s="45" t="str">
        <f t="shared" si="10"/>
        <v xml:space="preserve"> </v>
      </c>
    </row>
    <row r="307" spans="2:4">
      <c r="B307" s="45" t="str">
        <f t="shared" ref="B307:B338" si="12">IF(C307=""," ",_xlfn.RANK.EQ(C307,$C$9:$C$995,0))</f>
        <v xml:space="preserve"> </v>
      </c>
      <c r="D307" s="45" t="str">
        <f t="shared" si="10"/>
        <v xml:space="preserve"> </v>
      </c>
    </row>
    <row r="308" spans="2:4">
      <c r="B308" s="45" t="str">
        <f t="shared" si="12"/>
        <v xml:space="preserve"> </v>
      </c>
      <c r="D308" s="45" t="str">
        <f t="shared" si="10"/>
        <v xml:space="preserve"> </v>
      </c>
    </row>
    <row r="309" spans="2:4">
      <c r="B309" s="45" t="str">
        <f t="shared" si="12"/>
        <v xml:space="preserve"> </v>
      </c>
      <c r="D309" s="45" t="str">
        <f t="shared" si="10"/>
        <v xml:space="preserve"> </v>
      </c>
    </row>
    <row r="310" spans="2:4">
      <c r="B310" s="45" t="str">
        <f t="shared" si="12"/>
        <v xml:space="preserve"> </v>
      </c>
      <c r="D310" s="45" t="str">
        <f t="shared" si="10"/>
        <v xml:space="preserve"> </v>
      </c>
    </row>
    <row r="311" spans="2:4">
      <c r="B311" s="45" t="str">
        <f t="shared" si="12"/>
        <v xml:space="preserve"> </v>
      </c>
      <c r="D311" s="45" t="str">
        <f t="shared" si="10"/>
        <v xml:space="preserve"> </v>
      </c>
    </row>
    <row r="312" spans="2:4">
      <c r="B312" s="45" t="str">
        <f t="shared" si="12"/>
        <v xml:space="preserve"> </v>
      </c>
      <c r="D312" s="45" t="str">
        <f t="shared" si="10"/>
        <v xml:space="preserve"> </v>
      </c>
    </row>
    <row r="313" spans="2:4">
      <c r="B313" s="45" t="str">
        <f t="shared" si="12"/>
        <v xml:space="preserve"> </v>
      </c>
      <c r="D313" s="45" t="str">
        <f t="shared" ref="D313:D344" si="13">IF(E313=""," ",_xlfn.RANK.EQ(E313,$E$9:$E$995,0))</f>
        <v xml:space="preserve"> </v>
      </c>
    </row>
    <row r="314" spans="2:4">
      <c r="B314" s="45" t="str">
        <f t="shared" si="12"/>
        <v xml:space="preserve"> </v>
      </c>
      <c r="D314" s="45" t="str">
        <f t="shared" si="13"/>
        <v xml:space="preserve"> </v>
      </c>
    </row>
    <row r="315" spans="2:4">
      <c r="B315" s="45" t="str">
        <f t="shared" si="12"/>
        <v xml:space="preserve"> </v>
      </c>
      <c r="D315" s="45" t="str">
        <f t="shared" si="13"/>
        <v xml:space="preserve"> </v>
      </c>
    </row>
    <row r="316" spans="2:4">
      <c r="B316" s="45" t="str">
        <f t="shared" si="12"/>
        <v xml:space="preserve"> </v>
      </c>
      <c r="D316" s="45" t="str">
        <f t="shared" si="13"/>
        <v xml:space="preserve"> </v>
      </c>
    </row>
    <row r="317" spans="2:4">
      <c r="B317" s="45" t="str">
        <f t="shared" si="12"/>
        <v xml:space="preserve"> </v>
      </c>
      <c r="D317" s="45" t="str">
        <f t="shared" si="13"/>
        <v xml:space="preserve"> </v>
      </c>
    </row>
    <row r="318" spans="2:4">
      <c r="B318" s="45" t="str">
        <f t="shared" si="12"/>
        <v xml:space="preserve"> </v>
      </c>
      <c r="D318" s="45" t="str">
        <f t="shared" si="13"/>
        <v xml:space="preserve"> </v>
      </c>
    </row>
    <row r="319" spans="2:4">
      <c r="B319" s="45" t="str">
        <f t="shared" si="12"/>
        <v xml:space="preserve"> </v>
      </c>
      <c r="D319" s="45" t="str">
        <f t="shared" si="13"/>
        <v xml:space="preserve"> </v>
      </c>
    </row>
    <row r="320" spans="2:4">
      <c r="B320" s="45" t="str">
        <f t="shared" si="12"/>
        <v xml:space="preserve"> </v>
      </c>
      <c r="D320" s="45" t="str">
        <f t="shared" si="13"/>
        <v xml:space="preserve"> </v>
      </c>
    </row>
    <row r="321" spans="2:4">
      <c r="B321" s="45" t="str">
        <f t="shared" si="12"/>
        <v xml:space="preserve"> </v>
      </c>
      <c r="D321" s="45" t="str">
        <f t="shared" si="13"/>
        <v xml:space="preserve"> </v>
      </c>
    </row>
    <row r="322" spans="2:4">
      <c r="B322" s="45" t="str">
        <f t="shared" si="12"/>
        <v xml:space="preserve"> </v>
      </c>
      <c r="D322" s="45" t="str">
        <f t="shared" si="13"/>
        <v xml:space="preserve"> </v>
      </c>
    </row>
    <row r="323" spans="2:4">
      <c r="B323" s="45" t="str">
        <f t="shared" si="12"/>
        <v xml:space="preserve"> </v>
      </c>
      <c r="D323" s="45" t="str">
        <f t="shared" si="13"/>
        <v xml:space="preserve"> </v>
      </c>
    </row>
    <row r="324" spans="2:4">
      <c r="B324" s="45" t="str">
        <f t="shared" si="12"/>
        <v xml:space="preserve"> </v>
      </c>
      <c r="D324" s="45" t="str">
        <f t="shared" si="13"/>
        <v xml:space="preserve"> </v>
      </c>
    </row>
    <row r="325" spans="2:4">
      <c r="B325" s="45" t="str">
        <f t="shared" si="12"/>
        <v xml:space="preserve"> </v>
      </c>
      <c r="D325" s="45" t="str">
        <f t="shared" si="13"/>
        <v xml:space="preserve"> </v>
      </c>
    </row>
    <row r="326" spans="2:4">
      <c r="B326" s="45" t="str">
        <f t="shared" si="12"/>
        <v xml:space="preserve"> </v>
      </c>
      <c r="D326" s="45" t="str">
        <f t="shared" si="13"/>
        <v xml:space="preserve"> </v>
      </c>
    </row>
    <row r="327" spans="2:4">
      <c r="B327" s="45" t="str">
        <f t="shared" si="12"/>
        <v xml:space="preserve"> </v>
      </c>
      <c r="D327" s="45" t="str">
        <f t="shared" si="13"/>
        <v xml:space="preserve"> </v>
      </c>
    </row>
    <row r="328" spans="2:4">
      <c r="B328" s="45" t="str">
        <f t="shared" si="12"/>
        <v xml:space="preserve"> </v>
      </c>
      <c r="D328" s="45" t="str">
        <f t="shared" si="13"/>
        <v xml:space="preserve"> </v>
      </c>
    </row>
    <row r="329" spans="2:4">
      <c r="B329" s="45" t="str">
        <f t="shared" si="12"/>
        <v xml:space="preserve"> </v>
      </c>
      <c r="D329" s="45" t="str">
        <f t="shared" si="13"/>
        <v xml:space="preserve"> </v>
      </c>
    </row>
    <row r="330" spans="2:4">
      <c r="B330" s="45" t="str">
        <f t="shared" si="12"/>
        <v xml:space="preserve"> </v>
      </c>
      <c r="D330" s="45" t="str">
        <f t="shared" si="13"/>
        <v xml:space="preserve"> </v>
      </c>
    </row>
    <row r="331" spans="2:4">
      <c r="B331" s="45" t="str">
        <f t="shared" si="12"/>
        <v xml:space="preserve"> </v>
      </c>
      <c r="D331" s="45" t="str">
        <f t="shared" si="13"/>
        <v xml:space="preserve"> </v>
      </c>
    </row>
    <row r="332" spans="2:4">
      <c r="B332" s="45" t="str">
        <f t="shared" si="12"/>
        <v xml:space="preserve"> </v>
      </c>
      <c r="D332" s="45" t="str">
        <f t="shared" si="13"/>
        <v xml:space="preserve"> </v>
      </c>
    </row>
    <row r="333" spans="2:4">
      <c r="B333" s="45" t="str">
        <f t="shared" si="12"/>
        <v xml:space="preserve"> </v>
      </c>
      <c r="D333" s="45" t="str">
        <f t="shared" si="13"/>
        <v xml:space="preserve"> </v>
      </c>
    </row>
    <row r="334" spans="2:4">
      <c r="B334" s="45" t="str">
        <f t="shared" si="12"/>
        <v xml:space="preserve"> </v>
      </c>
      <c r="D334" s="45" t="str">
        <f t="shared" si="13"/>
        <v xml:space="preserve"> </v>
      </c>
    </row>
    <row r="335" spans="2:4">
      <c r="B335" s="45" t="str">
        <f t="shared" si="12"/>
        <v xml:space="preserve"> </v>
      </c>
      <c r="D335" s="45" t="str">
        <f t="shared" si="13"/>
        <v xml:space="preserve"> </v>
      </c>
    </row>
    <row r="336" spans="2:4">
      <c r="B336" s="45" t="str">
        <f t="shared" si="12"/>
        <v xml:space="preserve"> </v>
      </c>
      <c r="D336" s="45" t="str">
        <f t="shared" si="13"/>
        <v xml:space="preserve"> </v>
      </c>
    </row>
    <row r="337" spans="2:4">
      <c r="B337" s="45" t="str">
        <f t="shared" si="12"/>
        <v xml:space="preserve"> </v>
      </c>
      <c r="D337" s="45" t="str">
        <f t="shared" si="13"/>
        <v xml:space="preserve"> </v>
      </c>
    </row>
    <row r="338" spans="2:4">
      <c r="B338" s="45" t="str">
        <f t="shared" si="12"/>
        <v xml:space="preserve"> </v>
      </c>
      <c r="D338" s="45" t="str">
        <f t="shared" si="13"/>
        <v xml:space="preserve"> </v>
      </c>
    </row>
    <row r="339" spans="2:4">
      <c r="B339" s="45" t="str">
        <f t="shared" ref="B339:B361" si="14">IF(C339=""," ",_xlfn.RANK.EQ(C339,$C$9:$C$995,0))</f>
        <v xml:space="preserve"> </v>
      </c>
      <c r="D339" s="45" t="str">
        <f t="shared" si="13"/>
        <v xml:space="preserve"> </v>
      </c>
    </row>
    <row r="340" spans="2:4">
      <c r="B340" s="45" t="str">
        <f t="shared" si="14"/>
        <v xml:space="preserve"> </v>
      </c>
      <c r="D340" s="45" t="str">
        <f t="shared" si="13"/>
        <v xml:space="preserve"> </v>
      </c>
    </row>
    <row r="341" spans="2:4">
      <c r="B341" s="45" t="str">
        <f t="shared" si="14"/>
        <v xml:space="preserve"> </v>
      </c>
      <c r="D341" s="45" t="str">
        <f t="shared" si="13"/>
        <v xml:space="preserve"> </v>
      </c>
    </row>
    <row r="342" spans="2:4">
      <c r="B342" s="45" t="str">
        <f t="shared" si="14"/>
        <v xml:space="preserve"> </v>
      </c>
      <c r="D342" s="45" t="str">
        <f t="shared" si="13"/>
        <v xml:space="preserve"> </v>
      </c>
    </row>
    <row r="343" spans="2:4">
      <c r="B343" s="45" t="str">
        <f t="shared" si="14"/>
        <v xml:space="preserve"> </v>
      </c>
      <c r="D343" s="45" t="str">
        <f t="shared" si="13"/>
        <v xml:space="preserve"> </v>
      </c>
    </row>
    <row r="344" spans="2:4">
      <c r="B344" s="45" t="str">
        <f t="shared" si="14"/>
        <v xml:space="preserve"> </v>
      </c>
      <c r="D344" s="45" t="str">
        <f t="shared" si="13"/>
        <v xml:space="preserve"> </v>
      </c>
    </row>
    <row r="345" spans="2:4">
      <c r="B345" s="45" t="str">
        <f t="shared" si="14"/>
        <v xml:space="preserve"> </v>
      </c>
      <c r="D345" s="45" t="str">
        <f t="shared" ref="D345:D361" si="15">IF(E345=""," ",_xlfn.RANK.EQ(E345,$E$9:$E$995,0))</f>
        <v xml:space="preserve"> </v>
      </c>
    </row>
    <row r="346" spans="2:4">
      <c r="B346" s="45" t="str">
        <f t="shared" si="14"/>
        <v xml:space="preserve"> </v>
      </c>
      <c r="D346" s="45" t="str">
        <f t="shared" si="15"/>
        <v xml:space="preserve"> </v>
      </c>
    </row>
    <row r="347" spans="2:4">
      <c r="B347" s="45" t="str">
        <f t="shared" si="14"/>
        <v xml:space="preserve"> </v>
      </c>
      <c r="D347" s="45" t="str">
        <f t="shared" si="15"/>
        <v xml:space="preserve"> </v>
      </c>
    </row>
    <row r="348" spans="2:4">
      <c r="B348" s="45" t="str">
        <f t="shared" si="14"/>
        <v xml:space="preserve"> </v>
      </c>
      <c r="D348" s="45" t="str">
        <f t="shared" si="15"/>
        <v xml:space="preserve"> </v>
      </c>
    </row>
    <row r="349" spans="2:4">
      <c r="B349" s="45" t="str">
        <f t="shared" si="14"/>
        <v xml:space="preserve"> </v>
      </c>
      <c r="D349" s="45" t="str">
        <f t="shared" si="15"/>
        <v xml:space="preserve"> </v>
      </c>
    </row>
    <row r="350" spans="2:4">
      <c r="B350" s="45" t="str">
        <f t="shared" si="14"/>
        <v xml:space="preserve"> </v>
      </c>
      <c r="D350" s="45" t="str">
        <f t="shared" si="15"/>
        <v xml:space="preserve"> </v>
      </c>
    </row>
    <row r="351" spans="2:4">
      <c r="B351" s="45" t="str">
        <f t="shared" si="14"/>
        <v xml:space="preserve"> </v>
      </c>
      <c r="D351" s="45" t="str">
        <f t="shared" si="15"/>
        <v xml:space="preserve"> </v>
      </c>
    </row>
    <row r="352" spans="2:4">
      <c r="B352" s="45" t="str">
        <f t="shared" si="14"/>
        <v xml:space="preserve"> </v>
      </c>
      <c r="D352" s="45" t="str">
        <f t="shared" si="15"/>
        <v xml:space="preserve"> </v>
      </c>
    </row>
    <row r="353" spans="2:4">
      <c r="B353" s="45" t="str">
        <f t="shared" si="14"/>
        <v xml:space="preserve"> </v>
      </c>
      <c r="D353" s="45" t="str">
        <f t="shared" si="15"/>
        <v xml:space="preserve"> </v>
      </c>
    </row>
    <row r="354" spans="2:4">
      <c r="B354" s="45" t="str">
        <f t="shared" si="14"/>
        <v xml:space="preserve"> </v>
      </c>
      <c r="D354" s="45" t="str">
        <f t="shared" si="15"/>
        <v xml:space="preserve"> </v>
      </c>
    </row>
    <row r="355" spans="2:4">
      <c r="B355" s="45" t="str">
        <f t="shared" si="14"/>
        <v xml:space="preserve"> </v>
      </c>
      <c r="D355" s="45" t="str">
        <f t="shared" si="15"/>
        <v xml:space="preserve"> </v>
      </c>
    </row>
    <row r="356" spans="2:4">
      <c r="B356" s="45" t="str">
        <f t="shared" si="14"/>
        <v xml:space="preserve"> </v>
      </c>
      <c r="D356" s="45" t="str">
        <f t="shared" si="15"/>
        <v xml:space="preserve"> </v>
      </c>
    </row>
    <row r="357" spans="2:4">
      <c r="B357" s="45" t="str">
        <f t="shared" si="14"/>
        <v xml:space="preserve"> </v>
      </c>
      <c r="D357" s="45" t="str">
        <f t="shared" si="15"/>
        <v xml:space="preserve"> </v>
      </c>
    </row>
    <row r="358" spans="2:4">
      <c r="B358" s="45" t="str">
        <f t="shared" si="14"/>
        <v xml:space="preserve"> </v>
      </c>
      <c r="D358" s="45" t="str">
        <f t="shared" si="15"/>
        <v xml:space="preserve"> </v>
      </c>
    </row>
    <row r="359" spans="2:4">
      <c r="B359" s="45" t="str">
        <f t="shared" si="14"/>
        <v xml:space="preserve"> </v>
      </c>
      <c r="D359" s="45" t="str">
        <f t="shared" si="15"/>
        <v xml:space="preserve"> </v>
      </c>
    </row>
    <row r="360" spans="2:4">
      <c r="B360" s="45" t="str">
        <f t="shared" si="14"/>
        <v xml:space="preserve"> </v>
      </c>
      <c r="D360" s="45" t="str">
        <f t="shared" si="15"/>
        <v xml:space="preserve"> </v>
      </c>
    </row>
    <row r="361" spans="2:4">
      <c r="B361" s="45" t="str">
        <f t="shared" si="14"/>
        <v xml:space="preserve"> </v>
      </c>
      <c r="D361" s="45" t="str">
        <f t="shared" si="15"/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showGridLines="0" topLeftCell="C2" zoomScale="70" zoomScaleNormal="70" workbookViewId="0">
      <selection activeCell="N8" sqref="N8"/>
    </sheetView>
  </sheetViews>
  <sheetFormatPr defaultColWidth="9.140625" defaultRowHeight="15"/>
  <cols>
    <col min="1" max="2" width="31.140625" style="535" hidden="1" customWidth="1"/>
    <col min="3" max="3" width="96.140625" style="23" customWidth="1"/>
    <col min="4" max="4" width="17.28515625" style="23" customWidth="1"/>
    <col min="5" max="12" width="17.28515625" style="535" customWidth="1"/>
    <col min="13" max="13" width="17.28515625" style="116" customWidth="1"/>
    <col min="14" max="14" width="17.28515625" style="535" customWidth="1"/>
    <col min="15" max="15" width="21.28515625" style="535" customWidth="1"/>
    <col min="16" max="16" width="12.42578125" style="535" customWidth="1"/>
    <col min="17" max="256" width="9.140625" style="535"/>
    <col min="257" max="258" width="0" style="535" hidden="1" customWidth="1"/>
    <col min="259" max="259" width="95.85546875" style="535" customWidth="1"/>
    <col min="260" max="270" width="17.28515625" style="535" customWidth="1"/>
    <col min="271" max="271" width="21.28515625" style="535" customWidth="1"/>
    <col min="272" max="272" width="12.42578125" style="535" customWidth="1"/>
    <col min="273" max="512" width="9.140625" style="535"/>
    <col min="513" max="514" width="0" style="535" hidden="1" customWidth="1"/>
    <col min="515" max="515" width="95.85546875" style="535" customWidth="1"/>
    <col min="516" max="526" width="17.28515625" style="535" customWidth="1"/>
    <col min="527" max="527" width="21.28515625" style="535" customWidth="1"/>
    <col min="528" max="528" width="12.42578125" style="535" customWidth="1"/>
    <col min="529" max="768" width="9.140625" style="535"/>
    <col min="769" max="770" width="0" style="535" hidden="1" customWidth="1"/>
    <col min="771" max="771" width="95.85546875" style="535" customWidth="1"/>
    <col min="772" max="782" width="17.28515625" style="535" customWidth="1"/>
    <col min="783" max="783" width="21.28515625" style="535" customWidth="1"/>
    <col min="784" max="784" width="12.42578125" style="535" customWidth="1"/>
    <col min="785" max="1024" width="9.140625" style="535"/>
    <col min="1025" max="1026" width="0" style="535" hidden="1" customWidth="1"/>
    <col min="1027" max="1027" width="95.85546875" style="535" customWidth="1"/>
    <col min="1028" max="1038" width="17.28515625" style="535" customWidth="1"/>
    <col min="1039" max="1039" width="21.28515625" style="535" customWidth="1"/>
    <col min="1040" max="1040" width="12.42578125" style="535" customWidth="1"/>
    <col min="1041" max="1280" width="9.140625" style="535"/>
    <col min="1281" max="1282" width="0" style="535" hidden="1" customWidth="1"/>
    <col min="1283" max="1283" width="95.85546875" style="535" customWidth="1"/>
    <col min="1284" max="1294" width="17.28515625" style="535" customWidth="1"/>
    <col min="1295" max="1295" width="21.28515625" style="535" customWidth="1"/>
    <col min="1296" max="1296" width="12.42578125" style="535" customWidth="1"/>
    <col min="1297" max="1536" width="9.140625" style="535"/>
    <col min="1537" max="1538" width="0" style="535" hidden="1" customWidth="1"/>
    <col min="1539" max="1539" width="95.85546875" style="535" customWidth="1"/>
    <col min="1540" max="1550" width="17.28515625" style="535" customWidth="1"/>
    <col min="1551" max="1551" width="21.28515625" style="535" customWidth="1"/>
    <col min="1552" max="1552" width="12.42578125" style="535" customWidth="1"/>
    <col min="1553" max="1792" width="9.140625" style="535"/>
    <col min="1793" max="1794" width="0" style="535" hidden="1" customWidth="1"/>
    <col min="1795" max="1795" width="95.85546875" style="535" customWidth="1"/>
    <col min="1796" max="1806" width="17.28515625" style="535" customWidth="1"/>
    <col min="1807" max="1807" width="21.28515625" style="535" customWidth="1"/>
    <col min="1808" max="1808" width="12.42578125" style="535" customWidth="1"/>
    <col min="1809" max="2048" width="9.140625" style="535"/>
    <col min="2049" max="2050" width="0" style="535" hidden="1" customWidth="1"/>
    <col min="2051" max="2051" width="95.85546875" style="535" customWidth="1"/>
    <col min="2052" max="2062" width="17.28515625" style="535" customWidth="1"/>
    <col min="2063" max="2063" width="21.28515625" style="535" customWidth="1"/>
    <col min="2064" max="2064" width="12.42578125" style="535" customWidth="1"/>
    <col min="2065" max="2304" width="9.140625" style="535"/>
    <col min="2305" max="2306" width="0" style="535" hidden="1" customWidth="1"/>
    <col min="2307" max="2307" width="95.85546875" style="535" customWidth="1"/>
    <col min="2308" max="2318" width="17.28515625" style="535" customWidth="1"/>
    <col min="2319" max="2319" width="21.28515625" style="535" customWidth="1"/>
    <col min="2320" max="2320" width="12.42578125" style="535" customWidth="1"/>
    <col min="2321" max="2560" width="9.140625" style="535"/>
    <col min="2561" max="2562" width="0" style="535" hidden="1" customWidth="1"/>
    <col min="2563" max="2563" width="95.85546875" style="535" customWidth="1"/>
    <col min="2564" max="2574" width="17.28515625" style="535" customWidth="1"/>
    <col min="2575" max="2575" width="21.28515625" style="535" customWidth="1"/>
    <col min="2576" max="2576" width="12.42578125" style="535" customWidth="1"/>
    <col min="2577" max="2816" width="9.140625" style="535"/>
    <col min="2817" max="2818" width="0" style="535" hidden="1" customWidth="1"/>
    <col min="2819" max="2819" width="95.85546875" style="535" customWidth="1"/>
    <col min="2820" max="2830" width="17.28515625" style="535" customWidth="1"/>
    <col min="2831" max="2831" width="21.28515625" style="535" customWidth="1"/>
    <col min="2832" max="2832" width="12.42578125" style="535" customWidth="1"/>
    <col min="2833" max="3072" width="9.140625" style="535"/>
    <col min="3073" max="3074" width="0" style="535" hidden="1" customWidth="1"/>
    <col min="3075" max="3075" width="95.85546875" style="535" customWidth="1"/>
    <col min="3076" max="3086" width="17.28515625" style="535" customWidth="1"/>
    <col min="3087" max="3087" width="21.28515625" style="535" customWidth="1"/>
    <col min="3088" max="3088" width="12.42578125" style="535" customWidth="1"/>
    <col min="3089" max="3328" width="9.140625" style="535"/>
    <col min="3329" max="3330" width="0" style="535" hidden="1" customWidth="1"/>
    <col min="3331" max="3331" width="95.85546875" style="535" customWidth="1"/>
    <col min="3332" max="3342" width="17.28515625" style="535" customWidth="1"/>
    <col min="3343" max="3343" width="21.28515625" style="535" customWidth="1"/>
    <col min="3344" max="3344" width="12.42578125" style="535" customWidth="1"/>
    <col min="3345" max="3584" width="9.140625" style="535"/>
    <col min="3585" max="3586" width="0" style="535" hidden="1" customWidth="1"/>
    <col min="3587" max="3587" width="95.85546875" style="535" customWidth="1"/>
    <col min="3588" max="3598" width="17.28515625" style="535" customWidth="1"/>
    <col min="3599" max="3599" width="21.28515625" style="535" customWidth="1"/>
    <col min="3600" max="3600" width="12.42578125" style="535" customWidth="1"/>
    <col min="3601" max="3840" width="9.140625" style="535"/>
    <col min="3841" max="3842" width="0" style="535" hidden="1" customWidth="1"/>
    <col min="3843" max="3843" width="95.85546875" style="535" customWidth="1"/>
    <col min="3844" max="3854" width="17.28515625" style="535" customWidth="1"/>
    <col min="3855" max="3855" width="21.28515625" style="535" customWidth="1"/>
    <col min="3856" max="3856" width="12.42578125" style="535" customWidth="1"/>
    <col min="3857" max="4096" width="9.140625" style="535"/>
    <col min="4097" max="4098" width="0" style="535" hidden="1" customWidth="1"/>
    <col min="4099" max="4099" width="95.85546875" style="535" customWidth="1"/>
    <col min="4100" max="4110" width="17.28515625" style="535" customWidth="1"/>
    <col min="4111" max="4111" width="21.28515625" style="535" customWidth="1"/>
    <col min="4112" max="4112" width="12.42578125" style="535" customWidth="1"/>
    <col min="4113" max="4352" width="9.140625" style="535"/>
    <col min="4353" max="4354" width="0" style="535" hidden="1" customWidth="1"/>
    <col min="4355" max="4355" width="95.85546875" style="535" customWidth="1"/>
    <col min="4356" max="4366" width="17.28515625" style="535" customWidth="1"/>
    <col min="4367" max="4367" width="21.28515625" style="535" customWidth="1"/>
    <col min="4368" max="4368" width="12.42578125" style="535" customWidth="1"/>
    <col min="4369" max="4608" width="9.140625" style="535"/>
    <col min="4609" max="4610" width="0" style="535" hidden="1" customWidth="1"/>
    <col min="4611" max="4611" width="95.85546875" style="535" customWidth="1"/>
    <col min="4612" max="4622" width="17.28515625" style="535" customWidth="1"/>
    <col min="4623" max="4623" width="21.28515625" style="535" customWidth="1"/>
    <col min="4624" max="4624" width="12.42578125" style="535" customWidth="1"/>
    <col min="4625" max="4864" width="9.140625" style="535"/>
    <col min="4865" max="4866" width="0" style="535" hidden="1" customWidth="1"/>
    <col min="4867" max="4867" width="95.85546875" style="535" customWidth="1"/>
    <col min="4868" max="4878" width="17.28515625" style="535" customWidth="1"/>
    <col min="4879" max="4879" width="21.28515625" style="535" customWidth="1"/>
    <col min="4880" max="4880" width="12.42578125" style="535" customWidth="1"/>
    <col min="4881" max="5120" width="9.140625" style="535"/>
    <col min="5121" max="5122" width="0" style="535" hidden="1" customWidth="1"/>
    <col min="5123" max="5123" width="95.85546875" style="535" customWidth="1"/>
    <col min="5124" max="5134" width="17.28515625" style="535" customWidth="1"/>
    <col min="5135" max="5135" width="21.28515625" style="535" customWidth="1"/>
    <col min="5136" max="5136" width="12.42578125" style="535" customWidth="1"/>
    <col min="5137" max="5376" width="9.140625" style="535"/>
    <col min="5377" max="5378" width="0" style="535" hidden="1" customWidth="1"/>
    <col min="5379" max="5379" width="95.85546875" style="535" customWidth="1"/>
    <col min="5380" max="5390" width="17.28515625" style="535" customWidth="1"/>
    <col min="5391" max="5391" width="21.28515625" style="535" customWidth="1"/>
    <col min="5392" max="5392" width="12.42578125" style="535" customWidth="1"/>
    <col min="5393" max="5632" width="9.140625" style="535"/>
    <col min="5633" max="5634" width="0" style="535" hidden="1" customWidth="1"/>
    <col min="5635" max="5635" width="95.85546875" style="535" customWidth="1"/>
    <col min="5636" max="5646" width="17.28515625" style="535" customWidth="1"/>
    <col min="5647" max="5647" width="21.28515625" style="535" customWidth="1"/>
    <col min="5648" max="5648" width="12.42578125" style="535" customWidth="1"/>
    <col min="5649" max="5888" width="9.140625" style="535"/>
    <col min="5889" max="5890" width="0" style="535" hidden="1" customWidth="1"/>
    <col min="5891" max="5891" width="95.85546875" style="535" customWidth="1"/>
    <col min="5892" max="5902" width="17.28515625" style="535" customWidth="1"/>
    <col min="5903" max="5903" width="21.28515625" style="535" customWidth="1"/>
    <col min="5904" max="5904" width="12.42578125" style="535" customWidth="1"/>
    <col min="5905" max="6144" width="9.140625" style="535"/>
    <col min="6145" max="6146" width="0" style="535" hidden="1" customWidth="1"/>
    <col min="6147" max="6147" width="95.85546875" style="535" customWidth="1"/>
    <col min="6148" max="6158" width="17.28515625" style="535" customWidth="1"/>
    <col min="6159" max="6159" width="21.28515625" style="535" customWidth="1"/>
    <col min="6160" max="6160" width="12.42578125" style="535" customWidth="1"/>
    <col min="6161" max="6400" width="9.140625" style="535"/>
    <col min="6401" max="6402" width="0" style="535" hidden="1" customWidth="1"/>
    <col min="6403" max="6403" width="95.85546875" style="535" customWidth="1"/>
    <col min="6404" max="6414" width="17.28515625" style="535" customWidth="1"/>
    <col min="6415" max="6415" width="21.28515625" style="535" customWidth="1"/>
    <col min="6416" max="6416" width="12.42578125" style="535" customWidth="1"/>
    <col min="6417" max="6656" width="9.140625" style="535"/>
    <col min="6657" max="6658" width="0" style="535" hidden="1" customWidth="1"/>
    <col min="6659" max="6659" width="95.85546875" style="535" customWidth="1"/>
    <col min="6660" max="6670" width="17.28515625" style="535" customWidth="1"/>
    <col min="6671" max="6671" width="21.28515625" style="535" customWidth="1"/>
    <col min="6672" max="6672" width="12.42578125" style="535" customWidth="1"/>
    <col min="6673" max="6912" width="9.140625" style="535"/>
    <col min="6913" max="6914" width="0" style="535" hidden="1" customWidth="1"/>
    <col min="6915" max="6915" width="95.85546875" style="535" customWidth="1"/>
    <col min="6916" max="6926" width="17.28515625" style="535" customWidth="1"/>
    <col min="6927" max="6927" width="21.28515625" style="535" customWidth="1"/>
    <col min="6928" max="6928" width="12.42578125" style="535" customWidth="1"/>
    <col min="6929" max="7168" width="9.140625" style="535"/>
    <col min="7169" max="7170" width="0" style="535" hidden="1" customWidth="1"/>
    <col min="7171" max="7171" width="95.85546875" style="535" customWidth="1"/>
    <col min="7172" max="7182" width="17.28515625" style="535" customWidth="1"/>
    <col min="7183" max="7183" width="21.28515625" style="535" customWidth="1"/>
    <col min="7184" max="7184" width="12.42578125" style="535" customWidth="1"/>
    <col min="7185" max="7424" width="9.140625" style="535"/>
    <col min="7425" max="7426" width="0" style="535" hidden="1" customWidth="1"/>
    <col min="7427" max="7427" width="95.85546875" style="535" customWidth="1"/>
    <col min="7428" max="7438" width="17.28515625" style="535" customWidth="1"/>
    <col min="7439" max="7439" width="21.28515625" style="535" customWidth="1"/>
    <col min="7440" max="7440" width="12.42578125" style="535" customWidth="1"/>
    <col min="7441" max="7680" width="9.140625" style="535"/>
    <col min="7681" max="7682" width="0" style="535" hidden="1" customWidth="1"/>
    <col min="7683" max="7683" width="95.85546875" style="535" customWidth="1"/>
    <col min="7684" max="7694" width="17.28515625" style="535" customWidth="1"/>
    <col min="7695" max="7695" width="21.28515625" style="535" customWidth="1"/>
    <col min="7696" max="7696" width="12.42578125" style="535" customWidth="1"/>
    <col min="7697" max="7936" width="9.140625" style="535"/>
    <col min="7937" max="7938" width="0" style="535" hidden="1" customWidth="1"/>
    <col min="7939" max="7939" width="95.85546875" style="535" customWidth="1"/>
    <col min="7940" max="7950" width="17.28515625" style="535" customWidth="1"/>
    <col min="7951" max="7951" width="21.28515625" style="535" customWidth="1"/>
    <col min="7952" max="7952" width="12.42578125" style="535" customWidth="1"/>
    <col min="7953" max="8192" width="9.140625" style="535"/>
    <col min="8193" max="8194" width="0" style="535" hidden="1" customWidth="1"/>
    <col min="8195" max="8195" width="95.85546875" style="535" customWidth="1"/>
    <col min="8196" max="8206" width="17.28515625" style="535" customWidth="1"/>
    <col min="8207" max="8207" width="21.28515625" style="535" customWidth="1"/>
    <col min="8208" max="8208" width="12.42578125" style="535" customWidth="1"/>
    <col min="8209" max="8448" width="9.140625" style="535"/>
    <col min="8449" max="8450" width="0" style="535" hidden="1" customWidth="1"/>
    <col min="8451" max="8451" width="95.85546875" style="535" customWidth="1"/>
    <col min="8452" max="8462" width="17.28515625" style="535" customWidth="1"/>
    <col min="8463" max="8463" width="21.28515625" style="535" customWidth="1"/>
    <col min="8464" max="8464" width="12.42578125" style="535" customWidth="1"/>
    <col min="8465" max="8704" width="9.140625" style="535"/>
    <col min="8705" max="8706" width="0" style="535" hidden="1" customWidth="1"/>
    <col min="8707" max="8707" width="95.85546875" style="535" customWidth="1"/>
    <col min="8708" max="8718" width="17.28515625" style="535" customWidth="1"/>
    <col min="8719" max="8719" width="21.28515625" style="535" customWidth="1"/>
    <col min="8720" max="8720" width="12.42578125" style="535" customWidth="1"/>
    <col min="8721" max="8960" width="9.140625" style="535"/>
    <col min="8961" max="8962" width="0" style="535" hidden="1" customWidth="1"/>
    <col min="8963" max="8963" width="95.85546875" style="535" customWidth="1"/>
    <col min="8964" max="8974" width="17.28515625" style="535" customWidth="1"/>
    <col min="8975" max="8975" width="21.28515625" style="535" customWidth="1"/>
    <col min="8976" max="8976" width="12.42578125" style="535" customWidth="1"/>
    <col min="8977" max="9216" width="9.140625" style="535"/>
    <col min="9217" max="9218" width="0" style="535" hidden="1" customWidth="1"/>
    <col min="9219" max="9219" width="95.85546875" style="535" customWidth="1"/>
    <col min="9220" max="9230" width="17.28515625" style="535" customWidth="1"/>
    <col min="9231" max="9231" width="21.28515625" style="535" customWidth="1"/>
    <col min="9232" max="9232" width="12.42578125" style="535" customWidth="1"/>
    <col min="9233" max="9472" width="9.140625" style="535"/>
    <col min="9473" max="9474" width="0" style="535" hidden="1" customWidth="1"/>
    <col min="9475" max="9475" width="95.85546875" style="535" customWidth="1"/>
    <col min="9476" max="9486" width="17.28515625" style="535" customWidth="1"/>
    <col min="9487" max="9487" width="21.28515625" style="535" customWidth="1"/>
    <col min="9488" max="9488" width="12.42578125" style="535" customWidth="1"/>
    <col min="9489" max="9728" width="9.140625" style="535"/>
    <col min="9729" max="9730" width="0" style="535" hidden="1" customWidth="1"/>
    <col min="9731" max="9731" width="95.85546875" style="535" customWidth="1"/>
    <col min="9732" max="9742" width="17.28515625" style="535" customWidth="1"/>
    <col min="9743" max="9743" width="21.28515625" style="535" customWidth="1"/>
    <col min="9744" max="9744" width="12.42578125" style="535" customWidth="1"/>
    <col min="9745" max="9984" width="9.140625" style="535"/>
    <col min="9985" max="9986" width="0" style="535" hidden="1" customWidth="1"/>
    <col min="9987" max="9987" width="95.85546875" style="535" customWidth="1"/>
    <col min="9988" max="9998" width="17.28515625" style="535" customWidth="1"/>
    <col min="9999" max="9999" width="21.28515625" style="535" customWidth="1"/>
    <col min="10000" max="10000" width="12.42578125" style="535" customWidth="1"/>
    <col min="10001" max="10240" width="9.140625" style="535"/>
    <col min="10241" max="10242" width="0" style="535" hidden="1" customWidth="1"/>
    <col min="10243" max="10243" width="95.85546875" style="535" customWidth="1"/>
    <col min="10244" max="10254" width="17.28515625" style="535" customWidth="1"/>
    <col min="10255" max="10255" width="21.28515625" style="535" customWidth="1"/>
    <col min="10256" max="10256" width="12.42578125" style="535" customWidth="1"/>
    <col min="10257" max="10496" width="9.140625" style="535"/>
    <col min="10497" max="10498" width="0" style="535" hidden="1" customWidth="1"/>
    <col min="10499" max="10499" width="95.85546875" style="535" customWidth="1"/>
    <col min="10500" max="10510" width="17.28515625" style="535" customWidth="1"/>
    <col min="10511" max="10511" width="21.28515625" style="535" customWidth="1"/>
    <col min="10512" max="10512" width="12.42578125" style="535" customWidth="1"/>
    <col min="10513" max="10752" width="9.140625" style="535"/>
    <col min="10753" max="10754" width="0" style="535" hidden="1" customWidth="1"/>
    <col min="10755" max="10755" width="95.85546875" style="535" customWidth="1"/>
    <col min="10756" max="10766" width="17.28515625" style="535" customWidth="1"/>
    <col min="10767" max="10767" width="21.28515625" style="535" customWidth="1"/>
    <col min="10768" max="10768" width="12.42578125" style="535" customWidth="1"/>
    <col min="10769" max="11008" width="9.140625" style="535"/>
    <col min="11009" max="11010" width="0" style="535" hidden="1" customWidth="1"/>
    <col min="11011" max="11011" width="95.85546875" style="535" customWidth="1"/>
    <col min="11012" max="11022" width="17.28515625" style="535" customWidth="1"/>
    <col min="11023" max="11023" width="21.28515625" style="535" customWidth="1"/>
    <col min="11024" max="11024" width="12.42578125" style="535" customWidth="1"/>
    <col min="11025" max="11264" width="9.140625" style="535"/>
    <col min="11265" max="11266" width="0" style="535" hidden="1" customWidth="1"/>
    <col min="11267" max="11267" width="95.85546875" style="535" customWidth="1"/>
    <col min="11268" max="11278" width="17.28515625" style="535" customWidth="1"/>
    <col min="11279" max="11279" width="21.28515625" style="535" customWidth="1"/>
    <col min="11280" max="11280" width="12.42578125" style="535" customWidth="1"/>
    <col min="11281" max="11520" width="9.140625" style="535"/>
    <col min="11521" max="11522" width="0" style="535" hidden="1" customWidth="1"/>
    <col min="11523" max="11523" width="95.85546875" style="535" customWidth="1"/>
    <col min="11524" max="11534" width="17.28515625" style="535" customWidth="1"/>
    <col min="11535" max="11535" width="21.28515625" style="535" customWidth="1"/>
    <col min="11536" max="11536" width="12.42578125" style="535" customWidth="1"/>
    <col min="11537" max="11776" width="9.140625" style="535"/>
    <col min="11777" max="11778" width="0" style="535" hidden="1" customWidth="1"/>
    <col min="11779" max="11779" width="95.85546875" style="535" customWidth="1"/>
    <col min="11780" max="11790" width="17.28515625" style="535" customWidth="1"/>
    <col min="11791" max="11791" width="21.28515625" style="535" customWidth="1"/>
    <col min="11792" max="11792" width="12.42578125" style="535" customWidth="1"/>
    <col min="11793" max="12032" width="9.140625" style="535"/>
    <col min="12033" max="12034" width="0" style="535" hidden="1" customWidth="1"/>
    <col min="12035" max="12035" width="95.85546875" style="535" customWidth="1"/>
    <col min="12036" max="12046" width="17.28515625" style="535" customWidth="1"/>
    <col min="12047" max="12047" width="21.28515625" style="535" customWidth="1"/>
    <col min="12048" max="12048" width="12.42578125" style="535" customWidth="1"/>
    <col min="12049" max="12288" width="9.140625" style="535"/>
    <col min="12289" max="12290" width="0" style="535" hidden="1" customWidth="1"/>
    <col min="12291" max="12291" width="95.85546875" style="535" customWidth="1"/>
    <col min="12292" max="12302" width="17.28515625" style="535" customWidth="1"/>
    <col min="12303" max="12303" width="21.28515625" style="535" customWidth="1"/>
    <col min="12304" max="12304" width="12.42578125" style="535" customWidth="1"/>
    <col min="12305" max="12544" width="9.140625" style="535"/>
    <col min="12545" max="12546" width="0" style="535" hidden="1" customWidth="1"/>
    <col min="12547" max="12547" width="95.85546875" style="535" customWidth="1"/>
    <col min="12548" max="12558" width="17.28515625" style="535" customWidth="1"/>
    <col min="12559" max="12559" width="21.28515625" style="535" customWidth="1"/>
    <col min="12560" max="12560" width="12.42578125" style="535" customWidth="1"/>
    <col min="12561" max="12800" width="9.140625" style="535"/>
    <col min="12801" max="12802" width="0" style="535" hidden="1" customWidth="1"/>
    <col min="12803" max="12803" width="95.85546875" style="535" customWidth="1"/>
    <col min="12804" max="12814" width="17.28515625" style="535" customWidth="1"/>
    <col min="12815" max="12815" width="21.28515625" style="535" customWidth="1"/>
    <col min="12816" max="12816" width="12.42578125" style="535" customWidth="1"/>
    <col min="12817" max="13056" width="9.140625" style="535"/>
    <col min="13057" max="13058" width="0" style="535" hidden="1" customWidth="1"/>
    <col min="13059" max="13059" width="95.85546875" style="535" customWidth="1"/>
    <col min="13060" max="13070" width="17.28515625" style="535" customWidth="1"/>
    <col min="13071" max="13071" width="21.28515625" style="535" customWidth="1"/>
    <col min="13072" max="13072" width="12.42578125" style="535" customWidth="1"/>
    <col min="13073" max="13312" width="9.140625" style="535"/>
    <col min="13313" max="13314" width="0" style="535" hidden="1" customWidth="1"/>
    <col min="13315" max="13315" width="95.85546875" style="535" customWidth="1"/>
    <col min="13316" max="13326" width="17.28515625" style="535" customWidth="1"/>
    <col min="13327" max="13327" width="21.28515625" style="535" customWidth="1"/>
    <col min="13328" max="13328" width="12.42578125" style="535" customWidth="1"/>
    <col min="13329" max="13568" width="9.140625" style="535"/>
    <col min="13569" max="13570" width="0" style="535" hidden="1" customWidth="1"/>
    <col min="13571" max="13571" width="95.85546875" style="535" customWidth="1"/>
    <col min="13572" max="13582" width="17.28515625" style="535" customWidth="1"/>
    <col min="13583" max="13583" width="21.28515625" style="535" customWidth="1"/>
    <col min="13584" max="13584" width="12.42578125" style="535" customWidth="1"/>
    <col min="13585" max="13824" width="9.140625" style="535"/>
    <col min="13825" max="13826" width="0" style="535" hidden="1" customWidth="1"/>
    <col min="13827" max="13827" width="95.85546875" style="535" customWidth="1"/>
    <col min="13828" max="13838" width="17.28515625" style="535" customWidth="1"/>
    <col min="13839" max="13839" width="21.28515625" style="535" customWidth="1"/>
    <col min="13840" max="13840" width="12.42578125" style="535" customWidth="1"/>
    <col min="13841" max="14080" width="9.140625" style="535"/>
    <col min="14081" max="14082" width="0" style="535" hidden="1" customWidth="1"/>
    <col min="14083" max="14083" width="95.85546875" style="535" customWidth="1"/>
    <col min="14084" max="14094" width="17.28515625" style="535" customWidth="1"/>
    <col min="14095" max="14095" width="21.28515625" style="535" customWidth="1"/>
    <col min="14096" max="14096" width="12.42578125" style="535" customWidth="1"/>
    <col min="14097" max="14336" width="9.140625" style="535"/>
    <col min="14337" max="14338" width="0" style="535" hidden="1" customWidth="1"/>
    <col min="14339" max="14339" width="95.85546875" style="535" customWidth="1"/>
    <col min="14340" max="14350" width="17.28515625" style="535" customWidth="1"/>
    <col min="14351" max="14351" width="21.28515625" style="535" customWidth="1"/>
    <col min="14352" max="14352" width="12.42578125" style="535" customWidth="1"/>
    <col min="14353" max="14592" width="9.140625" style="535"/>
    <col min="14593" max="14594" width="0" style="535" hidden="1" customWidth="1"/>
    <col min="14595" max="14595" width="95.85546875" style="535" customWidth="1"/>
    <col min="14596" max="14606" width="17.28515625" style="535" customWidth="1"/>
    <col min="14607" max="14607" width="21.28515625" style="535" customWidth="1"/>
    <col min="14608" max="14608" width="12.42578125" style="535" customWidth="1"/>
    <col min="14609" max="14848" width="9.140625" style="535"/>
    <col min="14849" max="14850" width="0" style="535" hidden="1" customWidth="1"/>
    <col min="14851" max="14851" width="95.85546875" style="535" customWidth="1"/>
    <col min="14852" max="14862" width="17.28515625" style="535" customWidth="1"/>
    <col min="14863" max="14863" width="21.28515625" style="535" customWidth="1"/>
    <col min="14864" max="14864" width="12.42578125" style="535" customWidth="1"/>
    <col min="14865" max="15104" width="9.140625" style="535"/>
    <col min="15105" max="15106" width="0" style="535" hidden="1" customWidth="1"/>
    <col min="15107" max="15107" width="95.85546875" style="535" customWidth="1"/>
    <col min="15108" max="15118" width="17.28515625" style="535" customWidth="1"/>
    <col min="15119" max="15119" width="21.28515625" style="535" customWidth="1"/>
    <col min="15120" max="15120" width="12.42578125" style="535" customWidth="1"/>
    <col min="15121" max="15360" width="9.140625" style="535"/>
    <col min="15361" max="15362" width="0" style="535" hidden="1" customWidth="1"/>
    <col min="15363" max="15363" width="95.85546875" style="535" customWidth="1"/>
    <col min="15364" max="15374" width="17.28515625" style="535" customWidth="1"/>
    <col min="15375" max="15375" width="21.28515625" style="535" customWidth="1"/>
    <col min="15376" max="15376" width="12.42578125" style="535" customWidth="1"/>
    <col min="15377" max="15616" width="9.140625" style="535"/>
    <col min="15617" max="15618" width="0" style="535" hidden="1" customWidth="1"/>
    <col min="15619" max="15619" width="95.85546875" style="535" customWidth="1"/>
    <col min="15620" max="15630" width="17.28515625" style="535" customWidth="1"/>
    <col min="15631" max="15631" width="21.28515625" style="535" customWidth="1"/>
    <col min="15632" max="15632" width="12.42578125" style="535" customWidth="1"/>
    <col min="15633" max="15872" width="9.140625" style="535"/>
    <col min="15873" max="15874" width="0" style="535" hidden="1" customWidth="1"/>
    <col min="15875" max="15875" width="95.85546875" style="535" customWidth="1"/>
    <col min="15876" max="15886" width="17.28515625" style="535" customWidth="1"/>
    <col min="15887" max="15887" width="21.28515625" style="535" customWidth="1"/>
    <col min="15888" max="15888" width="12.42578125" style="535" customWidth="1"/>
    <col min="15889" max="16128" width="9.140625" style="535"/>
    <col min="16129" max="16130" width="0" style="535" hidden="1" customWidth="1"/>
    <col min="16131" max="16131" width="95.85546875" style="535" customWidth="1"/>
    <col min="16132" max="16142" width="17.28515625" style="535" customWidth="1"/>
    <col min="16143" max="16143" width="21.28515625" style="535" customWidth="1"/>
    <col min="16144" max="16144" width="12.42578125" style="535" customWidth="1"/>
    <col min="16145" max="16384" width="9.140625" style="535"/>
  </cols>
  <sheetData>
    <row r="1" spans="1:14" s="1" customFormat="1" ht="7.5" hidden="1" customHeight="1">
      <c r="C1" s="125"/>
      <c r="D1" s="125"/>
      <c r="E1" s="126"/>
      <c r="F1" s="126"/>
      <c r="G1" s="126"/>
      <c r="H1" s="126"/>
      <c r="I1" s="126"/>
      <c r="J1" s="126"/>
      <c r="K1" s="126"/>
      <c r="L1" s="126"/>
      <c r="M1" s="127"/>
    </row>
    <row r="2" spans="1:14" s="1" customFormat="1" ht="39" customHeight="1">
      <c r="C2" s="709" t="s">
        <v>122</v>
      </c>
      <c r="D2" s="709"/>
      <c r="E2" s="709"/>
      <c r="F2" s="709"/>
      <c r="G2" s="709"/>
      <c r="H2" s="709"/>
      <c r="I2" s="709"/>
      <c r="J2" s="709"/>
      <c r="K2" s="709"/>
      <c r="L2" s="709"/>
      <c r="M2" s="630"/>
    </row>
    <row r="3" spans="1:14" s="1" customFormat="1" ht="42.75" customHeight="1">
      <c r="C3" s="710" t="s">
        <v>123</v>
      </c>
      <c r="D3" s="710"/>
      <c r="E3" s="710"/>
      <c r="F3" s="710"/>
      <c r="G3" s="710"/>
      <c r="H3" s="710"/>
      <c r="I3" s="710"/>
      <c r="J3" s="710"/>
      <c r="K3" s="710"/>
      <c r="L3" s="710"/>
      <c r="M3" s="630"/>
    </row>
    <row r="4" spans="1:14" s="1" customFormat="1" ht="0.75" customHeight="1">
      <c r="A4" s="1" t="s">
        <v>767</v>
      </c>
      <c r="C4" s="710" t="s">
        <v>767</v>
      </c>
      <c r="D4" s="710"/>
      <c r="E4" s="710"/>
      <c r="F4" s="710"/>
      <c r="G4" s="710"/>
      <c r="H4" s="710"/>
      <c r="I4" s="710"/>
      <c r="J4" s="710"/>
      <c r="K4" s="710"/>
      <c r="L4" s="710"/>
      <c r="M4" s="630"/>
    </row>
    <row r="5" spans="1:14" s="37" customFormat="1" ht="45" customHeight="1">
      <c r="C5" s="711" t="s">
        <v>783</v>
      </c>
      <c r="D5" s="711"/>
      <c r="E5" s="711"/>
      <c r="F5" s="711"/>
      <c r="G5" s="711"/>
      <c r="H5" s="711"/>
      <c r="I5" s="711"/>
      <c r="J5" s="711"/>
      <c r="K5" s="711"/>
      <c r="L5" s="711"/>
      <c r="M5" s="631"/>
    </row>
    <row r="6" spans="1:14" s="129" customFormat="1" ht="2.25" customHeight="1" thickBot="1"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1"/>
    </row>
    <row r="7" spans="1:14" s="20" customFormat="1" ht="37.5" customHeight="1" thickTop="1" thickBot="1">
      <c r="C7" s="578"/>
      <c r="D7" s="632" t="s">
        <v>124</v>
      </c>
      <c r="E7" s="632" t="s">
        <v>125</v>
      </c>
      <c r="F7" s="632" t="s">
        <v>126</v>
      </c>
      <c r="G7" s="632" t="s">
        <v>127</v>
      </c>
      <c r="H7" s="632" t="s">
        <v>128</v>
      </c>
      <c r="I7" s="712" t="s">
        <v>129</v>
      </c>
      <c r="J7" s="712"/>
      <c r="K7" s="712" t="s">
        <v>784</v>
      </c>
      <c r="L7" s="712"/>
    </row>
    <row r="8" spans="1:14" s="20" customFormat="1" ht="36.75" customHeight="1" thickTop="1">
      <c r="C8" s="579"/>
      <c r="D8" s="633" t="s">
        <v>130</v>
      </c>
      <c r="E8" s="633" t="s">
        <v>130</v>
      </c>
      <c r="F8" s="633" t="str">
        <f>"DIC"</f>
        <v>DIC</v>
      </c>
      <c r="G8" s="633" t="str">
        <f>"DIC"</f>
        <v>DIC</v>
      </c>
      <c r="H8" s="633" t="str">
        <f>"DIC"</f>
        <v>DIC</v>
      </c>
      <c r="I8" s="707" t="str">
        <f>"DIC"</f>
        <v>DIC</v>
      </c>
      <c r="J8" s="707"/>
      <c r="K8" s="707" t="s">
        <v>875</v>
      </c>
      <c r="L8" s="707"/>
    </row>
    <row r="9" spans="1:14" s="20" customFormat="1" ht="1.5" customHeight="1">
      <c r="C9" s="580"/>
      <c r="D9" s="634"/>
      <c r="E9" s="634"/>
      <c r="F9" s="634"/>
      <c r="G9" s="634"/>
      <c r="H9" s="634"/>
      <c r="I9" s="634"/>
      <c r="J9" s="634"/>
      <c r="K9" s="634"/>
      <c r="L9" s="634"/>
    </row>
    <row r="10" spans="1:14" s="132" customFormat="1" ht="33.75" customHeight="1">
      <c r="C10" s="581"/>
      <c r="D10" s="708" t="s">
        <v>12</v>
      </c>
      <c r="E10" s="708"/>
      <c r="F10" s="708"/>
      <c r="G10" s="708"/>
      <c r="H10" s="708"/>
      <c r="I10" s="635" t="s">
        <v>785</v>
      </c>
      <c r="J10" s="635" t="s">
        <v>786</v>
      </c>
      <c r="K10" s="635" t="s">
        <v>785</v>
      </c>
      <c r="L10" s="635" t="s">
        <v>786</v>
      </c>
    </row>
    <row r="11" spans="1:14" s="132" customFormat="1" ht="35.25" customHeight="1">
      <c r="A11" s="132" t="s">
        <v>131</v>
      </c>
      <c r="B11" s="132" t="s">
        <v>132</v>
      </c>
      <c r="C11" s="636" t="s">
        <v>133</v>
      </c>
      <c r="D11" s="133">
        <v>27778627.977880001</v>
      </c>
      <c r="E11" s="133">
        <v>36223316.545870006</v>
      </c>
      <c r="F11" s="133">
        <v>45150897.487739995</v>
      </c>
      <c r="G11" s="133">
        <v>54556080.634240001</v>
      </c>
      <c r="H11" s="133">
        <v>65610817.64508</v>
      </c>
      <c r="I11" s="133">
        <v>81017493.941249996</v>
      </c>
      <c r="J11" s="133">
        <v>7066800.6672499999</v>
      </c>
      <c r="K11" s="133">
        <v>87733949.089440003</v>
      </c>
      <c r="L11" s="133">
        <v>7070764.0965200001</v>
      </c>
    </row>
    <row r="12" spans="1:14" s="132" customFormat="1" ht="35.25" customHeight="1">
      <c r="A12" s="132" t="s">
        <v>131</v>
      </c>
      <c r="B12" s="134" t="s">
        <v>134</v>
      </c>
      <c r="C12" s="636" t="s">
        <v>135</v>
      </c>
      <c r="D12" s="133">
        <v>26359793.024390001</v>
      </c>
      <c r="E12" s="133">
        <v>35226192.860459998</v>
      </c>
      <c r="F12" s="133">
        <v>44421766.969750002</v>
      </c>
      <c r="G12" s="133">
        <v>53943147.241530001</v>
      </c>
      <c r="H12" s="133">
        <v>64929128.996870004</v>
      </c>
      <c r="I12" s="133">
        <v>80285499.772719994</v>
      </c>
      <c r="J12" s="133">
        <v>6985714.8452099999</v>
      </c>
      <c r="K12" s="133">
        <v>86858256.345300004</v>
      </c>
      <c r="L12" s="133">
        <v>6994936.6602100004</v>
      </c>
      <c r="N12" s="133"/>
    </row>
    <row r="13" spans="1:14" s="132" customFormat="1" ht="35.25" customHeight="1">
      <c r="A13" s="132" t="s">
        <v>131</v>
      </c>
      <c r="B13" s="535" t="s">
        <v>136</v>
      </c>
      <c r="C13" s="132" t="s">
        <v>137</v>
      </c>
      <c r="D13" s="133">
        <v>25974380.52282</v>
      </c>
      <c r="E13" s="133">
        <v>34613534.029959999</v>
      </c>
      <c r="F13" s="133">
        <v>43647052.080089994</v>
      </c>
      <c r="G13" s="133">
        <v>52853979.370800003</v>
      </c>
      <c r="H13" s="133">
        <v>63817977.737609997</v>
      </c>
      <c r="I13" s="133">
        <v>72745626.706080005</v>
      </c>
      <c r="J13" s="133">
        <v>6612393.3304599999</v>
      </c>
      <c r="K13" s="133">
        <v>77847401.484410003</v>
      </c>
      <c r="L13" s="133">
        <v>6680358.3614099994</v>
      </c>
      <c r="N13" s="133"/>
    </row>
    <row r="14" spans="1:14" s="132" customFormat="1" ht="35.25" customHeight="1">
      <c r="A14" s="132" t="s">
        <v>131</v>
      </c>
      <c r="B14" s="535" t="s">
        <v>138</v>
      </c>
      <c r="C14" s="132" t="s">
        <v>139</v>
      </c>
      <c r="D14" s="133">
        <v>20922.31799</v>
      </c>
      <c r="E14" s="133">
        <v>30092.20822</v>
      </c>
      <c r="F14" s="133">
        <v>18222.46155</v>
      </c>
      <c r="G14" s="133">
        <v>16044.474039999999</v>
      </c>
      <c r="H14" s="133">
        <v>13072.46595</v>
      </c>
      <c r="I14" s="133">
        <v>13904.651089999999</v>
      </c>
      <c r="J14" s="133">
        <v>0</v>
      </c>
      <c r="K14" s="133">
        <v>5586.0889500000003</v>
      </c>
      <c r="L14" s="133">
        <v>0</v>
      </c>
      <c r="N14" s="133"/>
    </row>
    <row r="15" spans="1:14" s="132" customFormat="1" ht="35.25" customHeight="1">
      <c r="A15" s="132" t="s">
        <v>131</v>
      </c>
      <c r="B15" s="134" t="s">
        <v>140</v>
      </c>
      <c r="C15" s="132" t="s">
        <v>141</v>
      </c>
      <c r="D15" s="133">
        <v>271362.12255999999</v>
      </c>
      <c r="E15" s="133">
        <v>472675.48922000005</v>
      </c>
      <c r="F15" s="133">
        <v>499757.77000999998</v>
      </c>
      <c r="G15" s="133">
        <v>629216.53186999995</v>
      </c>
      <c r="H15" s="133">
        <v>556566.12803000002</v>
      </c>
      <c r="I15" s="133">
        <v>339277.14175000001</v>
      </c>
      <c r="J15" s="133">
        <v>93124.011900000012</v>
      </c>
      <c r="K15" s="133">
        <v>481759.42251</v>
      </c>
      <c r="L15" s="133">
        <v>100077.78718000001</v>
      </c>
      <c r="N15" s="133"/>
    </row>
    <row r="16" spans="1:14" s="132" customFormat="1" ht="35.25" customHeight="1">
      <c r="A16" s="132" t="s">
        <v>131</v>
      </c>
      <c r="B16" s="535" t="s">
        <v>142</v>
      </c>
      <c r="C16" s="132" t="s">
        <v>143</v>
      </c>
      <c r="D16" s="133">
        <v>33267.22539</v>
      </c>
      <c r="E16" s="133">
        <v>75286.024219999992</v>
      </c>
      <c r="F16" s="133">
        <v>64879.383439999998</v>
      </c>
      <c r="G16" s="133">
        <v>27490.179390000001</v>
      </c>
      <c r="H16" s="133">
        <v>11776.0486</v>
      </c>
      <c r="I16" s="133">
        <v>7438.6802500000003</v>
      </c>
      <c r="J16" s="133">
        <v>0</v>
      </c>
      <c r="K16" s="133">
        <v>5031.8500000000004</v>
      </c>
      <c r="L16" s="133">
        <v>0</v>
      </c>
      <c r="N16" s="133"/>
    </row>
    <row r="17" spans="1:15" s="132" customFormat="1" ht="35.25" customHeight="1">
      <c r="A17" s="132" t="s">
        <v>131</v>
      </c>
      <c r="B17" s="535" t="s">
        <v>144</v>
      </c>
      <c r="C17" s="132" t="s">
        <v>145</v>
      </c>
      <c r="D17" s="133">
        <v>59860.835639999998</v>
      </c>
      <c r="E17" s="133">
        <v>34605.108850000004</v>
      </c>
      <c r="F17" s="133">
        <v>102072.31346999999</v>
      </c>
      <c r="G17" s="133">
        <v>104865.64526</v>
      </c>
      <c r="H17" s="133">
        <v>150207.6943</v>
      </c>
      <c r="I17" s="133">
        <v>93670.739290000012</v>
      </c>
      <c r="J17" s="133">
        <v>47011.066049999994</v>
      </c>
      <c r="K17" s="133">
        <v>96645.309439999997</v>
      </c>
      <c r="L17" s="133">
        <v>16127.55191</v>
      </c>
      <c r="N17" s="133"/>
      <c r="O17" s="133"/>
    </row>
    <row r="18" spans="1:15" s="132" customFormat="1" ht="35.25" customHeight="1">
      <c r="A18" s="132" t="s">
        <v>131</v>
      </c>
      <c r="B18" s="134" t="s">
        <v>146</v>
      </c>
      <c r="C18" s="636" t="s">
        <v>147</v>
      </c>
      <c r="D18" s="133">
        <v>1418834.95349</v>
      </c>
      <c r="E18" s="133">
        <v>997123.68540999992</v>
      </c>
      <c r="F18" s="133">
        <v>729130.51798999996</v>
      </c>
      <c r="G18" s="133">
        <v>612933.39271000004</v>
      </c>
      <c r="H18" s="133">
        <v>681688.64821000001</v>
      </c>
      <c r="I18" s="133">
        <v>731994.16853000002</v>
      </c>
      <c r="J18" s="133">
        <v>81085.822040000014</v>
      </c>
      <c r="K18" s="133">
        <v>875692.74413999997</v>
      </c>
      <c r="L18" s="133">
        <v>75827.436310000005</v>
      </c>
      <c r="N18" s="133"/>
    </row>
    <row r="19" spans="1:15" s="132" customFormat="1" ht="35.25" customHeight="1">
      <c r="A19" s="132" t="s">
        <v>131</v>
      </c>
      <c r="B19" s="535" t="s">
        <v>148</v>
      </c>
      <c r="C19" s="636" t="s">
        <v>149</v>
      </c>
      <c r="D19" s="133">
        <v>133434.07884999999</v>
      </c>
      <c r="E19" s="133">
        <v>133004.44922000001</v>
      </c>
      <c r="F19" s="133">
        <v>146905.58713</v>
      </c>
      <c r="G19" s="133">
        <v>210831.18809000001</v>
      </c>
      <c r="H19" s="133">
        <v>311311.45677999995</v>
      </c>
      <c r="I19" s="133">
        <v>380684.40444000001</v>
      </c>
      <c r="J19" s="133">
        <v>36153.330419999998</v>
      </c>
      <c r="K19" s="133">
        <v>454133.82912999997</v>
      </c>
      <c r="L19" s="133">
        <v>50300.706189999997</v>
      </c>
      <c r="N19" s="133"/>
    </row>
    <row r="20" spans="1:15" s="132" customFormat="1" ht="35.25" customHeight="1">
      <c r="A20" s="132" t="s">
        <v>131</v>
      </c>
      <c r="B20" s="535" t="s">
        <v>150</v>
      </c>
      <c r="C20" s="636" t="s">
        <v>151</v>
      </c>
      <c r="D20" s="133">
        <v>98134.104879999999</v>
      </c>
      <c r="E20" s="133">
        <v>125755.92327</v>
      </c>
      <c r="F20" s="133">
        <v>129924.61865</v>
      </c>
      <c r="G20" s="133">
        <v>177446.69261000003</v>
      </c>
      <c r="H20" s="133">
        <v>281980.63594000001</v>
      </c>
      <c r="I20" s="133">
        <v>363225.97944000002</v>
      </c>
      <c r="J20" s="133">
        <v>34286.930090000002</v>
      </c>
      <c r="K20" s="133">
        <v>426457.66042999999</v>
      </c>
      <c r="L20" s="133">
        <v>34659.251630000006</v>
      </c>
      <c r="N20" s="133"/>
    </row>
    <row r="21" spans="1:15" s="132" customFormat="1" ht="35.25" customHeight="1">
      <c r="A21" s="132" t="s">
        <v>131</v>
      </c>
      <c r="B21" s="134" t="s">
        <v>152</v>
      </c>
      <c r="C21" s="636" t="s">
        <v>153</v>
      </c>
      <c r="D21" s="133">
        <v>35299.973969999999</v>
      </c>
      <c r="E21" s="133">
        <v>7248.5259500000002</v>
      </c>
      <c r="F21" s="133">
        <v>16980.96848</v>
      </c>
      <c r="G21" s="133">
        <v>33384.495479999998</v>
      </c>
      <c r="H21" s="133">
        <v>29330.82084</v>
      </c>
      <c r="I21" s="133">
        <v>17458.424999999999</v>
      </c>
      <c r="J21" s="133">
        <v>1866.4003300000002</v>
      </c>
      <c r="K21" s="133">
        <v>27676.168699999998</v>
      </c>
      <c r="L21" s="133">
        <v>15641.45456</v>
      </c>
      <c r="N21" s="133"/>
    </row>
    <row r="22" spans="1:15" s="132" customFormat="1" ht="35.25" customHeight="1">
      <c r="A22" s="132" t="s">
        <v>131</v>
      </c>
      <c r="B22" s="535" t="s">
        <v>154</v>
      </c>
      <c r="C22" s="636" t="s">
        <v>155</v>
      </c>
      <c r="D22" s="133">
        <v>882752.25136999995</v>
      </c>
      <c r="E22" s="133">
        <v>680706.24176</v>
      </c>
      <c r="F22" s="133">
        <v>612210.84355999995</v>
      </c>
      <c r="G22" s="133">
        <v>601153.15524999995</v>
      </c>
      <c r="H22" s="133">
        <v>698476.19555999991</v>
      </c>
      <c r="I22" s="133">
        <v>837444.99578999996</v>
      </c>
      <c r="J22" s="133">
        <v>59584.348310000001</v>
      </c>
      <c r="K22" s="133">
        <v>941768.68024000002</v>
      </c>
      <c r="L22" s="133">
        <v>79319.017619999999</v>
      </c>
      <c r="N22" s="133"/>
    </row>
    <row r="23" spans="1:15" s="132" customFormat="1" ht="35.25" customHeight="1">
      <c r="A23" s="132" t="s">
        <v>131</v>
      </c>
      <c r="B23" s="535" t="s">
        <v>156</v>
      </c>
      <c r="C23" s="636" t="s">
        <v>157</v>
      </c>
      <c r="D23" s="133">
        <v>504203.00043000001</v>
      </c>
      <c r="E23" s="133">
        <v>354022.78811000002</v>
      </c>
      <c r="F23" s="133">
        <v>346573.60749999998</v>
      </c>
      <c r="G23" s="133">
        <v>413914.75541000004</v>
      </c>
      <c r="H23" s="133">
        <v>503165.04989999998</v>
      </c>
      <c r="I23" s="133">
        <v>640307.03163999994</v>
      </c>
      <c r="J23" s="133">
        <v>57251.58928</v>
      </c>
      <c r="K23" s="133">
        <v>752039.24398000003</v>
      </c>
      <c r="L23" s="133">
        <v>73669.377500000002</v>
      </c>
      <c r="N23" s="133"/>
    </row>
    <row r="24" spans="1:15" s="132" customFormat="1" ht="35.25" customHeight="1">
      <c r="A24" s="132" t="s">
        <v>131</v>
      </c>
      <c r="B24" s="134" t="s">
        <v>158</v>
      </c>
      <c r="C24" s="636" t="s">
        <v>159</v>
      </c>
      <c r="D24" s="133">
        <v>378549.25094</v>
      </c>
      <c r="E24" s="133">
        <v>326683.45364999998</v>
      </c>
      <c r="F24" s="133">
        <v>265637.23606000002</v>
      </c>
      <c r="G24" s="133">
        <v>187238.39984</v>
      </c>
      <c r="H24" s="133">
        <v>195311.14566000001</v>
      </c>
      <c r="I24" s="133">
        <v>197137.96415000001</v>
      </c>
      <c r="J24" s="133">
        <v>2332.7590299999997</v>
      </c>
      <c r="K24" s="133">
        <v>189729.43625999999</v>
      </c>
      <c r="L24" s="133">
        <v>5649.64012</v>
      </c>
      <c r="N24" s="133"/>
    </row>
    <row r="25" spans="1:15" s="132" customFormat="1" ht="35.25" customHeight="1">
      <c r="A25" s="132" t="s">
        <v>131</v>
      </c>
      <c r="B25" s="535" t="s">
        <v>160</v>
      </c>
      <c r="C25" s="636" t="s">
        <v>161</v>
      </c>
      <c r="D25" s="133">
        <v>5332949.3673</v>
      </c>
      <c r="E25" s="133">
        <v>6112992.36283</v>
      </c>
      <c r="F25" s="133">
        <v>8019870.4957400002</v>
      </c>
      <c r="G25" s="133">
        <v>9696980.0709599983</v>
      </c>
      <c r="H25" s="133">
        <v>12725552.33674</v>
      </c>
      <c r="I25" s="133">
        <v>14694168.35413</v>
      </c>
      <c r="J25" s="133">
        <v>84872.874580000003</v>
      </c>
      <c r="K25" s="133">
        <v>15169646.45476</v>
      </c>
      <c r="L25" s="133">
        <v>78203.891209999987</v>
      </c>
      <c r="N25" s="133"/>
    </row>
    <row r="26" spans="1:15" s="132" customFormat="1" ht="35.25" customHeight="1">
      <c r="A26" s="132" t="s">
        <v>131</v>
      </c>
      <c r="B26" s="535" t="s">
        <v>162</v>
      </c>
      <c r="C26" s="132" t="s">
        <v>163</v>
      </c>
      <c r="D26" s="133">
        <v>265532.75657999999</v>
      </c>
      <c r="E26" s="133">
        <v>278206.55695</v>
      </c>
      <c r="F26" s="133">
        <v>372802.71927</v>
      </c>
      <c r="G26" s="133">
        <v>484659.61911000003</v>
      </c>
      <c r="H26" s="133">
        <v>577932.75071000005</v>
      </c>
      <c r="I26" s="133">
        <v>745081.75219000003</v>
      </c>
      <c r="J26" s="133">
        <v>88808.425540000011</v>
      </c>
      <c r="K26" s="133">
        <v>763251.00739000004</v>
      </c>
      <c r="L26" s="133">
        <v>82689.652499999997</v>
      </c>
      <c r="N26" s="133"/>
    </row>
    <row r="27" spans="1:15" s="132" customFormat="1" ht="35.25" customHeight="1">
      <c r="A27" s="132" t="s">
        <v>131</v>
      </c>
      <c r="B27" s="535" t="s">
        <v>164</v>
      </c>
      <c r="C27" s="637" t="s">
        <v>787</v>
      </c>
      <c r="D27" s="133">
        <v>-1415464.4569399999</v>
      </c>
      <c r="E27" s="133">
        <v>-1387194.6875400001</v>
      </c>
      <c r="F27" s="133">
        <v>-1510491.2151400002</v>
      </c>
      <c r="G27" s="133">
        <v>-1584577.0681099999</v>
      </c>
      <c r="H27" s="133">
        <v>-1992463.4864700001</v>
      </c>
      <c r="I27" s="133">
        <v>-2449616.7828099998</v>
      </c>
      <c r="J27" s="133">
        <v>-233568.00977</v>
      </c>
      <c r="K27" s="133">
        <v>-2622541.0551</v>
      </c>
      <c r="L27" s="133">
        <v>-249038.37005</v>
      </c>
      <c r="N27" s="133"/>
    </row>
    <row r="28" spans="1:15" s="132" customFormat="1" ht="35.25" customHeight="1">
      <c r="A28" s="132" t="s">
        <v>131</v>
      </c>
      <c r="B28" s="535" t="s">
        <v>165</v>
      </c>
      <c r="C28" s="638" t="s">
        <v>788</v>
      </c>
      <c r="D28" s="133">
        <v>32977831.975029998</v>
      </c>
      <c r="E28" s="133">
        <v>42041031.46909</v>
      </c>
      <c r="F28" s="133">
        <v>52792195.918290004</v>
      </c>
      <c r="G28" s="133">
        <v>63965127.599529997</v>
      </c>
      <c r="H28" s="133">
        <v>77931626.898399994</v>
      </c>
      <c r="I28" s="133">
        <v>95225256.664990008</v>
      </c>
      <c r="J28" s="133">
        <v>7102651.6363300001</v>
      </c>
      <c r="K28" s="133">
        <v>102440208.00586</v>
      </c>
      <c r="L28" s="133">
        <v>7112238.9939899994</v>
      </c>
      <c r="N28" s="133"/>
    </row>
    <row r="29" spans="1:15" s="20" customFormat="1" ht="5.25" customHeight="1" thickBot="1">
      <c r="C29" s="135"/>
      <c r="D29" s="136"/>
      <c r="E29" s="137"/>
      <c r="F29" s="137"/>
      <c r="G29" s="137"/>
      <c r="H29" s="137"/>
      <c r="I29" s="137"/>
      <c r="J29" s="137"/>
      <c r="K29" s="137"/>
      <c r="L29" s="137"/>
    </row>
    <row r="30" spans="1:15" s="20" customFormat="1" ht="21" customHeight="1" thickTop="1">
      <c r="C30" s="132"/>
      <c r="D30" s="139"/>
      <c r="E30" s="140"/>
      <c r="F30" s="21"/>
      <c r="G30" s="21"/>
      <c r="H30" s="21"/>
      <c r="I30" s="21"/>
      <c r="J30" s="21"/>
      <c r="K30" s="21"/>
      <c r="L30" s="21"/>
      <c r="M30" s="138"/>
    </row>
    <row r="31" spans="1:15" s="20" customFormat="1" ht="15" customHeight="1">
      <c r="C31" s="132" t="s">
        <v>789</v>
      </c>
      <c r="D31" s="139"/>
      <c r="E31" s="140"/>
      <c r="F31" s="21"/>
      <c r="G31" s="21"/>
      <c r="H31" s="21"/>
      <c r="I31" s="21"/>
      <c r="J31" s="21"/>
      <c r="K31" s="21"/>
      <c r="L31" s="21"/>
      <c r="M31" s="138"/>
    </row>
    <row r="32" spans="1:15" s="20" customFormat="1" ht="15" customHeight="1">
      <c r="C32" s="132" t="s">
        <v>790</v>
      </c>
      <c r="D32" s="139"/>
      <c r="E32" s="140"/>
      <c r="F32" s="21"/>
      <c r="G32" s="21"/>
      <c r="H32" s="21"/>
      <c r="I32" s="21"/>
      <c r="J32" s="21"/>
      <c r="K32" s="21"/>
      <c r="L32" s="21"/>
      <c r="M32" s="138"/>
    </row>
    <row r="33" spans="3:13" s="20" customFormat="1" ht="13.5" customHeight="1">
      <c r="C33" s="139"/>
      <c r="D33" s="139"/>
      <c r="E33" s="140"/>
      <c r="F33" s="21"/>
      <c r="G33" s="21"/>
      <c r="H33" s="21"/>
      <c r="I33" s="21"/>
      <c r="J33" s="21"/>
      <c r="K33" s="21"/>
      <c r="L33" s="21"/>
      <c r="M33" s="138"/>
    </row>
  </sheetData>
  <mergeCells count="9">
    <mergeCell ref="I8:J8"/>
    <mergeCell ref="K8:L8"/>
    <mergeCell ref="D10:H10"/>
    <mergeCell ref="C2:L2"/>
    <mergeCell ref="C3:L3"/>
    <mergeCell ref="C4:L4"/>
    <mergeCell ref="C5:L5"/>
    <mergeCell ref="I7:J7"/>
    <mergeCell ref="K7:L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S12" sqref="S12"/>
    </sheetView>
  </sheetViews>
  <sheetFormatPr defaultColWidth="11.42578125" defaultRowHeight="15"/>
  <cols>
    <col min="1" max="1" width="38.28515625" style="23" customWidth="1"/>
    <col min="2" max="15" width="13.85546875" style="535" customWidth="1"/>
    <col min="16" max="16" width="14.140625" style="535" customWidth="1"/>
    <col min="17" max="17" width="12.140625" style="535" customWidth="1"/>
    <col min="18" max="18" width="2.5703125" style="174" customWidth="1"/>
    <col min="19" max="256" width="11.42578125" style="535"/>
    <col min="257" max="257" width="38.28515625" style="535" customWidth="1"/>
    <col min="258" max="271" width="13.85546875" style="535" customWidth="1"/>
    <col min="272" max="272" width="14.140625" style="535" customWidth="1"/>
    <col min="273" max="273" width="12.140625" style="535" customWidth="1"/>
    <col min="274" max="274" width="2.5703125" style="535" customWidth="1"/>
    <col min="275" max="512" width="11.42578125" style="535"/>
    <col min="513" max="513" width="38.28515625" style="535" customWidth="1"/>
    <col min="514" max="527" width="13.85546875" style="535" customWidth="1"/>
    <col min="528" max="528" width="14.140625" style="535" customWidth="1"/>
    <col min="529" max="529" width="12.140625" style="535" customWidth="1"/>
    <col min="530" max="530" width="2.5703125" style="535" customWidth="1"/>
    <col min="531" max="768" width="11.42578125" style="535"/>
    <col min="769" max="769" width="38.28515625" style="535" customWidth="1"/>
    <col min="770" max="783" width="13.85546875" style="535" customWidth="1"/>
    <col min="784" max="784" width="14.140625" style="535" customWidth="1"/>
    <col min="785" max="785" width="12.140625" style="535" customWidth="1"/>
    <col min="786" max="786" width="2.5703125" style="535" customWidth="1"/>
    <col min="787" max="1024" width="11.42578125" style="535"/>
    <col min="1025" max="1025" width="38.28515625" style="535" customWidth="1"/>
    <col min="1026" max="1039" width="13.85546875" style="535" customWidth="1"/>
    <col min="1040" max="1040" width="14.140625" style="535" customWidth="1"/>
    <col min="1041" max="1041" width="12.140625" style="535" customWidth="1"/>
    <col min="1042" max="1042" width="2.5703125" style="535" customWidth="1"/>
    <col min="1043" max="1280" width="11.42578125" style="535"/>
    <col min="1281" max="1281" width="38.28515625" style="535" customWidth="1"/>
    <col min="1282" max="1295" width="13.85546875" style="535" customWidth="1"/>
    <col min="1296" max="1296" width="14.140625" style="535" customWidth="1"/>
    <col min="1297" max="1297" width="12.140625" style="535" customWidth="1"/>
    <col min="1298" max="1298" width="2.5703125" style="535" customWidth="1"/>
    <col min="1299" max="1536" width="11.42578125" style="535"/>
    <col min="1537" max="1537" width="38.28515625" style="535" customWidth="1"/>
    <col min="1538" max="1551" width="13.85546875" style="535" customWidth="1"/>
    <col min="1552" max="1552" width="14.140625" style="535" customWidth="1"/>
    <col min="1553" max="1553" width="12.140625" style="535" customWidth="1"/>
    <col min="1554" max="1554" width="2.5703125" style="535" customWidth="1"/>
    <col min="1555" max="1792" width="11.42578125" style="535"/>
    <col min="1793" max="1793" width="38.28515625" style="535" customWidth="1"/>
    <col min="1794" max="1807" width="13.85546875" style="535" customWidth="1"/>
    <col min="1808" max="1808" width="14.140625" style="535" customWidth="1"/>
    <col min="1809" max="1809" width="12.140625" style="535" customWidth="1"/>
    <col min="1810" max="1810" width="2.5703125" style="535" customWidth="1"/>
    <col min="1811" max="2048" width="11.42578125" style="535"/>
    <col min="2049" max="2049" width="38.28515625" style="535" customWidth="1"/>
    <col min="2050" max="2063" width="13.85546875" style="535" customWidth="1"/>
    <col min="2064" max="2064" width="14.140625" style="535" customWidth="1"/>
    <col min="2065" max="2065" width="12.140625" style="535" customWidth="1"/>
    <col min="2066" max="2066" width="2.5703125" style="535" customWidth="1"/>
    <col min="2067" max="2304" width="11.42578125" style="535"/>
    <col min="2305" max="2305" width="38.28515625" style="535" customWidth="1"/>
    <col min="2306" max="2319" width="13.85546875" style="535" customWidth="1"/>
    <col min="2320" max="2320" width="14.140625" style="535" customWidth="1"/>
    <col min="2321" max="2321" width="12.140625" style="535" customWidth="1"/>
    <col min="2322" max="2322" width="2.5703125" style="535" customWidth="1"/>
    <col min="2323" max="2560" width="11.42578125" style="535"/>
    <col min="2561" max="2561" width="38.28515625" style="535" customWidth="1"/>
    <col min="2562" max="2575" width="13.85546875" style="535" customWidth="1"/>
    <col min="2576" max="2576" width="14.140625" style="535" customWidth="1"/>
    <col min="2577" max="2577" width="12.140625" style="535" customWidth="1"/>
    <col min="2578" max="2578" width="2.5703125" style="535" customWidth="1"/>
    <col min="2579" max="2816" width="11.42578125" style="535"/>
    <col min="2817" max="2817" width="38.28515625" style="535" customWidth="1"/>
    <col min="2818" max="2831" width="13.85546875" style="535" customWidth="1"/>
    <col min="2832" max="2832" width="14.140625" style="535" customWidth="1"/>
    <col min="2833" max="2833" width="12.140625" style="535" customWidth="1"/>
    <col min="2834" max="2834" width="2.5703125" style="535" customWidth="1"/>
    <col min="2835" max="3072" width="11.42578125" style="535"/>
    <col min="3073" max="3073" width="38.28515625" style="535" customWidth="1"/>
    <col min="3074" max="3087" width="13.85546875" style="535" customWidth="1"/>
    <col min="3088" max="3088" width="14.140625" style="535" customWidth="1"/>
    <col min="3089" max="3089" width="12.140625" style="535" customWidth="1"/>
    <col min="3090" max="3090" width="2.5703125" style="535" customWidth="1"/>
    <col min="3091" max="3328" width="11.42578125" style="535"/>
    <col min="3329" max="3329" width="38.28515625" style="535" customWidth="1"/>
    <col min="3330" max="3343" width="13.85546875" style="535" customWidth="1"/>
    <col min="3344" max="3344" width="14.140625" style="535" customWidth="1"/>
    <col min="3345" max="3345" width="12.140625" style="535" customWidth="1"/>
    <col min="3346" max="3346" width="2.5703125" style="535" customWidth="1"/>
    <col min="3347" max="3584" width="11.42578125" style="535"/>
    <col min="3585" max="3585" width="38.28515625" style="535" customWidth="1"/>
    <col min="3586" max="3599" width="13.85546875" style="535" customWidth="1"/>
    <col min="3600" max="3600" width="14.140625" style="535" customWidth="1"/>
    <col min="3601" max="3601" width="12.140625" style="535" customWidth="1"/>
    <col min="3602" max="3602" width="2.5703125" style="535" customWidth="1"/>
    <col min="3603" max="3840" width="11.42578125" style="535"/>
    <col min="3841" max="3841" width="38.28515625" style="535" customWidth="1"/>
    <col min="3842" max="3855" width="13.85546875" style="535" customWidth="1"/>
    <col min="3856" max="3856" width="14.140625" style="535" customWidth="1"/>
    <col min="3857" max="3857" width="12.140625" style="535" customWidth="1"/>
    <col min="3858" max="3858" width="2.5703125" style="535" customWidth="1"/>
    <col min="3859" max="4096" width="11.42578125" style="535"/>
    <col min="4097" max="4097" width="38.28515625" style="535" customWidth="1"/>
    <col min="4098" max="4111" width="13.85546875" style="535" customWidth="1"/>
    <col min="4112" max="4112" width="14.140625" style="535" customWidth="1"/>
    <col min="4113" max="4113" width="12.140625" style="535" customWidth="1"/>
    <col min="4114" max="4114" width="2.5703125" style="535" customWidth="1"/>
    <col min="4115" max="4352" width="11.42578125" style="535"/>
    <col min="4353" max="4353" width="38.28515625" style="535" customWidth="1"/>
    <col min="4354" max="4367" width="13.85546875" style="535" customWidth="1"/>
    <col min="4368" max="4368" width="14.140625" style="535" customWidth="1"/>
    <col min="4369" max="4369" width="12.140625" style="535" customWidth="1"/>
    <col min="4370" max="4370" width="2.5703125" style="535" customWidth="1"/>
    <col min="4371" max="4608" width="11.42578125" style="535"/>
    <col min="4609" max="4609" width="38.28515625" style="535" customWidth="1"/>
    <col min="4610" max="4623" width="13.85546875" style="535" customWidth="1"/>
    <col min="4624" max="4624" width="14.140625" style="535" customWidth="1"/>
    <col min="4625" max="4625" width="12.140625" style="535" customWidth="1"/>
    <col min="4626" max="4626" width="2.5703125" style="535" customWidth="1"/>
    <col min="4627" max="4864" width="11.42578125" style="535"/>
    <col min="4865" max="4865" width="38.28515625" style="535" customWidth="1"/>
    <col min="4866" max="4879" width="13.85546875" style="535" customWidth="1"/>
    <col min="4880" max="4880" width="14.140625" style="535" customWidth="1"/>
    <col min="4881" max="4881" width="12.140625" style="535" customWidth="1"/>
    <col min="4882" max="4882" width="2.5703125" style="535" customWidth="1"/>
    <col min="4883" max="5120" width="11.42578125" style="535"/>
    <col min="5121" max="5121" width="38.28515625" style="535" customWidth="1"/>
    <col min="5122" max="5135" width="13.85546875" style="535" customWidth="1"/>
    <col min="5136" max="5136" width="14.140625" style="535" customWidth="1"/>
    <col min="5137" max="5137" width="12.140625" style="535" customWidth="1"/>
    <col min="5138" max="5138" width="2.5703125" style="535" customWidth="1"/>
    <col min="5139" max="5376" width="11.42578125" style="535"/>
    <col min="5377" max="5377" width="38.28515625" style="535" customWidth="1"/>
    <col min="5378" max="5391" width="13.85546875" style="535" customWidth="1"/>
    <col min="5392" max="5392" width="14.140625" style="535" customWidth="1"/>
    <col min="5393" max="5393" width="12.140625" style="535" customWidth="1"/>
    <col min="5394" max="5394" width="2.5703125" style="535" customWidth="1"/>
    <col min="5395" max="5632" width="11.42578125" style="535"/>
    <col min="5633" max="5633" width="38.28515625" style="535" customWidth="1"/>
    <col min="5634" max="5647" width="13.85546875" style="535" customWidth="1"/>
    <col min="5648" max="5648" width="14.140625" style="535" customWidth="1"/>
    <col min="5649" max="5649" width="12.140625" style="535" customWidth="1"/>
    <col min="5650" max="5650" width="2.5703125" style="535" customWidth="1"/>
    <col min="5651" max="5888" width="11.42578125" style="535"/>
    <col min="5889" max="5889" width="38.28515625" style="535" customWidth="1"/>
    <col min="5890" max="5903" width="13.85546875" style="535" customWidth="1"/>
    <col min="5904" max="5904" width="14.140625" style="535" customWidth="1"/>
    <col min="5905" max="5905" width="12.140625" style="535" customWidth="1"/>
    <col min="5906" max="5906" width="2.5703125" style="535" customWidth="1"/>
    <col min="5907" max="6144" width="11.42578125" style="535"/>
    <col min="6145" max="6145" width="38.28515625" style="535" customWidth="1"/>
    <col min="6146" max="6159" width="13.85546875" style="535" customWidth="1"/>
    <col min="6160" max="6160" width="14.140625" style="535" customWidth="1"/>
    <col min="6161" max="6161" width="12.140625" style="535" customWidth="1"/>
    <col min="6162" max="6162" width="2.5703125" style="535" customWidth="1"/>
    <col min="6163" max="6400" width="11.42578125" style="535"/>
    <col min="6401" max="6401" width="38.28515625" style="535" customWidth="1"/>
    <col min="6402" max="6415" width="13.85546875" style="535" customWidth="1"/>
    <col min="6416" max="6416" width="14.140625" style="535" customWidth="1"/>
    <col min="6417" max="6417" width="12.140625" style="535" customWidth="1"/>
    <col min="6418" max="6418" width="2.5703125" style="535" customWidth="1"/>
    <col min="6419" max="6656" width="11.42578125" style="535"/>
    <col min="6657" max="6657" width="38.28515625" style="535" customWidth="1"/>
    <col min="6658" max="6671" width="13.85546875" style="535" customWidth="1"/>
    <col min="6672" max="6672" width="14.140625" style="535" customWidth="1"/>
    <col min="6673" max="6673" width="12.140625" style="535" customWidth="1"/>
    <col min="6674" max="6674" width="2.5703125" style="535" customWidth="1"/>
    <col min="6675" max="6912" width="11.42578125" style="535"/>
    <col min="6913" max="6913" width="38.28515625" style="535" customWidth="1"/>
    <col min="6914" max="6927" width="13.85546875" style="535" customWidth="1"/>
    <col min="6928" max="6928" width="14.140625" style="535" customWidth="1"/>
    <col min="6929" max="6929" width="12.140625" style="535" customWidth="1"/>
    <col min="6930" max="6930" width="2.5703125" style="535" customWidth="1"/>
    <col min="6931" max="7168" width="11.42578125" style="535"/>
    <col min="7169" max="7169" width="38.28515625" style="535" customWidth="1"/>
    <col min="7170" max="7183" width="13.85546875" style="535" customWidth="1"/>
    <col min="7184" max="7184" width="14.140625" style="535" customWidth="1"/>
    <col min="7185" max="7185" width="12.140625" style="535" customWidth="1"/>
    <col min="7186" max="7186" width="2.5703125" style="535" customWidth="1"/>
    <col min="7187" max="7424" width="11.42578125" style="535"/>
    <col min="7425" max="7425" width="38.28515625" style="535" customWidth="1"/>
    <col min="7426" max="7439" width="13.85546875" style="535" customWidth="1"/>
    <col min="7440" max="7440" width="14.140625" style="535" customWidth="1"/>
    <col min="7441" max="7441" width="12.140625" style="535" customWidth="1"/>
    <col min="7442" max="7442" width="2.5703125" style="535" customWidth="1"/>
    <col min="7443" max="7680" width="11.42578125" style="535"/>
    <col min="7681" max="7681" width="38.28515625" style="535" customWidth="1"/>
    <col min="7682" max="7695" width="13.85546875" style="535" customWidth="1"/>
    <col min="7696" max="7696" width="14.140625" style="535" customWidth="1"/>
    <col min="7697" max="7697" width="12.140625" style="535" customWidth="1"/>
    <col min="7698" max="7698" width="2.5703125" style="535" customWidth="1"/>
    <col min="7699" max="7936" width="11.42578125" style="535"/>
    <col min="7937" max="7937" width="38.28515625" style="535" customWidth="1"/>
    <col min="7938" max="7951" width="13.85546875" style="535" customWidth="1"/>
    <col min="7952" max="7952" width="14.140625" style="535" customWidth="1"/>
    <col min="7953" max="7953" width="12.140625" style="535" customWidth="1"/>
    <col min="7954" max="7954" width="2.5703125" style="535" customWidth="1"/>
    <col min="7955" max="8192" width="11.42578125" style="535"/>
    <col min="8193" max="8193" width="38.28515625" style="535" customWidth="1"/>
    <col min="8194" max="8207" width="13.85546875" style="535" customWidth="1"/>
    <col min="8208" max="8208" width="14.140625" style="535" customWidth="1"/>
    <col min="8209" max="8209" width="12.140625" style="535" customWidth="1"/>
    <col min="8210" max="8210" width="2.5703125" style="535" customWidth="1"/>
    <col min="8211" max="8448" width="11.42578125" style="535"/>
    <col min="8449" max="8449" width="38.28515625" style="535" customWidth="1"/>
    <col min="8450" max="8463" width="13.85546875" style="535" customWidth="1"/>
    <col min="8464" max="8464" width="14.140625" style="535" customWidth="1"/>
    <col min="8465" max="8465" width="12.140625" style="535" customWidth="1"/>
    <col min="8466" max="8466" width="2.5703125" style="535" customWidth="1"/>
    <col min="8467" max="8704" width="11.42578125" style="535"/>
    <col min="8705" max="8705" width="38.28515625" style="535" customWidth="1"/>
    <col min="8706" max="8719" width="13.85546875" style="535" customWidth="1"/>
    <col min="8720" max="8720" width="14.140625" style="535" customWidth="1"/>
    <col min="8721" max="8721" width="12.140625" style="535" customWidth="1"/>
    <col min="8722" max="8722" width="2.5703125" style="535" customWidth="1"/>
    <col min="8723" max="8960" width="11.42578125" style="535"/>
    <col min="8961" max="8961" width="38.28515625" style="535" customWidth="1"/>
    <col min="8962" max="8975" width="13.85546875" style="535" customWidth="1"/>
    <col min="8976" max="8976" width="14.140625" style="535" customWidth="1"/>
    <col min="8977" max="8977" width="12.140625" style="535" customWidth="1"/>
    <col min="8978" max="8978" width="2.5703125" style="535" customWidth="1"/>
    <col min="8979" max="9216" width="11.42578125" style="535"/>
    <col min="9217" max="9217" width="38.28515625" style="535" customWidth="1"/>
    <col min="9218" max="9231" width="13.85546875" style="535" customWidth="1"/>
    <col min="9232" max="9232" width="14.140625" style="535" customWidth="1"/>
    <col min="9233" max="9233" width="12.140625" style="535" customWidth="1"/>
    <col min="9234" max="9234" width="2.5703125" style="535" customWidth="1"/>
    <col min="9235" max="9472" width="11.42578125" style="535"/>
    <col min="9473" max="9473" width="38.28515625" style="535" customWidth="1"/>
    <col min="9474" max="9487" width="13.85546875" style="535" customWidth="1"/>
    <col min="9488" max="9488" width="14.140625" style="535" customWidth="1"/>
    <col min="9489" max="9489" width="12.140625" style="535" customWidth="1"/>
    <col min="9490" max="9490" width="2.5703125" style="535" customWidth="1"/>
    <col min="9491" max="9728" width="11.42578125" style="535"/>
    <col min="9729" max="9729" width="38.28515625" style="535" customWidth="1"/>
    <col min="9730" max="9743" width="13.85546875" style="535" customWidth="1"/>
    <col min="9744" max="9744" width="14.140625" style="535" customWidth="1"/>
    <col min="9745" max="9745" width="12.140625" style="535" customWidth="1"/>
    <col min="9746" max="9746" width="2.5703125" style="535" customWidth="1"/>
    <col min="9747" max="9984" width="11.42578125" style="535"/>
    <col min="9985" max="9985" width="38.28515625" style="535" customWidth="1"/>
    <col min="9986" max="9999" width="13.85546875" style="535" customWidth="1"/>
    <col min="10000" max="10000" width="14.140625" style="535" customWidth="1"/>
    <col min="10001" max="10001" width="12.140625" style="535" customWidth="1"/>
    <col min="10002" max="10002" width="2.5703125" style="535" customWidth="1"/>
    <col min="10003" max="10240" width="11.42578125" style="535"/>
    <col min="10241" max="10241" width="38.28515625" style="535" customWidth="1"/>
    <col min="10242" max="10255" width="13.85546875" style="535" customWidth="1"/>
    <col min="10256" max="10256" width="14.140625" style="535" customWidth="1"/>
    <col min="10257" max="10257" width="12.140625" style="535" customWidth="1"/>
    <col min="10258" max="10258" width="2.5703125" style="535" customWidth="1"/>
    <col min="10259" max="10496" width="11.42578125" style="535"/>
    <col min="10497" max="10497" width="38.28515625" style="535" customWidth="1"/>
    <col min="10498" max="10511" width="13.85546875" style="535" customWidth="1"/>
    <col min="10512" max="10512" width="14.140625" style="535" customWidth="1"/>
    <col min="10513" max="10513" width="12.140625" style="535" customWidth="1"/>
    <col min="10514" max="10514" width="2.5703125" style="535" customWidth="1"/>
    <col min="10515" max="10752" width="11.42578125" style="535"/>
    <col min="10753" max="10753" width="38.28515625" style="535" customWidth="1"/>
    <col min="10754" max="10767" width="13.85546875" style="535" customWidth="1"/>
    <col min="10768" max="10768" width="14.140625" style="535" customWidth="1"/>
    <col min="10769" max="10769" width="12.140625" style="535" customWidth="1"/>
    <col min="10770" max="10770" width="2.5703125" style="535" customWidth="1"/>
    <col min="10771" max="11008" width="11.42578125" style="535"/>
    <col min="11009" max="11009" width="38.28515625" style="535" customWidth="1"/>
    <col min="11010" max="11023" width="13.85546875" style="535" customWidth="1"/>
    <col min="11024" max="11024" width="14.140625" style="535" customWidth="1"/>
    <col min="11025" max="11025" width="12.140625" style="535" customWidth="1"/>
    <col min="11026" max="11026" width="2.5703125" style="535" customWidth="1"/>
    <col min="11027" max="11264" width="11.42578125" style="535"/>
    <col min="11265" max="11265" width="38.28515625" style="535" customWidth="1"/>
    <col min="11266" max="11279" width="13.85546875" style="535" customWidth="1"/>
    <col min="11280" max="11280" width="14.140625" style="535" customWidth="1"/>
    <col min="11281" max="11281" width="12.140625" style="535" customWidth="1"/>
    <col min="11282" max="11282" width="2.5703125" style="535" customWidth="1"/>
    <col min="11283" max="11520" width="11.42578125" style="535"/>
    <col min="11521" max="11521" width="38.28515625" style="535" customWidth="1"/>
    <col min="11522" max="11535" width="13.85546875" style="535" customWidth="1"/>
    <col min="11536" max="11536" width="14.140625" style="535" customWidth="1"/>
    <col min="11537" max="11537" width="12.140625" style="535" customWidth="1"/>
    <col min="11538" max="11538" width="2.5703125" style="535" customWidth="1"/>
    <col min="11539" max="11776" width="11.42578125" style="535"/>
    <col min="11777" max="11777" width="38.28515625" style="535" customWidth="1"/>
    <col min="11778" max="11791" width="13.85546875" style="535" customWidth="1"/>
    <col min="11792" max="11792" width="14.140625" style="535" customWidth="1"/>
    <col min="11793" max="11793" width="12.140625" style="535" customWidth="1"/>
    <col min="11794" max="11794" width="2.5703125" style="535" customWidth="1"/>
    <col min="11795" max="12032" width="11.42578125" style="535"/>
    <col min="12033" max="12033" width="38.28515625" style="535" customWidth="1"/>
    <col min="12034" max="12047" width="13.85546875" style="535" customWidth="1"/>
    <col min="12048" max="12048" width="14.140625" style="535" customWidth="1"/>
    <col min="12049" max="12049" width="12.140625" style="535" customWidth="1"/>
    <col min="12050" max="12050" width="2.5703125" style="535" customWidth="1"/>
    <col min="12051" max="12288" width="11.42578125" style="535"/>
    <col min="12289" max="12289" width="38.28515625" style="535" customWidth="1"/>
    <col min="12290" max="12303" width="13.85546875" style="535" customWidth="1"/>
    <col min="12304" max="12304" width="14.140625" style="535" customWidth="1"/>
    <col min="12305" max="12305" width="12.140625" style="535" customWidth="1"/>
    <col min="12306" max="12306" width="2.5703125" style="535" customWidth="1"/>
    <col min="12307" max="12544" width="11.42578125" style="535"/>
    <col min="12545" max="12545" width="38.28515625" style="535" customWidth="1"/>
    <col min="12546" max="12559" width="13.85546875" style="535" customWidth="1"/>
    <col min="12560" max="12560" width="14.140625" style="535" customWidth="1"/>
    <col min="12561" max="12561" width="12.140625" style="535" customWidth="1"/>
    <col min="12562" max="12562" width="2.5703125" style="535" customWidth="1"/>
    <col min="12563" max="12800" width="11.42578125" style="535"/>
    <col min="12801" max="12801" width="38.28515625" style="535" customWidth="1"/>
    <col min="12802" max="12815" width="13.85546875" style="535" customWidth="1"/>
    <col min="12816" max="12816" width="14.140625" style="535" customWidth="1"/>
    <col min="12817" max="12817" width="12.140625" style="535" customWidth="1"/>
    <col min="12818" max="12818" width="2.5703125" style="535" customWidth="1"/>
    <col min="12819" max="13056" width="11.42578125" style="535"/>
    <col min="13057" max="13057" width="38.28515625" style="535" customWidth="1"/>
    <col min="13058" max="13071" width="13.85546875" style="535" customWidth="1"/>
    <col min="13072" max="13072" width="14.140625" style="535" customWidth="1"/>
    <col min="13073" max="13073" width="12.140625" style="535" customWidth="1"/>
    <col min="13074" max="13074" width="2.5703125" style="535" customWidth="1"/>
    <col min="13075" max="13312" width="11.42578125" style="535"/>
    <col min="13313" max="13313" width="38.28515625" style="535" customWidth="1"/>
    <col min="13314" max="13327" width="13.85546875" style="535" customWidth="1"/>
    <col min="13328" max="13328" width="14.140625" style="535" customWidth="1"/>
    <col min="13329" max="13329" width="12.140625" style="535" customWidth="1"/>
    <col min="13330" max="13330" width="2.5703125" style="535" customWidth="1"/>
    <col min="13331" max="13568" width="11.42578125" style="535"/>
    <col min="13569" max="13569" width="38.28515625" style="535" customWidth="1"/>
    <col min="13570" max="13583" width="13.85546875" style="535" customWidth="1"/>
    <col min="13584" max="13584" width="14.140625" style="535" customWidth="1"/>
    <col min="13585" max="13585" width="12.140625" style="535" customWidth="1"/>
    <col min="13586" max="13586" width="2.5703125" style="535" customWidth="1"/>
    <col min="13587" max="13824" width="11.42578125" style="535"/>
    <col min="13825" max="13825" width="38.28515625" style="535" customWidth="1"/>
    <col min="13826" max="13839" width="13.85546875" style="535" customWidth="1"/>
    <col min="13840" max="13840" width="14.140625" style="535" customWidth="1"/>
    <col min="13841" max="13841" width="12.140625" style="535" customWidth="1"/>
    <col min="13842" max="13842" width="2.5703125" style="535" customWidth="1"/>
    <col min="13843" max="14080" width="11.42578125" style="535"/>
    <col min="14081" max="14081" width="38.28515625" style="535" customWidth="1"/>
    <col min="14082" max="14095" width="13.85546875" style="535" customWidth="1"/>
    <col min="14096" max="14096" width="14.140625" style="535" customWidth="1"/>
    <col min="14097" max="14097" width="12.140625" style="535" customWidth="1"/>
    <col min="14098" max="14098" width="2.5703125" style="535" customWidth="1"/>
    <col min="14099" max="14336" width="11.42578125" style="535"/>
    <col min="14337" max="14337" width="38.28515625" style="535" customWidth="1"/>
    <col min="14338" max="14351" width="13.85546875" style="535" customWidth="1"/>
    <col min="14352" max="14352" width="14.140625" style="535" customWidth="1"/>
    <col min="14353" max="14353" width="12.140625" style="535" customWidth="1"/>
    <col min="14354" max="14354" width="2.5703125" style="535" customWidth="1"/>
    <col min="14355" max="14592" width="11.42578125" style="535"/>
    <col min="14593" max="14593" width="38.28515625" style="535" customWidth="1"/>
    <col min="14594" max="14607" width="13.85546875" style="535" customWidth="1"/>
    <col min="14608" max="14608" width="14.140625" style="535" customWidth="1"/>
    <col min="14609" max="14609" width="12.140625" style="535" customWidth="1"/>
    <col min="14610" max="14610" width="2.5703125" style="535" customWidth="1"/>
    <col min="14611" max="14848" width="11.42578125" style="535"/>
    <col min="14849" max="14849" width="38.28515625" style="535" customWidth="1"/>
    <col min="14850" max="14863" width="13.85546875" style="535" customWidth="1"/>
    <col min="14864" max="14864" width="14.140625" style="535" customWidth="1"/>
    <col min="14865" max="14865" width="12.140625" style="535" customWidth="1"/>
    <col min="14866" max="14866" width="2.5703125" style="535" customWidth="1"/>
    <col min="14867" max="15104" width="11.42578125" style="535"/>
    <col min="15105" max="15105" width="38.28515625" style="535" customWidth="1"/>
    <col min="15106" max="15119" width="13.85546875" style="535" customWidth="1"/>
    <col min="15120" max="15120" width="14.140625" style="535" customWidth="1"/>
    <col min="15121" max="15121" width="12.140625" style="535" customWidth="1"/>
    <col min="15122" max="15122" width="2.5703125" style="535" customWidth="1"/>
    <col min="15123" max="15360" width="11.42578125" style="535"/>
    <col min="15361" max="15361" width="38.28515625" style="535" customWidth="1"/>
    <col min="15362" max="15375" width="13.85546875" style="535" customWidth="1"/>
    <col min="15376" max="15376" width="14.140625" style="535" customWidth="1"/>
    <col min="15377" max="15377" width="12.140625" style="535" customWidth="1"/>
    <col min="15378" max="15378" width="2.5703125" style="535" customWidth="1"/>
    <col min="15379" max="15616" width="11.42578125" style="535"/>
    <col min="15617" max="15617" width="38.28515625" style="535" customWidth="1"/>
    <col min="15618" max="15631" width="13.85546875" style="535" customWidth="1"/>
    <col min="15632" max="15632" width="14.140625" style="535" customWidth="1"/>
    <col min="15633" max="15633" width="12.140625" style="535" customWidth="1"/>
    <col min="15634" max="15634" width="2.5703125" style="535" customWidth="1"/>
    <col min="15635" max="15872" width="11.42578125" style="535"/>
    <col min="15873" max="15873" width="38.28515625" style="535" customWidth="1"/>
    <col min="15874" max="15887" width="13.85546875" style="535" customWidth="1"/>
    <col min="15888" max="15888" width="14.140625" style="535" customWidth="1"/>
    <col min="15889" max="15889" width="12.140625" style="535" customWidth="1"/>
    <col min="15890" max="15890" width="2.5703125" style="535" customWidth="1"/>
    <col min="15891" max="16128" width="11.42578125" style="535"/>
    <col min="16129" max="16129" width="38.28515625" style="535" customWidth="1"/>
    <col min="16130" max="16143" width="13.85546875" style="535" customWidth="1"/>
    <col min="16144" max="16144" width="14.140625" style="535" customWidth="1"/>
    <col min="16145" max="16145" width="12.140625" style="535" customWidth="1"/>
    <col min="16146" max="16146" width="2.5703125" style="535" customWidth="1"/>
    <col min="16147" max="16384" width="11.42578125" style="535"/>
  </cols>
  <sheetData>
    <row r="1" spans="1:18" s="1" customFormat="1" ht="3.75" customHeight="1">
      <c r="A1" s="141">
        <f>ABS(HN1)</f>
        <v>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</row>
    <row r="2" spans="1:18" s="1" customFormat="1" ht="38.25" customHeight="1">
      <c r="A2" s="715" t="s">
        <v>668</v>
      </c>
      <c r="B2" s="715"/>
      <c r="C2" s="715"/>
      <c r="D2" s="715"/>
      <c r="E2" s="715"/>
      <c r="F2" s="715"/>
      <c r="G2" s="715"/>
      <c r="H2" s="715"/>
      <c r="I2" s="715"/>
      <c r="J2" s="715"/>
      <c r="K2" s="715"/>
      <c r="L2" s="715"/>
      <c r="M2" s="715"/>
      <c r="N2" s="715"/>
      <c r="O2" s="715"/>
      <c r="P2" s="715"/>
      <c r="Q2" s="715"/>
    </row>
    <row r="3" spans="1:18" s="1" customFormat="1" ht="20.25" customHeight="1">
      <c r="A3" s="715" t="s">
        <v>166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  <c r="O3" s="715"/>
      <c r="P3" s="715"/>
      <c r="Q3" s="715"/>
    </row>
    <row r="4" spans="1:18" s="1" customFormat="1" ht="20.25" customHeight="1">
      <c r="A4" s="715" t="s">
        <v>871</v>
      </c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  <c r="O4" s="715"/>
      <c r="P4" s="715"/>
      <c r="Q4" s="715"/>
    </row>
    <row r="5" spans="1:18" s="37" customFormat="1" ht="39" customHeight="1">
      <c r="A5" s="716" t="s">
        <v>783</v>
      </c>
      <c r="B5" s="716"/>
      <c r="C5" s="716"/>
      <c r="D5" s="716"/>
      <c r="E5" s="716"/>
      <c r="F5" s="716"/>
      <c r="G5" s="716"/>
      <c r="H5" s="716"/>
      <c r="I5" s="716"/>
      <c r="J5" s="716"/>
      <c r="K5" s="716"/>
      <c r="L5" s="716"/>
      <c r="M5" s="716"/>
      <c r="N5" s="716"/>
      <c r="O5" s="716"/>
      <c r="P5" s="716"/>
      <c r="Q5" s="716"/>
    </row>
    <row r="6" spans="1:18" ht="7.5" customHeight="1">
      <c r="A6" s="143"/>
      <c r="R6" s="535"/>
    </row>
    <row r="7" spans="1:18" ht="10.5" customHeight="1" thickBot="1">
      <c r="A7" s="144"/>
      <c r="B7" s="145"/>
      <c r="C7" s="145"/>
      <c r="D7" s="145"/>
      <c r="E7" s="145"/>
      <c r="F7" s="145"/>
      <c r="G7" s="146"/>
      <c r="H7" s="146"/>
      <c r="I7" s="146"/>
      <c r="J7" s="147"/>
      <c r="K7" s="146"/>
      <c r="L7" s="146"/>
      <c r="M7" s="146"/>
      <c r="N7" s="146"/>
      <c r="O7" s="146"/>
      <c r="P7" s="146"/>
      <c r="Q7" s="146"/>
      <c r="R7" s="535"/>
    </row>
    <row r="8" spans="1:18" ht="51" customHeight="1" thickTop="1" thickBot="1">
      <c r="A8" s="148"/>
      <c r="B8" s="148" t="s">
        <v>47</v>
      </c>
      <c r="C8" s="148" t="s">
        <v>53</v>
      </c>
      <c r="D8" s="148" t="s">
        <v>48</v>
      </c>
      <c r="E8" s="148" t="s">
        <v>52</v>
      </c>
      <c r="F8" s="148" t="s">
        <v>49</v>
      </c>
      <c r="G8" s="148" t="s">
        <v>56</v>
      </c>
      <c r="H8" s="148" t="s">
        <v>54</v>
      </c>
      <c r="I8" s="148" t="s">
        <v>55</v>
      </c>
      <c r="J8" s="148" t="s">
        <v>50</v>
      </c>
      <c r="K8" s="148" t="s">
        <v>51</v>
      </c>
      <c r="L8" s="148" t="s">
        <v>58</v>
      </c>
      <c r="M8" s="148" t="s">
        <v>59</v>
      </c>
      <c r="N8" s="148" t="s">
        <v>663</v>
      </c>
      <c r="O8" s="148" t="s">
        <v>662</v>
      </c>
      <c r="P8" s="149" t="s">
        <v>167</v>
      </c>
      <c r="Q8" s="150" t="s">
        <v>11</v>
      </c>
      <c r="R8" s="535"/>
    </row>
    <row r="9" spans="1:18" ht="42.75" customHeight="1" thickTop="1">
      <c r="A9" s="151" t="s">
        <v>168</v>
      </c>
      <c r="B9" s="152">
        <v>14160371.976569999</v>
      </c>
      <c r="C9" s="152">
        <v>10938990.416370001</v>
      </c>
      <c r="D9" s="152">
        <v>14581777.17402</v>
      </c>
      <c r="E9" s="152">
        <v>12490240.71752</v>
      </c>
      <c r="F9" s="152">
        <v>10139118.819290001</v>
      </c>
      <c r="G9" s="152">
        <v>5693931.5848900005</v>
      </c>
      <c r="H9" s="152">
        <v>5271648.3654499995</v>
      </c>
      <c r="I9" s="152">
        <v>7480595.7861160003</v>
      </c>
      <c r="J9" s="152">
        <v>211158.99993000002</v>
      </c>
      <c r="K9" s="152">
        <v>438758.87407999998</v>
      </c>
      <c r="L9" s="152">
        <v>7327476.6821899991</v>
      </c>
      <c r="M9" s="152">
        <v>1592513.6091400001</v>
      </c>
      <c r="N9" s="152">
        <v>5240996.0781499995</v>
      </c>
      <c r="O9" s="151">
        <v>5460452.7355600009</v>
      </c>
      <c r="P9" s="151">
        <v>101028031.81927599</v>
      </c>
      <c r="Q9" s="153">
        <f>P9/P$21</f>
        <v>0.9690208529431662</v>
      </c>
      <c r="R9" s="535"/>
    </row>
    <row r="10" spans="1:18" ht="27" customHeight="1">
      <c r="A10" s="151" t="s">
        <v>169</v>
      </c>
      <c r="B10" s="152">
        <v>63198.704840000006</v>
      </c>
      <c r="C10" s="152">
        <v>50340.00043</v>
      </c>
      <c r="D10" s="152">
        <v>57344.695439999996</v>
      </c>
      <c r="E10" s="152">
        <v>34341.834040000002</v>
      </c>
      <c r="F10" s="152">
        <v>41533.972430000002</v>
      </c>
      <c r="G10" s="152">
        <v>24642.0052</v>
      </c>
      <c r="H10" s="152">
        <v>26624.27277</v>
      </c>
      <c r="I10" s="152">
        <v>63940.209053599996</v>
      </c>
      <c r="J10" s="152">
        <v>592.29398000000003</v>
      </c>
      <c r="K10" s="152">
        <v>1426.5138899999999</v>
      </c>
      <c r="L10" s="152">
        <v>65319.247200000005</v>
      </c>
      <c r="M10" s="152">
        <v>5184.6549299999997</v>
      </c>
      <c r="N10" s="152">
        <v>8270.5355999999992</v>
      </c>
      <c r="O10" s="151">
        <v>15428.11123</v>
      </c>
      <c r="P10" s="151">
        <v>458187.05103359994</v>
      </c>
      <c r="Q10" s="153">
        <f t="shared" ref="Q10:Q21" si="0">P10/P$21</f>
        <v>4.3947486554457441E-3</v>
      </c>
      <c r="R10" s="535"/>
    </row>
    <row r="11" spans="1:18" ht="42.75" customHeight="1">
      <c r="A11" s="151" t="s">
        <v>170</v>
      </c>
      <c r="B11" s="152">
        <v>184198.98956000002</v>
      </c>
      <c r="C11" s="152">
        <v>90017.034239999994</v>
      </c>
      <c r="D11" s="152">
        <v>332497.96552999999</v>
      </c>
      <c r="E11" s="152">
        <v>145979.63337</v>
      </c>
      <c r="F11" s="152">
        <v>159388.17386000001</v>
      </c>
      <c r="G11" s="152">
        <v>84362.155050000001</v>
      </c>
      <c r="H11" s="152">
        <v>134170.11097000001</v>
      </c>
      <c r="I11" s="152">
        <v>11749.6745414</v>
      </c>
      <c r="J11" s="152">
        <v>1.77118</v>
      </c>
      <c r="K11" s="152">
        <v>0</v>
      </c>
      <c r="L11" s="152">
        <v>36083.451229999999</v>
      </c>
      <c r="M11" s="152">
        <v>34539.677219999998</v>
      </c>
      <c r="N11" s="152">
        <v>8219.2671699999992</v>
      </c>
      <c r="O11" s="151">
        <v>39184.855510000001</v>
      </c>
      <c r="P11" s="151">
        <v>1260392.7594313996</v>
      </c>
      <c r="Q11" s="153">
        <f t="shared" si="0"/>
        <v>1.2089187968864049E-2</v>
      </c>
      <c r="R11" s="535"/>
    </row>
    <row r="12" spans="1:18" ht="27" customHeight="1">
      <c r="A12" s="151" t="s">
        <v>171</v>
      </c>
      <c r="B12" s="152">
        <v>5451.1848200000004</v>
      </c>
      <c r="C12" s="152">
        <v>2270.79241</v>
      </c>
      <c r="D12" s="152">
        <v>7967.1562000000004</v>
      </c>
      <c r="E12" s="152">
        <v>3938.22082</v>
      </c>
      <c r="F12" s="152">
        <v>5216.0767699999997</v>
      </c>
      <c r="G12" s="152">
        <v>2257.9985699999997</v>
      </c>
      <c r="H12" s="152">
        <v>2937.5886600000003</v>
      </c>
      <c r="I12" s="152">
        <v>555.84261679999997</v>
      </c>
      <c r="J12" s="152">
        <v>0.11513</v>
      </c>
      <c r="K12" s="152">
        <v>0</v>
      </c>
      <c r="L12" s="152">
        <v>1710.6504</v>
      </c>
      <c r="M12" s="152">
        <v>1186.03106</v>
      </c>
      <c r="N12" s="152">
        <v>314.83199000000002</v>
      </c>
      <c r="O12" s="151">
        <v>1584.0591100000001</v>
      </c>
      <c r="P12" s="151">
        <v>35390.5485568</v>
      </c>
      <c r="Q12" s="153">
        <f t="shared" si="0"/>
        <v>3.3945211968480218E-4</v>
      </c>
      <c r="R12" s="535"/>
    </row>
    <row r="13" spans="1:18" ht="42.75" customHeight="1">
      <c r="A13" s="151" t="s">
        <v>172</v>
      </c>
      <c r="B13" s="152">
        <v>41056.234069999999</v>
      </c>
      <c r="C13" s="152">
        <v>51804.262360000001</v>
      </c>
      <c r="D13" s="152">
        <v>126222.6164</v>
      </c>
      <c r="E13" s="152">
        <v>70210.60523999999</v>
      </c>
      <c r="F13" s="152">
        <v>25695.76539</v>
      </c>
      <c r="G13" s="152">
        <v>10045.770140000001</v>
      </c>
      <c r="H13" s="152">
        <v>27299.494559999999</v>
      </c>
      <c r="I13" s="152">
        <v>14224.071709799999</v>
      </c>
      <c r="J13" s="152">
        <v>17.537009999999999</v>
      </c>
      <c r="K13" s="152">
        <v>0</v>
      </c>
      <c r="L13" s="152">
        <v>8352.1039400000009</v>
      </c>
      <c r="M13" s="152">
        <v>10779.76851</v>
      </c>
      <c r="N13" s="152">
        <v>4355.6667900000002</v>
      </c>
      <c r="O13" s="151">
        <v>5170.8537000000006</v>
      </c>
      <c r="P13" s="151">
        <v>395234.74981979997</v>
      </c>
      <c r="Q13" s="153">
        <f t="shared" si="0"/>
        <v>3.7909351245036076E-3</v>
      </c>
      <c r="R13" s="535"/>
    </row>
    <row r="14" spans="1:18" ht="27" customHeight="1">
      <c r="A14" s="151" t="s">
        <v>173</v>
      </c>
      <c r="B14" s="152">
        <v>5066.2103200000001</v>
      </c>
      <c r="C14" s="152">
        <v>5060.9255700000003</v>
      </c>
      <c r="D14" s="152">
        <v>13720.51633</v>
      </c>
      <c r="E14" s="152">
        <v>11431.95434</v>
      </c>
      <c r="F14" s="152">
        <v>3770.2359700000002</v>
      </c>
      <c r="G14" s="152">
        <v>1200.05728</v>
      </c>
      <c r="H14" s="152">
        <v>3627.8992000000003</v>
      </c>
      <c r="I14" s="152">
        <v>2812.7548821999999</v>
      </c>
      <c r="J14" s="152">
        <v>3.5074000000000001</v>
      </c>
      <c r="K14" s="152">
        <v>0</v>
      </c>
      <c r="L14" s="152">
        <v>1670.4207699999999</v>
      </c>
      <c r="M14" s="152">
        <v>1575.3800800000001</v>
      </c>
      <c r="N14" s="152">
        <v>601.01672999999994</v>
      </c>
      <c r="O14" s="151">
        <v>821.81217000000004</v>
      </c>
      <c r="P14" s="151">
        <v>51362.691042200007</v>
      </c>
      <c r="Q14" s="153">
        <f t="shared" si="0"/>
        <v>4.9265058208995661E-4</v>
      </c>
      <c r="R14" s="535"/>
    </row>
    <row r="15" spans="1:18" ht="42.75" customHeight="1">
      <c r="A15" s="151" t="s">
        <v>174</v>
      </c>
      <c r="B15" s="152">
        <v>27695.196899999999</v>
      </c>
      <c r="C15" s="152">
        <v>19112.090410000001</v>
      </c>
      <c r="D15" s="152">
        <v>36643.545729999998</v>
      </c>
      <c r="E15" s="152">
        <v>110451.90005</v>
      </c>
      <c r="F15" s="152">
        <v>18720.101350000001</v>
      </c>
      <c r="G15" s="152">
        <v>11153.388560000001</v>
      </c>
      <c r="H15" s="152">
        <v>12042.68569</v>
      </c>
      <c r="I15" s="152">
        <v>2279.6719704000002</v>
      </c>
      <c r="J15" s="152">
        <v>0</v>
      </c>
      <c r="K15" s="152">
        <v>0</v>
      </c>
      <c r="L15" s="152">
        <v>4231.1031500000008</v>
      </c>
      <c r="M15" s="152">
        <v>8411.4940299999998</v>
      </c>
      <c r="N15" s="152">
        <v>1638.6607799999999</v>
      </c>
      <c r="O15" s="151">
        <v>3016.4532799999997</v>
      </c>
      <c r="P15" s="151">
        <v>255396.29190040001</v>
      </c>
      <c r="Q15" s="153">
        <f t="shared" si="0"/>
        <v>2.4496600414680931E-3</v>
      </c>
      <c r="R15" s="535"/>
    </row>
    <row r="16" spans="1:18" ht="27" customHeight="1">
      <c r="A16" s="151" t="s">
        <v>175</v>
      </c>
      <c r="B16" s="152">
        <v>8588.7234499999995</v>
      </c>
      <c r="C16" s="152">
        <v>5847.1379800000004</v>
      </c>
      <c r="D16" s="152">
        <v>10056.719560000001</v>
      </c>
      <c r="E16" s="152">
        <v>37997.601329999998</v>
      </c>
      <c r="F16" s="152">
        <v>5867.4398300000003</v>
      </c>
      <c r="G16" s="152">
        <v>2872.49872</v>
      </c>
      <c r="H16" s="152">
        <v>4017.1574000000001</v>
      </c>
      <c r="I16" s="152">
        <v>1139.8364951999999</v>
      </c>
      <c r="J16" s="152">
        <v>0</v>
      </c>
      <c r="K16" s="152">
        <v>0</v>
      </c>
      <c r="L16" s="152">
        <v>2115.55168</v>
      </c>
      <c r="M16" s="152">
        <v>2353.0153399999999</v>
      </c>
      <c r="N16" s="152">
        <v>804.78233</v>
      </c>
      <c r="O16" s="151">
        <v>1333.5826599999998</v>
      </c>
      <c r="P16" s="151">
        <v>82994.046775199997</v>
      </c>
      <c r="Q16" s="153">
        <f t="shared" si="0"/>
        <v>7.9604601363682855E-4</v>
      </c>
      <c r="R16" s="535"/>
    </row>
    <row r="17" spans="1:18" ht="42.75" customHeight="1">
      <c r="A17" s="151" t="s">
        <v>176</v>
      </c>
      <c r="B17" s="152">
        <v>21848.187870000002</v>
      </c>
      <c r="C17" s="152">
        <v>37846.244530000004</v>
      </c>
      <c r="D17" s="152">
        <v>18281.126760000003</v>
      </c>
      <c r="E17" s="152">
        <v>59751.740389999999</v>
      </c>
      <c r="F17" s="152">
        <v>14710.864240000001</v>
      </c>
      <c r="G17" s="152">
        <v>28862.783090000001</v>
      </c>
      <c r="H17" s="152">
        <v>13229.663859999999</v>
      </c>
      <c r="I17" s="152">
        <v>5094.6991200000002</v>
      </c>
      <c r="J17" s="152">
        <v>298.04221000000001</v>
      </c>
      <c r="K17" s="152">
        <v>0</v>
      </c>
      <c r="L17" s="152">
        <v>7588.8352100000002</v>
      </c>
      <c r="M17" s="152">
        <v>5679.1350700000003</v>
      </c>
      <c r="N17" s="152">
        <v>3302.68813</v>
      </c>
      <c r="O17" s="151">
        <v>6465.1327599999995</v>
      </c>
      <c r="P17" s="151">
        <v>222959.14324</v>
      </c>
      <c r="Q17" s="153">
        <f t="shared" si="0"/>
        <v>2.1385357634244239E-3</v>
      </c>
      <c r="R17" s="535"/>
    </row>
    <row r="18" spans="1:18" ht="27" customHeight="1">
      <c r="A18" s="151" t="s">
        <v>177</v>
      </c>
      <c r="B18" s="152">
        <v>11058.4229</v>
      </c>
      <c r="C18" s="152">
        <v>18745.28414</v>
      </c>
      <c r="D18" s="152">
        <v>8292.6561199999996</v>
      </c>
      <c r="E18" s="152">
        <v>28126.006370000003</v>
      </c>
      <c r="F18" s="152">
        <v>9441.6045999999988</v>
      </c>
      <c r="G18" s="152">
        <v>14535.635390000001</v>
      </c>
      <c r="H18" s="152">
        <v>7292.3189400000001</v>
      </c>
      <c r="I18" s="152">
        <v>4072.1909900000001</v>
      </c>
      <c r="J18" s="152">
        <v>128.67376999999999</v>
      </c>
      <c r="K18" s="152">
        <v>0</v>
      </c>
      <c r="L18" s="152">
        <v>6071.0681399999994</v>
      </c>
      <c r="M18" s="152">
        <v>2976.9107400000003</v>
      </c>
      <c r="N18" s="152">
        <v>2273.73486</v>
      </c>
      <c r="O18" s="151">
        <v>4584.05998</v>
      </c>
      <c r="P18" s="151">
        <v>117598.56693999999</v>
      </c>
      <c r="Q18" s="153">
        <f t="shared" si="0"/>
        <v>1.1279588604174934E-3</v>
      </c>
      <c r="R18" s="535"/>
    </row>
    <row r="19" spans="1:18" ht="42.75" customHeight="1">
      <c r="A19" s="151" t="s">
        <v>178</v>
      </c>
      <c r="B19" s="152">
        <v>92398.984620000003</v>
      </c>
      <c r="C19" s="152">
        <v>128696.38639</v>
      </c>
      <c r="D19" s="152">
        <v>260801.43283000001</v>
      </c>
      <c r="E19" s="152">
        <v>137329.23630000002</v>
      </c>
      <c r="F19" s="152">
        <v>101086.72220999999</v>
      </c>
      <c r="G19" s="152">
        <v>44175.459729999995</v>
      </c>
      <c r="H19" s="152">
        <v>67511.583140000002</v>
      </c>
      <c r="I19" s="152">
        <v>72388.494194800005</v>
      </c>
      <c r="J19" s="152">
        <v>1.1721600000000001</v>
      </c>
      <c r="K19" s="152">
        <v>0</v>
      </c>
      <c r="L19" s="152">
        <v>92391.58851999999</v>
      </c>
      <c r="M19" s="152">
        <v>24806.12804</v>
      </c>
      <c r="N19" s="152">
        <v>6049.99</v>
      </c>
      <c r="O19" s="151">
        <v>68199.179180000006</v>
      </c>
      <c r="P19" s="151">
        <v>1095836.3573148001</v>
      </c>
      <c r="Q19" s="153">
        <f t="shared" si="0"/>
        <v>1.051082815857364E-2</v>
      </c>
      <c r="R19" s="535"/>
    </row>
    <row r="20" spans="1:18" ht="27" customHeight="1" thickBot="1">
      <c r="A20" s="151" t="s">
        <v>179</v>
      </c>
      <c r="B20" s="152">
        <v>71676.399959999995</v>
      </c>
      <c r="C20" s="152">
        <v>100621.83412999999</v>
      </c>
      <c r="D20" s="152">
        <v>165693.71228000001</v>
      </c>
      <c r="E20" s="152">
        <v>114727.66379000001</v>
      </c>
      <c r="F20" s="152">
        <v>71867.316800000001</v>
      </c>
      <c r="G20" s="152">
        <v>29960.711469999998</v>
      </c>
      <c r="H20" s="152">
        <v>56775.825250000002</v>
      </c>
      <c r="I20" s="152">
        <v>72187.273182200006</v>
      </c>
      <c r="J20" s="152">
        <v>1.1721600000000001</v>
      </c>
      <c r="K20" s="152">
        <v>0</v>
      </c>
      <c r="L20" s="152">
        <v>92391.58851999999</v>
      </c>
      <c r="M20" s="152">
        <v>23198.649659999999</v>
      </c>
      <c r="N20" s="152">
        <v>4093.04198</v>
      </c>
      <c r="O20" s="151">
        <v>62909.559299999994</v>
      </c>
      <c r="P20" s="151">
        <v>866104.74848219997</v>
      </c>
      <c r="Q20" s="153">
        <f t="shared" si="0"/>
        <v>8.3073335885002937E-3</v>
      </c>
      <c r="R20" s="535"/>
    </row>
    <row r="21" spans="1:18" ht="56.25" customHeight="1" thickTop="1" thickBot="1">
      <c r="A21" s="154" t="s">
        <v>180</v>
      </c>
      <c r="B21" s="155">
        <v>14527569.569589999</v>
      </c>
      <c r="C21" s="155">
        <v>11266466.4343</v>
      </c>
      <c r="D21" s="155">
        <v>15356223.861270001</v>
      </c>
      <c r="E21" s="155">
        <v>13013963.832870003</v>
      </c>
      <c r="F21" s="155">
        <v>10458720.44634</v>
      </c>
      <c r="G21" s="155">
        <v>5872531.1414600005</v>
      </c>
      <c r="H21" s="155">
        <v>5525901.903669998</v>
      </c>
      <c r="I21" s="155">
        <v>7586332.3976523997</v>
      </c>
      <c r="J21" s="155">
        <v>211477.52249000003</v>
      </c>
      <c r="K21" s="155">
        <v>438758.87407999998</v>
      </c>
      <c r="L21" s="155">
        <v>7476123.7642399985</v>
      </c>
      <c r="M21" s="155">
        <v>1676729.8120100002</v>
      </c>
      <c r="N21" s="155">
        <v>5264562.351019999</v>
      </c>
      <c r="O21" s="155">
        <v>5582489.2099900013</v>
      </c>
      <c r="P21" s="155">
        <v>104257851.12098239</v>
      </c>
      <c r="Q21" s="156">
        <f t="shared" si="0"/>
        <v>1</v>
      </c>
      <c r="R21" s="535"/>
    </row>
    <row r="22" spans="1:18" ht="56.25" customHeight="1" thickTop="1">
      <c r="A22" s="157" t="s">
        <v>181</v>
      </c>
      <c r="B22" s="158">
        <v>165039.64629</v>
      </c>
      <c r="C22" s="158">
        <v>182885.97466000001</v>
      </c>
      <c r="D22" s="158">
        <v>263075.45593</v>
      </c>
      <c r="E22" s="158">
        <v>230563.28069000001</v>
      </c>
      <c r="F22" s="158">
        <v>137696.6464</v>
      </c>
      <c r="G22" s="158">
        <v>75468.906629999998</v>
      </c>
      <c r="H22" s="158">
        <v>101275.06221999999</v>
      </c>
      <c r="I22" s="158">
        <v>144708.10722000001</v>
      </c>
      <c r="J22" s="158">
        <v>725.76243999999997</v>
      </c>
      <c r="K22" s="158">
        <v>1426.5138899999999</v>
      </c>
      <c r="L22" s="158">
        <v>169278.52671000001</v>
      </c>
      <c r="M22" s="158">
        <v>36474.641810000001</v>
      </c>
      <c r="N22" s="158">
        <v>16357.94349</v>
      </c>
      <c r="O22" s="158">
        <v>86661.184450000001</v>
      </c>
      <c r="P22" s="158">
        <v>1611637.65283</v>
      </c>
      <c r="Q22" s="159"/>
      <c r="R22" s="535"/>
    </row>
    <row r="23" spans="1:18" s="163" customFormat="1" ht="56.25" customHeight="1" thickBot="1">
      <c r="A23" s="160" t="s">
        <v>182</v>
      </c>
      <c r="B23" s="161">
        <v>0.13934269135023689</v>
      </c>
      <c r="C23" s="161">
        <v>0.10806348215662168</v>
      </c>
      <c r="D23" s="161">
        <v>0.14729081499531776</v>
      </c>
      <c r="E23" s="161">
        <v>0.12482478482861115</v>
      </c>
      <c r="F23" s="161">
        <v>0.10031590267675422</v>
      </c>
      <c r="G23" s="161">
        <v>5.6326991956178206E-2</v>
      </c>
      <c r="H23" s="161">
        <v>5.300226164509815E-2</v>
      </c>
      <c r="I23" s="161">
        <v>7.2765094581213885E-2</v>
      </c>
      <c r="J23" s="161">
        <v>2.0284086063177948E-3</v>
      </c>
      <c r="K23" s="161">
        <v>4.2084012797353508E-3</v>
      </c>
      <c r="L23" s="161">
        <v>7.170801703523115E-2</v>
      </c>
      <c r="M23" s="161">
        <v>1.6082528020496964E-2</v>
      </c>
      <c r="N23" s="161">
        <v>5.0495596201296351E-2</v>
      </c>
      <c r="O23" s="161">
        <v>5.3545024666890519E-2</v>
      </c>
      <c r="P23" s="161">
        <v>1</v>
      </c>
      <c r="Q23" s="162"/>
    </row>
    <row r="24" spans="1:18" ht="13.5" customHeight="1" thickTop="1">
      <c r="A24" s="670" t="s">
        <v>876</v>
      </c>
      <c r="B24" s="164"/>
      <c r="C24" s="164"/>
      <c r="D24" s="164"/>
      <c r="E24" s="164"/>
      <c r="F24" s="164"/>
      <c r="G24" s="165"/>
      <c r="H24" s="165"/>
      <c r="I24" s="165"/>
      <c r="J24" s="165"/>
      <c r="K24" s="165"/>
      <c r="L24" s="165"/>
      <c r="M24" s="165"/>
      <c r="N24" s="165"/>
      <c r="O24" s="165"/>
      <c r="P24" s="165"/>
      <c r="Q24" s="165"/>
      <c r="R24" s="535"/>
    </row>
    <row r="25" spans="1:18" ht="40.5" customHeight="1">
      <c r="A25" s="713" t="s">
        <v>183</v>
      </c>
      <c r="B25" s="717"/>
      <c r="C25" s="717"/>
      <c r="D25" s="717"/>
      <c r="E25" s="717"/>
      <c r="F25" s="717"/>
      <c r="G25" s="717"/>
      <c r="H25" s="717"/>
      <c r="I25" s="717"/>
      <c r="J25" s="717"/>
      <c r="K25" s="717"/>
      <c r="L25" s="717"/>
      <c r="M25" s="717"/>
      <c r="N25" s="717"/>
      <c r="O25" s="717"/>
      <c r="P25" s="717"/>
      <c r="Q25" s="717"/>
      <c r="R25" s="535"/>
    </row>
    <row r="26" spans="1:18" ht="39" customHeight="1">
      <c r="A26" s="713" t="s">
        <v>184</v>
      </c>
      <c r="B26" s="714"/>
      <c r="C26" s="714"/>
      <c r="D26" s="714"/>
      <c r="E26" s="714"/>
      <c r="F26" s="714"/>
      <c r="G26" s="714"/>
      <c r="H26" s="714"/>
      <c r="I26" s="714"/>
      <c r="J26" s="714"/>
      <c r="K26" s="714"/>
      <c r="L26" s="714"/>
      <c r="M26" s="714"/>
      <c r="N26" s="714"/>
      <c r="O26" s="714"/>
      <c r="P26" s="714"/>
      <c r="Q26" s="714"/>
      <c r="R26" s="535"/>
    </row>
    <row r="27" spans="1:18" ht="12" customHeight="1">
      <c r="A27" s="670" t="s">
        <v>185</v>
      </c>
      <c r="B27" s="166"/>
      <c r="C27" s="166"/>
      <c r="D27" s="166"/>
      <c r="E27" s="166"/>
      <c r="F27" s="166"/>
      <c r="G27" s="167"/>
      <c r="H27" s="167"/>
      <c r="I27" s="167"/>
      <c r="J27" s="167"/>
      <c r="K27" s="167"/>
      <c r="L27" s="167"/>
      <c r="M27" s="167"/>
      <c r="N27" s="167"/>
      <c r="O27" s="167"/>
      <c r="P27" s="167"/>
      <c r="Q27" s="167"/>
      <c r="R27" s="535"/>
    </row>
    <row r="28" spans="1:18" ht="9" customHeight="1">
      <c r="A28" s="19"/>
      <c r="B28" s="21"/>
      <c r="C28" s="21"/>
      <c r="D28" s="21"/>
      <c r="E28" s="21"/>
      <c r="F28" s="21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535"/>
    </row>
    <row r="29" spans="1:18" ht="9" customHeight="1">
      <c r="A29" s="19"/>
      <c r="B29" s="21"/>
      <c r="C29" s="21"/>
      <c r="D29" s="21"/>
      <c r="E29" s="21"/>
      <c r="F29" s="21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535"/>
    </row>
    <row r="30" spans="1:18" ht="9" customHeight="1">
      <c r="A30" s="19"/>
      <c r="B30" s="21"/>
      <c r="C30" s="21"/>
      <c r="D30" s="21"/>
      <c r="E30" s="21"/>
      <c r="F30" s="21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535"/>
    </row>
    <row r="31" spans="1:18" ht="9" customHeight="1">
      <c r="A31" s="19"/>
      <c r="B31" s="21"/>
      <c r="C31" s="21"/>
      <c r="D31" s="21"/>
      <c r="E31" s="21"/>
      <c r="F31" s="21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535"/>
    </row>
    <row r="32" spans="1:18" ht="9" customHeight="1">
      <c r="A32" s="19"/>
      <c r="B32" s="21"/>
      <c r="C32" s="21"/>
      <c r="D32" s="21"/>
      <c r="E32" s="21"/>
      <c r="F32" s="21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535"/>
    </row>
    <row r="33" spans="1:18" ht="9" customHeight="1">
      <c r="A33" s="168"/>
      <c r="B33" s="21"/>
      <c r="C33" s="21"/>
      <c r="D33" s="21"/>
      <c r="E33" s="21"/>
      <c r="F33" s="21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535"/>
    </row>
    <row r="34" spans="1:18" ht="9" customHeight="1">
      <c r="A34" s="19"/>
      <c r="B34" s="21"/>
      <c r="C34" s="21"/>
      <c r="D34" s="21"/>
      <c r="E34" s="21"/>
      <c r="F34" s="21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535"/>
    </row>
    <row r="35" spans="1:18" ht="9" customHeight="1">
      <c r="A35" s="19"/>
      <c r="B35" s="21"/>
      <c r="C35" s="21"/>
      <c r="D35" s="21"/>
      <c r="E35" s="21"/>
      <c r="F35" s="21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535"/>
    </row>
    <row r="36" spans="1:18" ht="9" customHeight="1">
      <c r="A36" s="19"/>
      <c r="B36" s="21"/>
      <c r="C36" s="21"/>
      <c r="D36" s="21"/>
      <c r="E36" s="21"/>
      <c r="F36" s="21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535"/>
    </row>
    <row r="37" spans="1:18" ht="9" customHeight="1">
      <c r="A37" s="19"/>
      <c r="B37" s="21"/>
      <c r="C37" s="21"/>
      <c r="D37" s="21"/>
      <c r="E37" s="21"/>
      <c r="F37" s="21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535"/>
    </row>
    <row r="38" spans="1:18" ht="9" customHeight="1">
      <c r="A38" s="19"/>
      <c r="B38" s="21"/>
      <c r="C38" s="21"/>
      <c r="D38" s="21"/>
      <c r="E38" s="21"/>
      <c r="F38" s="21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535"/>
    </row>
    <row r="39" spans="1:18" ht="9" customHeight="1">
      <c r="A39" s="168"/>
      <c r="B39" s="21"/>
      <c r="C39" s="21"/>
      <c r="D39" s="21"/>
      <c r="E39" s="21"/>
      <c r="F39" s="21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535"/>
    </row>
    <row r="40" spans="1:18" ht="9" customHeight="1">
      <c r="A40" s="19"/>
      <c r="B40" s="21"/>
      <c r="C40" s="21"/>
      <c r="D40" s="21"/>
      <c r="E40" s="21"/>
      <c r="F40" s="21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535"/>
    </row>
    <row r="41" spans="1:18" ht="9" customHeight="1">
      <c r="A41" s="19"/>
      <c r="B41" s="21"/>
      <c r="C41" s="21"/>
      <c r="D41" s="21"/>
      <c r="E41" s="21"/>
      <c r="F41" s="21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535"/>
    </row>
    <row r="42" spans="1:18" ht="9" customHeight="1">
      <c r="A42" s="19"/>
      <c r="B42" s="21"/>
      <c r="C42" s="21"/>
      <c r="D42" s="21"/>
      <c r="E42" s="21"/>
      <c r="F42" s="21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535"/>
    </row>
    <row r="43" spans="1:18" ht="9" customHeight="1">
      <c r="A43" s="19"/>
      <c r="B43" s="21"/>
      <c r="C43" s="21"/>
      <c r="D43" s="21"/>
      <c r="E43" s="21"/>
      <c r="F43" s="21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535"/>
    </row>
    <row r="44" spans="1:18" ht="9" customHeight="1">
      <c r="A44" s="19"/>
      <c r="B44" s="21"/>
      <c r="C44" s="21"/>
      <c r="D44" s="21"/>
      <c r="E44" s="21"/>
      <c r="F44" s="21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535"/>
    </row>
    <row r="45" spans="1:18" ht="9" customHeight="1">
      <c r="A45" s="168"/>
      <c r="B45" s="21"/>
      <c r="C45" s="21"/>
      <c r="D45" s="21"/>
      <c r="E45" s="21"/>
      <c r="F45" s="21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535"/>
    </row>
    <row r="46" spans="1:18" ht="9" customHeight="1">
      <c r="A46" s="19"/>
      <c r="B46" s="21"/>
      <c r="C46" s="21"/>
      <c r="D46" s="21"/>
      <c r="E46" s="21"/>
      <c r="F46" s="21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535"/>
    </row>
    <row r="47" spans="1:18" ht="9" customHeight="1">
      <c r="A47" s="19"/>
      <c r="B47" s="21"/>
      <c r="C47" s="21"/>
      <c r="D47" s="21"/>
      <c r="E47" s="21"/>
      <c r="F47" s="21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35"/>
    </row>
    <row r="48" spans="1:18" ht="9" customHeight="1">
      <c r="A48" s="19"/>
      <c r="B48" s="21"/>
      <c r="C48" s="21"/>
      <c r="D48" s="21"/>
      <c r="E48" s="21"/>
      <c r="F48" s="21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35"/>
    </row>
    <row r="49" spans="1:18" ht="9" customHeight="1">
      <c r="A49" s="19"/>
      <c r="B49" s="21"/>
      <c r="C49" s="21"/>
      <c r="D49" s="21"/>
      <c r="E49" s="21"/>
      <c r="F49" s="21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35"/>
    </row>
    <row r="50" spans="1:18" ht="9" customHeight="1">
      <c r="A50" s="168"/>
      <c r="B50" s="21"/>
      <c r="C50" s="21"/>
      <c r="D50" s="21"/>
      <c r="E50" s="21"/>
      <c r="F50" s="21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35"/>
    </row>
    <row r="51" spans="1:18" ht="9" customHeight="1">
      <c r="A51" s="169"/>
      <c r="B51" s="21"/>
      <c r="C51" s="21"/>
      <c r="D51" s="21"/>
      <c r="E51" s="21"/>
      <c r="F51" s="21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35"/>
    </row>
    <row r="52" spans="1:18" ht="9" customHeight="1">
      <c r="A52" s="169"/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35"/>
    </row>
    <row r="53" spans="1:18" ht="9" customHeight="1">
      <c r="A53" s="169"/>
      <c r="B53" s="21"/>
      <c r="C53" s="21"/>
      <c r="D53" s="21"/>
      <c r="E53" s="21"/>
      <c r="F53" s="21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35"/>
    </row>
    <row r="54" spans="1:18" ht="9" customHeight="1">
      <c r="A54" s="169"/>
      <c r="B54" s="21"/>
      <c r="C54" s="21"/>
      <c r="D54" s="21"/>
      <c r="E54" s="21"/>
      <c r="F54" s="21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35"/>
    </row>
    <row r="55" spans="1:18" ht="9" customHeight="1">
      <c r="A55" s="170"/>
      <c r="B55" s="21"/>
      <c r="C55" s="21"/>
      <c r="D55" s="21"/>
      <c r="E55" s="21"/>
      <c r="F55" s="21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35"/>
    </row>
    <row r="56" spans="1:18" ht="9" customHeight="1">
      <c r="A56" s="170"/>
      <c r="B56" s="21"/>
      <c r="C56" s="21"/>
      <c r="D56" s="21"/>
      <c r="E56" s="21"/>
      <c r="F56" s="21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35"/>
    </row>
    <row r="57" spans="1:18" ht="9" customHeight="1">
      <c r="A57" s="171"/>
      <c r="B57" s="21"/>
      <c r="C57" s="21"/>
      <c r="D57" s="21"/>
      <c r="E57" s="21"/>
      <c r="F57" s="21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35"/>
    </row>
    <row r="58" spans="1:18" ht="9" customHeight="1">
      <c r="A58" s="19"/>
      <c r="B58" s="21"/>
      <c r="C58" s="21"/>
      <c r="D58" s="21"/>
      <c r="E58" s="21"/>
      <c r="F58" s="21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35"/>
    </row>
    <row r="59" spans="1:18" ht="9" customHeight="1">
      <c r="A59" s="19"/>
      <c r="B59" s="21"/>
      <c r="C59" s="21"/>
      <c r="D59" s="21"/>
      <c r="E59" s="21"/>
      <c r="F59" s="21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35"/>
    </row>
    <row r="60" spans="1:18" ht="9" customHeight="1">
      <c r="A60" s="19"/>
      <c r="B60" s="21"/>
      <c r="C60" s="21"/>
      <c r="D60" s="21"/>
      <c r="E60" s="21"/>
      <c r="F60" s="21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35"/>
    </row>
    <row r="61" spans="1:18" ht="9" customHeight="1">
      <c r="A61" s="19"/>
      <c r="B61" s="21"/>
      <c r="C61" s="21"/>
      <c r="D61" s="21"/>
      <c r="E61" s="21"/>
      <c r="F61" s="21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35"/>
    </row>
    <row r="62" spans="1:18" ht="9" customHeight="1">
      <c r="A62" s="169"/>
      <c r="B62" s="21"/>
      <c r="C62" s="21"/>
      <c r="D62" s="21"/>
      <c r="E62" s="21"/>
      <c r="F62" s="21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35"/>
    </row>
    <row r="63" spans="1:18" ht="9" customHeight="1">
      <c r="A63" s="171"/>
      <c r="B63" s="21"/>
      <c r="C63" s="21"/>
      <c r="D63" s="21"/>
      <c r="E63" s="21"/>
      <c r="F63" s="21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35"/>
    </row>
    <row r="64" spans="1:18" ht="9" customHeight="1">
      <c r="A64" s="19"/>
      <c r="B64" s="21"/>
      <c r="C64" s="21"/>
      <c r="D64" s="21"/>
      <c r="E64" s="21"/>
      <c r="F64" s="21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35"/>
    </row>
    <row r="65" spans="1:18" ht="9" customHeight="1">
      <c r="A65" s="19"/>
      <c r="B65" s="21"/>
      <c r="C65" s="21"/>
      <c r="D65" s="21"/>
      <c r="E65" s="21"/>
      <c r="F65" s="21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35"/>
    </row>
    <row r="66" spans="1:18" ht="9" customHeight="1">
      <c r="A66" s="19"/>
      <c r="B66" s="21"/>
      <c r="C66" s="21"/>
      <c r="D66" s="21"/>
      <c r="E66" s="21"/>
      <c r="F66" s="21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35"/>
    </row>
    <row r="67" spans="1:18" ht="9" customHeight="1">
      <c r="A67" s="19"/>
      <c r="B67" s="21"/>
      <c r="C67" s="21"/>
      <c r="D67" s="21"/>
      <c r="E67" s="21"/>
      <c r="F67" s="21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35"/>
    </row>
    <row r="68" spans="1:18" ht="9" customHeight="1">
      <c r="A68" s="169"/>
      <c r="B68" s="21"/>
      <c r="C68" s="21"/>
      <c r="D68" s="21"/>
      <c r="E68" s="21"/>
      <c r="F68" s="21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35"/>
    </row>
    <row r="69" spans="1:18" ht="9" customHeight="1">
      <c r="A69" s="171"/>
      <c r="B69" s="21"/>
      <c r="C69" s="21"/>
      <c r="D69" s="21"/>
      <c r="E69" s="21"/>
      <c r="F69" s="21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35"/>
    </row>
    <row r="70" spans="1:18" ht="9" customHeight="1">
      <c r="A70" s="19"/>
      <c r="B70" s="21"/>
      <c r="C70" s="21"/>
      <c r="D70" s="21"/>
      <c r="E70" s="21"/>
      <c r="F70" s="21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35"/>
    </row>
    <row r="71" spans="1:18" ht="9" customHeight="1">
      <c r="A71" s="19"/>
      <c r="B71" s="21"/>
      <c r="C71" s="21"/>
      <c r="D71" s="21"/>
      <c r="E71" s="21"/>
      <c r="F71" s="21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35"/>
    </row>
    <row r="72" spans="1:18" ht="9" customHeight="1">
      <c r="A72" s="19"/>
      <c r="B72" s="45"/>
      <c r="C72" s="45"/>
      <c r="D72" s="45"/>
      <c r="E72" s="45"/>
      <c r="F72" s="45"/>
      <c r="R72" s="535"/>
    </row>
    <row r="73" spans="1:18" ht="9" customHeight="1">
      <c r="A73" s="19"/>
      <c r="B73" s="45"/>
      <c r="C73" s="45"/>
      <c r="D73" s="45"/>
      <c r="E73" s="45"/>
      <c r="F73" s="45"/>
      <c r="R73" s="535"/>
    </row>
    <row r="74" spans="1:18" ht="9" customHeight="1">
      <c r="A74" s="19"/>
      <c r="B74" s="45"/>
      <c r="C74" s="45"/>
      <c r="D74" s="45"/>
      <c r="E74" s="45"/>
      <c r="F74" s="45"/>
      <c r="R74" s="535"/>
    </row>
    <row r="75" spans="1:18" ht="9" customHeight="1">
      <c r="A75" s="19"/>
      <c r="B75" s="45"/>
      <c r="C75" s="45"/>
      <c r="D75" s="45"/>
      <c r="E75" s="45"/>
      <c r="F75" s="45"/>
      <c r="R75" s="535"/>
    </row>
    <row r="76" spans="1:18" ht="9" customHeight="1">
      <c r="A76" s="19"/>
      <c r="B76" s="45"/>
      <c r="C76" s="45"/>
      <c r="D76" s="45"/>
      <c r="E76" s="45"/>
      <c r="F76" s="45"/>
      <c r="R76" s="535"/>
    </row>
    <row r="77" spans="1:18" ht="9" customHeight="1">
      <c r="A77" s="19"/>
      <c r="B77" s="45"/>
      <c r="C77" s="45"/>
      <c r="D77" s="45"/>
      <c r="E77" s="45"/>
      <c r="F77" s="45"/>
      <c r="R77" s="535"/>
    </row>
    <row r="78" spans="1:18" ht="9" customHeight="1">
      <c r="A78" s="169"/>
      <c r="B78" s="45"/>
      <c r="C78" s="45"/>
      <c r="D78" s="45"/>
      <c r="E78" s="45"/>
      <c r="F78" s="45"/>
      <c r="R78" s="535"/>
    </row>
    <row r="79" spans="1:18" ht="9" customHeight="1">
      <c r="A79" s="171"/>
      <c r="B79" s="45"/>
      <c r="C79" s="45"/>
      <c r="D79" s="45"/>
      <c r="E79" s="45"/>
      <c r="F79" s="45"/>
      <c r="R79" s="535"/>
    </row>
    <row r="80" spans="1:18" ht="9" customHeight="1">
      <c r="A80" s="19"/>
      <c r="B80" s="45"/>
      <c r="C80" s="45"/>
      <c r="D80" s="45"/>
      <c r="E80" s="45"/>
      <c r="F80" s="45"/>
      <c r="R80" s="535"/>
    </row>
    <row r="81" spans="1:18" ht="9" customHeight="1">
      <c r="A81" s="19"/>
      <c r="B81" s="45"/>
      <c r="C81" s="45"/>
      <c r="D81" s="45"/>
      <c r="E81" s="45"/>
      <c r="F81" s="45"/>
      <c r="R81" s="535"/>
    </row>
    <row r="82" spans="1:18" ht="9" customHeight="1">
      <c r="A82" s="19"/>
      <c r="B82" s="45"/>
      <c r="C82" s="45"/>
      <c r="D82" s="45"/>
      <c r="E82" s="45"/>
      <c r="F82" s="45"/>
      <c r="R82" s="535"/>
    </row>
    <row r="83" spans="1:18" ht="9" customHeight="1">
      <c r="A83" s="19"/>
      <c r="B83" s="45"/>
      <c r="C83" s="45"/>
      <c r="D83" s="45"/>
      <c r="E83" s="45"/>
      <c r="F83" s="45"/>
      <c r="R83" s="535"/>
    </row>
    <row r="84" spans="1:18" ht="9" customHeight="1">
      <c r="A84" s="19"/>
      <c r="B84" s="45"/>
      <c r="C84" s="45"/>
      <c r="D84" s="45"/>
      <c r="E84" s="45"/>
      <c r="F84" s="45"/>
      <c r="R84" s="535"/>
    </row>
    <row r="85" spans="1:18" ht="9" customHeight="1">
      <c r="A85" s="19"/>
      <c r="B85" s="45"/>
      <c r="C85" s="45"/>
      <c r="D85" s="45"/>
      <c r="E85" s="45"/>
      <c r="F85" s="45"/>
      <c r="R85" s="535"/>
    </row>
    <row r="86" spans="1:18" ht="9" customHeight="1">
      <c r="A86" s="19"/>
      <c r="B86" s="45"/>
      <c r="C86" s="45"/>
      <c r="D86" s="45"/>
      <c r="E86" s="45"/>
      <c r="F86" s="45"/>
      <c r="R86" s="535"/>
    </row>
    <row r="87" spans="1:18" ht="9" customHeight="1">
      <c r="A87" s="19"/>
      <c r="B87" s="45"/>
      <c r="C87" s="45"/>
      <c r="D87" s="45"/>
      <c r="E87" s="45"/>
      <c r="F87" s="45"/>
      <c r="R87" s="535"/>
    </row>
    <row r="88" spans="1:18" ht="9" customHeight="1">
      <c r="A88" s="19"/>
      <c r="B88" s="45"/>
      <c r="C88" s="45"/>
      <c r="D88" s="45"/>
      <c r="E88" s="45"/>
      <c r="F88" s="45"/>
      <c r="R88" s="535"/>
    </row>
    <row r="89" spans="1:18" ht="9" customHeight="1">
      <c r="A89" s="171"/>
      <c r="B89" s="45"/>
      <c r="C89" s="45"/>
      <c r="D89" s="45"/>
      <c r="E89" s="45"/>
      <c r="F89" s="45"/>
      <c r="R89" s="535"/>
    </row>
    <row r="90" spans="1:18" ht="9" customHeight="1">
      <c r="A90" s="19"/>
      <c r="B90" s="45"/>
      <c r="C90" s="45"/>
      <c r="D90" s="45"/>
      <c r="E90" s="45"/>
      <c r="F90" s="45"/>
      <c r="R90" s="535"/>
    </row>
    <row r="91" spans="1:18" ht="9" customHeight="1">
      <c r="A91" s="19"/>
      <c r="B91" s="45"/>
      <c r="C91" s="45"/>
      <c r="D91" s="45"/>
      <c r="E91" s="45"/>
      <c r="F91" s="45"/>
      <c r="R91" s="535"/>
    </row>
    <row r="92" spans="1:18" ht="9" customHeight="1">
      <c r="A92" s="19"/>
      <c r="B92" s="45"/>
      <c r="C92" s="45"/>
      <c r="D92" s="45"/>
      <c r="E92" s="45"/>
      <c r="F92" s="45"/>
      <c r="R92" s="535"/>
    </row>
    <row r="93" spans="1:18">
      <c r="A93" s="172"/>
      <c r="B93" s="45"/>
      <c r="C93" s="45"/>
      <c r="D93" s="45"/>
      <c r="E93" s="45"/>
      <c r="F93" s="45"/>
      <c r="R93" s="535"/>
    </row>
    <row r="94" spans="1:18">
      <c r="A94" s="172"/>
      <c r="B94" s="45"/>
      <c r="C94" s="45"/>
      <c r="D94" s="45"/>
      <c r="E94" s="45"/>
      <c r="F94" s="45"/>
      <c r="R94" s="535"/>
    </row>
    <row r="95" spans="1:18">
      <c r="A95" s="172"/>
      <c r="B95" s="45"/>
      <c r="C95" s="45"/>
      <c r="D95" s="45"/>
      <c r="E95" s="45"/>
      <c r="F95" s="45"/>
      <c r="R95" s="535"/>
    </row>
    <row r="96" spans="1:18">
      <c r="A96" s="172"/>
      <c r="B96" s="45"/>
      <c r="C96" s="45"/>
      <c r="D96" s="45"/>
      <c r="E96" s="45"/>
      <c r="F96" s="45"/>
      <c r="R96" s="535"/>
    </row>
    <row r="97" spans="1:18">
      <c r="A97" s="172"/>
      <c r="B97" s="45"/>
      <c r="C97" s="45"/>
      <c r="D97" s="45"/>
      <c r="E97" s="45"/>
      <c r="F97" s="45"/>
      <c r="R97" s="535"/>
    </row>
    <row r="98" spans="1:18">
      <c r="A98" s="172"/>
      <c r="B98" s="45"/>
      <c r="C98" s="45"/>
      <c r="D98" s="45"/>
      <c r="E98" s="45"/>
      <c r="F98" s="45"/>
      <c r="R98" s="535"/>
    </row>
    <row r="99" spans="1:18">
      <c r="A99" s="172"/>
      <c r="B99" s="45"/>
      <c r="C99" s="45"/>
      <c r="D99" s="45"/>
      <c r="E99" s="45"/>
      <c r="F99" s="45"/>
      <c r="R99" s="535"/>
    </row>
    <row r="100" spans="1:18" ht="15.75">
      <c r="A100" s="173"/>
      <c r="B100" s="45"/>
      <c r="C100" s="45"/>
      <c r="D100" s="45"/>
      <c r="E100" s="45"/>
      <c r="F100" s="45"/>
      <c r="R100" s="535"/>
    </row>
    <row r="101" spans="1:18" ht="15.75">
      <c r="A101" s="173"/>
      <c r="B101" s="45"/>
      <c r="C101" s="45"/>
      <c r="D101" s="45"/>
      <c r="E101" s="45"/>
      <c r="F101" s="45"/>
      <c r="R101" s="535"/>
    </row>
    <row r="102" spans="1:18" ht="15.75">
      <c r="A102" s="173"/>
      <c r="B102" s="45"/>
      <c r="C102" s="45"/>
      <c r="D102" s="45"/>
      <c r="E102" s="45"/>
      <c r="F102" s="45"/>
      <c r="R102" s="535"/>
    </row>
    <row r="103" spans="1:18" ht="15.75">
      <c r="A103" s="173"/>
      <c r="B103" s="45"/>
      <c r="C103" s="45"/>
      <c r="D103" s="45"/>
      <c r="E103" s="45"/>
      <c r="F103" s="45"/>
      <c r="R103" s="535"/>
    </row>
    <row r="104" spans="1:18" ht="15.75">
      <c r="A104" s="173"/>
      <c r="B104" s="45"/>
      <c r="C104" s="45"/>
      <c r="D104" s="45"/>
      <c r="E104" s="45"/>
      <c r="F104" s="45"/>
      <c r="R104" s="535"/>
    </row>
    <row r="105" spans="1:18" ht="15.75">
      <c r="A105" s="173"/>
      <c r="B105" s="45"/>
      <c r="C105" s="45"/>
      <c r="D105" s="45"/>
      <c r="E105" s="45"/>
      <c r="F105" s="45"/>
      <c r="R105" s="535"/>
    </row>
    <row r="106" spans="1:18" ht="15.75">
      <c r="A106" s="173"/>
      <c r="B106" s="45"/>
      <c r="C106" s="45"/>
      <c r="D106" s="45"/>
      <c r="E106" s="45"/>
      <c r="F106" s="45"/>
      <c r="R106" s="535"/>
    </row>
    <row r="107" spans="1:18" ht="15.75">
      <c r="A107" s="173"/>
      <c r="B107" s="45"/>
      <c r="C107" s="45"/>
      <c r="D107" s="45"/>
      <c r="E107" s="45"/>
      <c r="F107" s="45"/>
      <c r="R107" s="535"/>
    </row>
    <row r="108" spans="1:18" ht="15.75">
      <c r="A108" s="173"/>
      <c r="B108" s="45"/>
      <c r="C108" s="45"/>
      <c r="D108" s="45"/>
      <c r="E108" s="45"/>
      <c r="F108" s="45"/>
      <c r="R108" s="535"/>
    </row>
    <row r="109" spans="1:18" ht="15.75">
      <c r="A109" s="173"/>
      <c r="B109" s="45"/>
      <c r="C109" s="45"/>
      <c r="D109" s="45"/>
      <c r="E109" s="45"/>
      <c r="F109" s="45"/>
      <c r="R109" s="535"/>
    </row>
    <row r="110" spans="1:18" ht="15.75">
      <c r="A110" s="173"/>
      <c r="B110" s="45"/>
      <c r="C110" s="45"/>
      <c r="D110" s="45"/>
      <c r="E110" s="45"/>
      <c r="F110" s="45"/>
      <c r="R110" s="535"/>
    </row>
    <row r="111" spans="1:18" ht="15.75">
      <c r="A111" s="173"/>
      <c r="B111" s="45"/>
      <c r="C111" s="45"/>
      <c r="D111" s="45"/>
      <c r="E111" s="45"/>
      <c r="F111" s="45"/>
      <c r="R111" s="535"/>
    </row>
    <row r="112" spans="1:18" ht="15.75">
      <c r="A112" s="173"/>
      <c r="B112" s="45"/>
      <c r="C112" s="45"/>
      <c r="D112" s="45"/>
      <c r="E112" s="45"/>
      <c r="F112" s="45"/>
      <c r="R112" s="535"/>
    </row>
    <row r="113" spans="1:18" ht="15.75">
      <c r="A113" s="173"/>
      <c r="B113" s="45"/>
      <c r="C113" s="45"/>
      <c r="D113" s="45"/>
      <c r="E113" s="45"/>
      <c r="F113" s="45"/>
      <c r="R113" s="535"/>
    </row>
    <row r="114" spans="1:18" ht="15.75">
      <c r="A114" s="173"/>
      <c r="B114" s="45"/>
      <c r="C114" s="45"/>
      <c r="D114" s="45"/>
      <c r="E114" s="45"/>
      <c r="F114" s="45"/>
      <c r="R114" s="535"/>
    </row>
    <row r="115" spans="1:18" ht="15.75">
      <c r="A115" s="173"/>
      <c r="B115" s="45"/>
      <c r="C115" s="45"/>
      <c r="D115" s="45"/>
      <c r="E115" s="45"/>
      <c r="F115" s="45"/>
      <c r="R115" s="535"/>
    </row>
    <row r="116" spans="1:18" ht="15.75">
      <c r="A116" s="173"/>
      <c r="B116" s="45"/>
      <c r="C116" s="45"/>
      <c r="D116" s="45"/>
      <c r="E116" s="45"/>
      <c r="F116" s="45"/>
      <c r="R116" s="535"/>
    </row>
    <row r="117" spans="1:18" ht="15.75">
      <c r="A117" s="173"/>
      <c r="B117" s="45"/>
      <c r="C117" s="45"/>
      <c r="D117" s="45"/>
      <c r="E117" s="45"/>
      <c r="F117" s="45"/>
      <c r="R117" s="535"/>
    </row>
    <row r="118" spans="1:18" ht="15.75">
      <c r="A118" s="173"/>
      <c r="B118" s="45"/>
      <c r="C118" s="45"/>
      <c r="D118" s="45"/>
      <c r="E118" s="45"/>
      <c r="F118" s="45"/>
      <c r="R118" s="535"/>
    </row>
    <row r="119" spans="1:18" ht="15.75">
      <c r="A119" s="173"/>
      <c r="B119" s="45"/>
      <c r="C119" s="45"/>
      <c r="D119" s="45"/>
      <c r="E119" s="45"/>
      <c r="F119" s="45"/>
      <c r="R119" s="535"/>
    </row>
    <row r="120" spans="1:18" ht="15.75">
      <c r="A120" s="173"/>
      <c r="B120" s="45"/>
      <c r="C120" s="45"/>
      <c r="D120" s="45"/>
      <c r="E120" s="45"/>
      <c r="F120" s="45"/>
      <c r="R120" s="535"/>
    </row>
    <row r="121" spans="1:18" ht="15.75">
      <c r="A121" s="173"/>
      <c r="B121" s="45"/>
      <c r="C121" s="45"/>
      <c r="D121" s="45"/>
      <c r="E121" s="45"/>
      <c r="F121" s="45"/>
      <c r="R121" s="535"/>
    </row>
    <row r="122" spans="1:18" ht="15.75">
      <c r="A122" s="173"/>
      <c r="B122" s="45"/>
      <c r="C122" s="45"/>
      <c r="D122" s="45"/>
      <c r="E122" s="45"/>
      <c r="F122" s="45"/>
      <c r="R122" s="535"/>
    </row>
    <row r="123" spans="1:18" ht="15.75">
      <c r="A123" s="173"/>
      <c r="B123" s="45"/>
      <c r="C123" s="45"/>
      <c r="D123" s="45"/>
      <c r="E123" s="45"/>
      <c r="F123" s="45"/>
      <c r="R123" s="535"/>
    </row>
    <row r="124" spans="1:18" ht="15.75">
      <c r="A124" s="173"/>
      <c r="B124" s="45"/>
      <c r="C124" s="45"/>
      <c r="D124" s="45"/>
      <c r="E124" s="45"/>
      <c r="F124" s="45"/>
      <c r="R124" s="535"/>
    </row>
    <row r="125" spans="1:18" ht="15.75">
      <c r="A125" s="173"/>
      <c r="B125" s="45"/>
      <c r="C125" s="45"/>
      <c r="D125" s="45"/>
      <c r="E125" s="45"/>
      <c r="F125" s="45"/>
      <c r="R125" s="535"/>
    </row>
    <row r="126" spans="1:18" ht="15.75">
      <c r="A126" s="173"/>
      <c r="B126" s="45"/>
      <c r="C126" s="45"/>
      <c r="D126" s="45"/>
      <c r="E126" s="45"/>
      <c r="F126" s="45"/>
      <c r="R126" s="535"/>
    </row>
    <row r="127" spans="1:18" ht="15.75">
      <c r="A127" s="173"/>
      <c r="B127" s="45"/>
      <c r="C127" s="45"/>
      <c r="D127" s="45"/>
      <c r="E127" s="45"/>
      <c r="F127" s="45"/>
      <c r="R127" s="535"/>
    </row>
    <row r="128" spans="1:18" ht="15.75">
      <c r="A128" s="173"/>
      <c r="B128" s="45"/>
      <c r="C128" s="45"/>
      <c r="D128" s="45"/>
      <c r="E128" s="45"/>
      <c r="F128" s="45"/>
      <c r="R128" s="535"/>
    </row>
    <row r="129" spans="1:18" ht="15.75">
      <c r="A129" s="173"/>
      <c r="B129" s="45"/>
      <c r="C129" s="45"/>
      <c r="D129" s="45"/>
      <c r="E129" s="45"/>
      <c r="F129" s="45"/>
      <c r="R129" s="535"/>
    </row>
    <row r="130" spans="1:18" ht="15.75">
      <c r="A130" s="173"/>
      <c r="B130" s="45"/>
      <c r="C130" s="45"/>
      <c r="D130" s="45"/>
      <c r="E130" s="45"/>
      <c r="F130" s="45"/>
      <c r="R130" s="535"/>
    </row>
    <row r="131" spans="1:18" ht="15.75">
      <c r="A131" s="173"/>
      <c r="B131" s="45"/>
      <c r="C131" s="45"/>
      <c r="D131" s="45"/>
      <c r="E131" s="45"/>
      <c r="F131" s="45"/>
      <c r="R131" s="535"/>
    </row>
    <row r="132" spans="1:18" ht="15.75">
      <c r="A132" s="173"/>
      <c r="B132" s="45"/>
      <c r="C132" s="45"/>
      <c r="D132" s="45"/>
      <c r="E132" s="45"/>
      <c r="F132" s="45"/>
      <c r="R132" s="535"/>
    </row>
    <row r="133" spans="1:18" ht="15.75">
      <c r="A133" s="173"/>
      <c r="B133" s="45"/>
      <c r="C133" s="45"/>
      <c r="D133" s="45"/>
      <c r="E133" s="45"/>
      <c r="F133" s="45"/>
      <c r="R133" s="535"/>
    </row>
    <row r="134" spans="1:18" ht="15.75">
      <c r="A134" s="173"/>
      <c r="B134" s="45"/>
      <c r="C134" s="45"/>
      <c r="D134" s="45"/>
      <c r="E134" s="45"/>
      <c r="F134" s="45"/>
      <c r="R134" s="535"/>
    </row>
    <row r="135" spans="1:18" ht="15.75">
      <c r="A135" s="173"/>
      <c r="B135" s="45"/>
      <c r="C135" s="45"/>
      <c r="D135" s="45"/>
      <c r="E135" s="45"/>
      <c r="F135" s="45"/>
      <c r="R135" s="535"/>
    </row>
    <row r="136" spans="1:18" ht="15.75">
      <c r="A136" s="173"/>
      <c r="B136" s="45"/>
      <c r="C136" s="45"/>
      <c r="D136" s="45"/>
      <c r="E136" s="45"/>
      <c r="F136" s="45"/>
      <c r="R136" s="535"/>
    </row>
    <row r="137" spans="1:18" ht="15.75">
      <c r="A137" s="173"/>
      <c r="B137" s="45"/>
      <c r="C137" s="45"/>
      <c r="D137" s="45"/>
      <c r="E137" s="45"/>
      <c r="F137" s="45"/>
      <c r="R137" s="535"/>
    </row>
    <row r="138" spans="1:18" ht="15.75">
      <c r="A138" s="173"/>
      <c r="B138" s="45"/>
      <c r="C138" s="45"/>
      <c r="D138" s="45"/>
      <c r="E138" s="45"/>
      <c r="F138" s="45"/>
      <c r="R138" s="535"/>
    </row>
    <row r="139" spans="1:18" ht="15.75">
      <c r="A139" s="173"/>
      <c r="B139" s="45"/>
      <c r="C139" s="45"/>
      <c r="D139" s="45"/>
      <c r="E139" s="45"/>
      <c r="F139" s="45"/>
      <c r="R139" s="535"/>
    </row>
    <row r="140" spans="1:18" ht="15.75">
      <c r="A140" s="173"/>
      <c r="B140" s="45"/>
      <c r="C140" s="45"/>
      <c r="D140" s="45"/>
      <c r="E140" s="45"/>
      <c r="F140" s="45"/>
      <c r="R140" s="535"/>
    </row>
    <row r="141" spans="1:18" ht="15.75">
      <c r="A141" s="173"/>
      <c r="B141" s="45"/>
      <c r="C141" s="45"/>
      <c r="D141" s="45"/>
      <c r="E141" s="45"/>
      <c r="F141" s="45"/>
      <c r="R141" s="535"/>
    </row>
    <row r="142" spans="1:18" ht="15.75">
      <c r="A142" s="173"/>
      <c r="B142" s="45"/>
      <c r="C142" s="45"/>
      <c r="D142" s="45"/>
      <c r="E142" s="45"/>
      <c r="F142" s="45"/>
      <c r="R142" s="535"/>
    </row>
    <row r="143" spans="1:18" ht="15.75">
      <c r="A143" s="173"/>
      <c r="B143" s="45"/>
      <c r="C143" s="45"/>
      <c r="D143" s="45"/>
      <c r="E143" s="45"/>
      <c r="F143" s="45"/>
      <c r="R143" s="535"/>
    </row>
    <row r="144" spans="1:18" ht="15.75">
      <c r="A144" s="173"/>
      <c r="B144" s="45"/>
      <c r="C144" s="45"/>
      <c r="D144" s="45"/>
      <c r="E144" s="45"/>
      <c r="F144" s="45"/>
      <c r="R144" s="535"/>
    </row>
    <row r="145" spans="1:18" ht="15.75">
      <c r="A145" s="173"/>
      <c r="B145" s="45"/>
      <c r="C145" s="45"/>
      <c r="D145" s="45"/>
      <c r="E145" s="45"/>
      <c r="F145" s="45"/>
      <c r="R145" s="535"/>
    </row>
    <row r="146" spans="1:18" ht="15.75">
      <c r="A146" s="173"/>
      <c r="B146" s="45"/>
      <c r="C146" s="45"/>
      <c r="D146" s="45"/>
      <c r="E146" s="45"/>
      <c r="F146" s="45"/>
      <c r="R146" s="535"/>
    </row>
    <row r="147" spans="1:18" ht="15.75">
      <c r="A147" s="173"/>
      <c r="B147" s="45"/>
      <c r="C147" s="45"/>
      <c r="D147" s="45"/>
      <c r="E147" s="45"/>
      <c r="F147" s="45"/>
      <c r="R147" s="535"/>
    </row>
    <row r="148" spans="1:18" ht="15.75">
      <c r="A148" s="173"/>
      <c r="B148" s="45"/>
      <c r="C148" s="45"/>
      <c r="D148" s="45"/>
      <c r="E148" s="45"/>
      <c r="F148" s="45"/>
      <c r="R148" s="535"/>
    </row>
    <row r="149" spans="1:18" ht="15.75">
      <c r="A149" s="173"/>
      <c r="B149" s="45"/>
      <c r="C149" s="45"/>
      <c r="D149" s="45"/>
      <c r="E149" s="45"/>
      <c r="F149" s="45"/>
      <c r="R149" s="535"/>
    </row>
    <row r="150" spans="1:18" ht="15.75">
      <c r="A150" s="173"/>
      <c r="B150" s="45"/>
      <c r="C150" s="45"/>
      <c r="D150" s="45"/>
      <c r="E150" s="45"/>
      <c r="F150" s="45"/>
      <c r="R150" s="535"/>
    </row>
    <row r="151" spans="1:18" ht="15.75">
      <c r="A151" s="173"/>
      <c r="B151" s="45"/>
      <c r="C151" s="45"/>
      <c r="D151" s="45"/>
      <c r="E151" s="45"/>
      <c r="F151" s="45"/>
      <c r="R151" s="535"/>
    </row>
    <row r="152" spans="1:18" ht="15.75">
      <c r="A152" s="173"/>
      <c r="B152" s="45"/>
      <c r="C152" s="45"/>
      <c r="D152" s="45"/>
      <c r="E152" s="45"/>
      <c r="F152" s="45"/>
      <c r="R152" s="535"/>
    </row>
    <row r="153" spans="1:18" ht="15.75">
      <c r="A153" s="173"/>
      <c r="B153" s="45"/>
      <c r="C153" s="45"/>
      <c r="D153" s="45"/>
      <c r="E153" s="45"/>
      <c r="F153" s="45"/>
      <c r="R153" s="535"/>
    </row>
    <row r="154" spans="1:18" ht="15.75">
      <c r="A154" s="173"/>
      <c r="B154" s="45"/>
      <c r="C154" s="45"/>
      <c r="D154" s="45"/>
      <c r="E154" s="45"/>
      <c r="F154" s="45"/>
      <c r="R154" s="535"/>
    </row>
    <row r="155" spans="1:18" ht="15.75">
      <c r="A155" s="173"/>
      <c r="B155" s="45"/>
      <c r="C155" s="45"/>
      <c r="D155" s="45"/>
      <c r="E155" s="45"/>
      <c r="F155" s="45"/>
      <c r="R155" s="535"/>
    </row>
    <row r="156" spans="1:18" ht="15.75">
      <c r="A156" s="173"/>
      <c r="B156" s="45"/>
      <c r="C156" s="45"/>
      <c r="D156" s="45"/>
      <c r="E156" s="45"/>
      <c r="F156" s="45"/>
      <c r="R156" s="535"/>
    </row>
    <row r="157" spans="1:18" ht="15.75">
      <c r="A157" s="173"/>
      <c r="B157" s="45"/>
      <c r="C157" s="45"/>
      <c r="D157" s="45"/>
      <c r="E157" s="45"/>
      <c r="F157" s="45"/>
      <c r="R157" s="535"/>
    </row>
    <row r="158" spans="1:18" ht="15.75">
      <c r="A158" s="173"/>
      <c r="B158" s="45"/>
      <c r="C158" s="45"/>
      <c r="D158" s="45"/>
      <c r="E158" s="45"/>
      <c r="F158" s="45"/>
      <c r="R158" s="535"/>
    </row>
    <row r="159" spans="1:18" ht="15.75">
      <c r="A159" s="173"/>
      <c r="B159" s="45"/>
      <c r="C159" s="45"/>
      <c r="D159" s="45"/>
      <c r="E159" s="45"/>
      <c r="F159" s="45"/>
      <c r="R159" s="535"/>
    </row>
    <row r="160" spans="1:18" ht="15.75">
      <c r="A160" s="173"/>
      <c r="B160" s="45"/>
      <c r="C160" s="45"/>
      <c r="D160" s="45"/>
      <c r="E160" s="45"/>
      <c r="F160" s="45"/>
      <c r="R160" s="535"/>
    </row>
    <row r="161" spans="1:18" ht="15.75">
      <c r="A161" s="173"/>
      <c r="B161" s="45"/>
      <c r="C161" s="45"/>
      <c r="D161" s="45"/>
      <c r="E161" s="45"/>
      <c r="F161" s="45"/>
      <c r="R161" s="535"/>
    </row>
    <row r="162" spans="1:18" ht="15.75">
      <c r="A162" s="173"/>
      <c r="B162" s="45"/>
      <c r="C162" s="45"/>
      <c r="D162" s="45"/>
      <c r="E162" s="45"/>
      <c r="F162" s="45"/>
      <c r="R162" s="535"/>
    </row>
    <row r="163" spans="1:18" ht="15.75">
      <c r="A163" s="173"/>
      <c r="B163" s="45"/>
      <c r="C163" s="45"/>
      <c r="D163" s="45"/>
      <c r="E163" s="45"/>
      <c r="F163" s="45"/>
      <c r="R163" s="535"/>
    </row>
    <row r="164" spans="1:18" ht="15.75">
      <c r="A164" s="173"/>
      <c r="B164" s="45"/>
      <c r="C164" s="45"/>
      <c r="D164" s="45"/>
      <c r="E164" s="45"/>
      <c r="F164" s="45"/>
      <c r="R164" s="535"/>
    </row>
    <row r="165" spans="1:18" ht="15.75">
      <c r="A165" s="173"/>
      <c r="B165" s="45"/>
      <c r="C165" s="45"/>
      <c r="D165" s="45"/>
      <c r="E165" s="45"/>
      <c r="F165" s="45"/>
      <c r="R165" s="535"/>
    </row>
    <row r="166" spans="1:18" ht="15.75">
      <c r="A166" s="173"/>
      <c r="B166" s="45"/>
      <c r="C166" s="45"/>
      <c r="D166" s="45"/>
      <c r="E166" s="45"/>
      <c r="F166" s="45"/>
      <c r="R166" s="535"/>
    </row>
    <row r="167" spans="1:18" ht="15.75">
      <c r="A167" s="173"/>
      <c r="B167" s="45"/>
      <c r="C167" s="45"/>
      <c r="D167" s="45"/>
      <c r="E167" s="45"/>
      <c r="F167" s="45"/>
      <c r="R167" s="535"/>
    </row>
    <row r="168" spans="1:18" ht="15.75">
      <c r="A168" s="173"/>
      <c r="B168" s="45"/>
      <c r="C168" s="45"/>
      <c r="D168" s="45"/>
      <c r="E168" s="45"/>
      <c r="F168" s="45"/>
      <c r="R168" s="535"/>
    </row>
    <row r="169" spans="1:18" ht="15.75">
      <c r="A169" s="173"/>
      <c r="B169" s="45"/>
      <c r="C169" s="45"/>
      <c r="D169" s="45"/>
      <c r="E169" s="45"/>
      <c r="F169" s="45"/>
      <c r="R169" s="535"/>
    </row>
    <row r="170" spans="1:18" ht="15.75">
      <c r="A170" s="173"/>
      <c r="B170" s="45"/>
      <c r="C170" s="45"/>
      <c r="D170" s="45"/>
      <c r="E170" s="45"/>
      <c r="F170" s="45"/>
      <c r="R170" s="535"/>
    </row>
    <row r="171" spans="1:18" ht="15.75">
      <c r="A171" s="173"/>
      <c r="B171" s="45"/>
      <c r="C171" s="45"/>
      <c r="D171" s="45"/>
      <c r="E171" s="45"/>
      <c r="F171" s="45"/>
      <c r="R171" s="535"/>
    </row>
    <row r="172" spans="1:18" ht="15.75">
      <c r="A172" s="173"/>
      <c r="B172" s="45"/>
      <c r="C172" s="45"/>
      <c r="D172" s="45"/>
      <c r="E172" s="45"/>
      <c r="F172" s="45"/>
      <c r="R172" s="535"/>
    </row>
    <row r="173" spans="1:18" ht="15.75">
      <c r="A173" s="173"/>
      <c r="B173" s="45"/>
      <c r="C173" s="45"/>
      <c r="D173" s="45"/>
      <c r="E173" s="45"/>
      <c r="F173" s="45"/>
      <c r="R173" s="535"/>
    </row>
    <row r="174" spans="1:18" ht="15.75">
      <c r="A174" s="173"/>
      <c r="B174" s="45"/>
      <c r="C174" s="45"/>
      <c r="D174" s="45"/>
      <c r="E174" s="45"/>
      <c r="F174" s="45"/>
      <c r="R174" s="535"/>
    </row>
    <row r="175" spans="1:18" ht="15.75">
      <c r="A175" s="173"/>
      <c r="B175" s="45"/>
      <c r="C175" s="45"/>
      <c r="D175" s="45"/>
      <c r="E175" s="45"/>
      <c r="F175" s="45"/>
      <c r="R175" s="535"/>
    </row>
    <row r="176" spans="1:18" ht="15.75">
      <c r="A176" s="173"/>
      <c r="B176" s="45"/>
      <c r="C176" s="45"/>
      <c r="D176" s="45"/>
      <c r="E176" s="45"/>
      <c r="F176" s="45"/>
      <c r="R176" s="535"/>
    </row>
    <row r="177" spans="1:18" ht="15.75">
      <c r="A177" s="173"/>
      <c r="B177" s="45"/>
      <c r="C177" s="45"/>
      <c r="D177" s="45"/>
      <c r="E177" s="45"/>
      <c r="F177" s="45"/>
      <c r="R177" s="535"/>
    </row>
    <row r="178" spans="1:18" ht="15.75">
      <c r="A178" s="173"/>
      <c r="B178" s="45"/>
      <c r="C178" s="45"/>
      <c r="D178" s="45"/>
      <c r="E178" s="45"/>
      <c r="F178" s="45"/>
      <c r="R178" s="535"/>
    </row>
    <row r="179" spans="1:18" ht="15.75">
      <c r="A179" s="173"/>
      <c r="B179" s="45"/>
      <c r="C179" s="45"/>
      <c r="D179" s="45"/>
      <c r="E179" s="45"/>
      <c r="F179" s="45"/>
      <c r="R179" s="535"/>
    </row>
    <row r="180" spans="1:18" ht="15.75">
      <c r="A180" s="173"/>
      <c r="B180" s="45"/>
      <c r="C180" s="45"/>
      <c r="D180" s="45"/>
      <c r="E180" s="45"/>
      <c r="F180" s="45"/>
      <c r="R180" s="535"/>
    </row>
    <row r="181" spans="1:18" ht="15.75">
      <c r="A181" s="173"/>
      <c r="B181" s="45"/>
      <c r="C181" s="45"/>
      <c r="D181" s="45"/>
      <c r="E181" s="45"/>
      <c r="F181" s="45"/>
      <c r="R181" s="535"/>
    </row>
    <row r="182" spans="1:18" ht="15.75">
      <c r="A182" s="173"/>
      <c r="B182" s="45"/>
      <c r="C182" s="45"/>
      <c r="D182" s="45"/>
      <c r="E182" s="45"/>
      <c r="F182" s="45"/>
      <c r="R182" s="535"/>
    </row>
    <row r="183" spans="1:18" ht="15.75">
      <c r="A183" s="173"/>
      <c r="B183" s="45"/>
      <c r="C183" s="45"/>
      <c r="D183" s="45"/>
      <c r="E183" s="45"/>
      <c r="F183" s="45"/>
      <c r="R183" s="535"/>
    </row>
    <row r="184" spans="1:18" ht="15.75">
      <c r="A184" s="173"/>
      <c r="B184" s="45"/>
      <c r="C184" s="45"/>
      <c r="D184" s="45"/>
      <c r="E184" s="45"/>
      <c r="F184" s="45"/>
      <c r="R184" s="535"/>
    </row>
    <row r="185" spans="1:18" ht="15.75">
      <c r="A185" s="173"/>
      <c r="B185" s="45"/>
      <c r="C185" s="45"/>
      <c r="D185" s="45"/>
      <c r="E185" s="45"/>
      <c r="F185" s="45"/>
      <c r="R185" s="535"/>
    </row>
    <row r="186" spans="1:18" ht="15.75">
      <c r="A186" s="173"/>
      <c r="B186" s="45"/>
      <c r="C186" s="45"/>
      <c r="D186" s="45"/>
      <c r="E186" s="45"/>
      <c r="F186" s="45"/>
      <c r="R186" s="535"/>
    </row>
    <row r="187" spans="1:18" ht="15.75">
      <c r="A187" s="173"/>
      <c r="B187" s="45"/>
      <c r="C187" s="45"/>
      <c r="D187" s="45"/>
      <c r="E187" s="45"/>
      <c r="F187" s="45"/>
      <c r="R187" s="535"/>
    </row>
    <row r="188" spans="1:18" ht="15.75">
      <c r="A188" s="173"/>
      <c r="B188" s="45"/>
      <c r="C188" s="45"/>
      <c r="D188" s="45"/>
      <c r="E188" s="45"/>
      <c r="F188" s="45"/>
      <c r="R188" s="535"/>
    </row>
    <row r="189" spans="1:18" ht="15.75">
      <c r="A189" s="173"/>
      <c r="B189" s="45"/>
      <c r="C189" s="45"/>
      <c r="D189" s="45"/>
      <c r="E189" s="45"/>
      <c r="F189" s="45"/>
      <c r="R189" s="535"/>
    </row>
    <row r="190" spans="1:18" ht="15.75">
      <c r="A190" s="173"/>
      <c r="B190" s="45"/>
      <c r="C190" s="45"/>
      <c r="D190" s="45"/>
      <c r="E190" s="45"/>
      <c r="F190" s="45"/>
      <c r="R190" s="535"/>
    </row>
    <row r="191" spans="1:18" ht="15.75">
      <c r="A191" s="22"/>
      <c r="B191" s="45"/>
      <c r="C191" s="45"/>
      <c r="D191" s="45"/>
      <c r="E191" s="45"/>
      <c r="F191" s="45"/>
      <c r="R191" s="535"/>
    </row>
    <row r="192" spans="1:18" ht="15.75">
      <c r="A192" s="22"/>
      <c r="B192" s="45"/>
      <c r="C192" s="45"/>
      <c r="D192" s="45"/>
      <c r="E192" s="45"/>
      <c r="F192" s="45"/>
      <c r="R192" s="535"/>
    </row>
    <row r="193" spans="1:18" ht="15.75">
      <c r="A193" s="22"/>
      <c r="B193" s="45"/>
      <c r="C193" s="45"/>
      <c r="D193" s="45"/>
      <c r="E193" s="45"/>
      <c r="F193" s="45"/>
      <c r="R193" s="535"/>
    </row>
    <row r="194" spans="1:18" ht="15.75">
      <c r="A194" s="22"/>
      <c r="B194" s="45"/>
      <c r="C194" s="45"/>
      <c r="D194" s="45"/>
      <c r="E194" s="45"/>
      <c r="F194" s="45"/>
      <c r="R194" s="535"/>
    </row>
    <row r="195" spans="1:18" ht="15.75">
      <c r="A195" s="22"/>
      <c r="B195" s="45"/>
      <c r="C195" s="45"/>
      <c r="D195" s="45"/>
      <c r="E195" s="45"/>
      <c r="F195" s="45"/>
      <c r="R195" s="535"/>
    </row>
    <row r="196" spans="1:18" ht="15.75">
      <c r="A196" s="22"/>
      <c r="B196" s="45"/>
      <c r="C196" s="45"/>
      <c r="D196" s="45"/>
      <c r="E196" s="45"/>
      <c r="F196" s="45"/>
      <c r="R196" s="535"/>
    </row>
    <row r="197" spans="1:18" ht="15.75">
      <c r="A197" s="22"/>
      <c r="B197" s="45"/>
      <c r="C197" s="45"/>
      <c r="D197" s="45"/>
      <c r="E197" s="45"/>
      <c r="F197" s="45"/>
      <c r="R197" s="535"/>
    </row>
    <row r="198" spans="1:18" ht="15.75">
      <c r="A198" s="22"/>
      <c r="B198" s="45"/>
      <c r="C198" s="45"/>
      <c r="D198" s="45"/>
      <c r="E198" s="45"/>
      <c r="F198" s="45"/>
      <c r="R198" s="535"/>
    </row>
    <row r="199" spans="1:18" ht="15.75">
      <c r="A199" s="22"/>
      <c r="B199" s="45"/>
      <c r="C199" s="45"/>
      <c r="D199" s="45"/>
      <c r="E199" s="45"/>
      <c r="F199" s="45"/>
      <c r="R199" s="535"/>
    </row>
    <row r="200" spans="1:18" ht="15.75">
      <c r="A200" s="22"/>
      <c r="B200" s="45"/>
      <c r="C200" s="45"/>
      <c r="D200" s="45"/>
      <c r="E200" s="45"/>
      <c r="F200" s="45"/>
      <c r="R200" s="535"/>
    </row>
    <row r="201" spans="1:18" ht="15.75">
      <c r="A201" s="22"/>
      <c r="B201" s="45"/>
      <c r="C201" s="45"/>
      <c r="D201" s="45"/>
      <c r="E201" s="45"/>
      <c r="F201" s="45"/>
    </row>
    <row r="202" spans="1:18" ht="15.75">
      <c r="A202" s="22"/>
      <c r="B202" s="45"/>
      <c r="C202" s="45"/>
      <c r="D202" s="45"/>
      <c r="E202" s="45"/>
      <c r="F202" s="45"/>
    </row>
    <row r="203" spans="1:18" ht="15.75">
      <c r="A203" s="22"/>
      <c r="B203" s="45"/>
      <c r="C203" s="45"/>
      <c r="D203" s="45"/>
      <c r="E203" s="45"/>
      <c r="F203" s="45"/>
    </row>
    <row r="204" spans="1:18" ht="15.75">
      <c r="A204" s="22"/>
      <c r="B204" s="45"/>
      <c r="C204" s="45"/>
      <c r="D204" s="45"/>
      <c r="E204" s="45"/>
      <c r="F204" s="45"/>
    </row>
    <row r="205" spans="1:18" ht="15.75">
      <c r="A205" s="22"/>
      <c r="B205" s="45"/>
      <c r="C205" s="45"/>
      <c r="D205" s="45"/>
      <c r="E205" s="45"/>
      <c r="F205" s="45"/>
    </row>
    <row r="206" spans="1:18" ht="15.75">
      <c r="A206" s="22"/>
      <c r="B206" s="45"/>
      <c r="C206" s="45"/>
      <c r="D206" s="45"/>
      <c r="E206" s="45"/>
      <c r="F206" s="45"/>
    </row>
    <row r="207" spans="1:18" ht="15.75">
      <c r="A207" s="22"/>
      <c r="B207" s="45"/>
      <c r="C207" s="45"/>
      <c r="D207" s="45"/>
      <c r="E207" s="45"/>
      <c r="F207" s="45"/>
    </row>
    <row r="208" spans="1:18" ht="15.75">
      <c r="A208" s="22"/>
      <c r="B208" s="45"/>
      <c r="C208" s="45"/>
      <c r="D208" s="45"/>
      <c r="E208" s="45"/>
      <c r="F208" s="45"/>
    </row>
    <row r="209" spans="1:6" s="535" customFormat="1" ht="15.75">
      <c r="A209" s="22"/>
      <c r="B209" s="45"/>
      <c r="C209" s="45"/>
      <c r="D209" s="45"/>
      <c r="E209" s="45"/>
      <c r="F209" s="45"/>
    </row>
    <row r="210" spans="1:6" s="535" customFormat="1" ht="15.75">
      <c r="A210" s="22"/>
      <c r="B210" s="45"/>
      <c r="C210" s="45"/>
      <c r="D210" s="45"/>
      <c r="E210" s="45"/>
      <c r="F210" s="45"/>
    </row>
    <row r="211" spans="1:6" s="535" customFormat="1" ht="15.75">
      <c r="A211" s="22"/>
      <c r="B211" s="45"/>
      <c r="C211" s="45"/>
      <c r="D211" s="45"/>
      <c r="E211" s="45"/>
      <c r="F211" s="45"/>
    </row>
    <row r="212" spans="1:6" s="535" customFormat="1" ht="15.75">
      <c r="A212" s="22"/>
      <c r="B212" s="45"/>
      <c r="C212" s="45"/>
      <c r="D212" s="45"/>
      <c r="E212" s="45"/>
      <c r="F212" s="45"/>
    </row>
    <row r="213" spans="1:6" s="535" customFormat="1" ht="15.75">
      <c r="A213" s="22"/>
      <c r="B213" s="45"/>
      <c r="C213" s="45"/>
      <c r="D213" s="45"/>
      <c r="E213" s="45"/>
      <c r="F213" s="45"/>
    </row>
    <row r="214" spans="1:6" s="535" customFormat="1" ht="15.75">
      <c r="A214" s="22"/>
      <c r="B214" s="45"/>
      <c r="C214" s="45"/>
      <c r="D214" s="45"/>
      <c r="E214" s="45"/>
      <c r="F214" s="45"/>
    </row>
    <row r="215" spans="1:6" s="535" customFormat="1" ht="15.75">
      <c r="A215" s="22"/>
      <c r="B215" s="45"/>
      <c r="C215" s="45"/>
      <c r="D215" s="45"/>
      <c r="E215" s="45"/>
      <c r="F215" s="45"/>
    </row>
    <row r="216" spans="1:6" s="535" customFormat="1" ht="15.75">
      <c r="A216" s="22"/>
      <c r="B216" s="45"/>
      <c r="C216" s="45"/>
      <c r="D216" s="45"/>
      <c r="E216" s="45"/>
      <c r="F216" s="45"/>
    </row>
    <row r="217" spans="1:6" s="535" customFormat="1" ht="15.75">
      <c r="A217" s="22"/>
      <c r="B217" s="45"/>
      <c r="C217" s="45"/>
      <c r="D217" s="45"/>
      <c r="E217" s="45"/>
      <c r="F217" s="45"/>
    </row>
    <row r="218" spans="1:6" s="535" customFormat="1" ht="15.75">
      <c r="A218" s="22"/>
      <c r="B218" s="45"/>
      <c r="C218" s="45"/>
      <c r="D218" s="45"/>
      <c r="E218" s="45"/>
      <c r="F218" s="45"/>
    </row>
    <row r="219" spans="1:6" s="535" customFormat="1" ht="15.75">
      <c r="A219" s="22"/>
      <c r="B219" s="45"/>
      <c r="C219" s="45"/>
      <c r="D219" s="45"/>
      <c r="E219" s="45"/>
      <c r="F219" s="45"/>
    </row>
    <row r="220" spans="1:6" s="535" customFormat="1" ht="15.75">
      <c r="A220" s="22"/>
      <c r="B220" s="45"/>
      <c r="C220" s="45"/>
      <c r="D220" s="45"/>
      <c r="E220" s="45"/>
      <c r="F220" s="45"/>
    </row>
    <row r="221" spans="1:6" s="535" customFormat="1" ht="15.75">
      <c r="A221" s="22"/>
      <c r="B221" s="45"/>
      <c r="C221" s="45"/>
      <c r="D221" s="45"/>
      <c r="E221" s="45"/>
      <c r="F221" s="45"/>
    </row>
    <row r="222" spans="1:6" s="535" customFormat="1" ht="15.75">
      <c r="A222" s="22"/>
      <c r="B222" s="45"/>
      <c r="C222" s="45"/>
      <c r="D222" s="45"/>
      <c r="E222" s="45"/>
      <c r="F222" s="45"/>
    </row>
    <row r="223" spans="1:6" s="535" customFormat="1" ht="15.75">
      <c r="A223" s="22"/>
      <c r="B223" s="45"/>
      <c r="C223" s="45"/>
      <c r="D223" s="45"/>
      <c r="E223" s="45"/>
      <c r="F223" s="45"/>
    </row>
    <row r="224" spans="1:6" s="535" customFormat="1" ht="15.75">
      <c r="A224" s="22"/>
      <c r="B224" s="45"/>
      <c r="C224" s="45"/>
      <c r="D224" s="45"/>
      <c r="E224" s="45"/>
      <c r="F224" s="45"/>
    </row>
    <row r="225" spans="1:6" s="535" customFormat="1" ht="15.75">
      <c r="A225" s="22"/>
      <c r="B225" s="45"/>
      <c r="C225" s="45"/>
      <c r="D225" s="45"/>
      <c r="E225" s="45"/>
      <c r="F225" s="45"/>
    </row>
    <row r="226" spans="1:6" s="535" customFormat="1" ht="15.75">
      <c r="A226" s="22"/>
      <c r="B226" s="45"/>
      <c r="C226" s="45"/>
      <c r="D226" s="45"/>
      <c r="E226" s="45"/>
      <c r="F226" s="45"/>
    </row>
    <row r="227" spans="1:6" s="535" customFormat="1" ht="15.75">
      <c r="A227" s="22"/>
      <c r="B227" s="45"/>
      <c r="C227" s="45"/>
      <c r="D227" s="45"/>
      <c r="E227" s="45"/>
      <c r="F227" s="45"/>
    </row>
    <row r="228" spans="1:6" s="535" customFormat="1" ht="15.75">
      <c r="A228" s="22"/>
      <c r="B228" s="45"/>
      <c r="C228" s="45"/>
      <c r="D228" s="45"/>
      <c r="E228" s="45"/>
      <c r="F228" s="45"/>
    </row>
    <row r="229" spans="1:6" s="535" customFormat="1" ht="15.75">
      <c r="A229" s="22"/>
      <c r="B229" s="45"/>
      <c r="C229" s="45"/>
      <c r="D229" s="45"/>
      <c r="E229" s="45"/>
      <c r="F229" s="45"/>
    </row>
    <row r="230" spans="1:6" s="535" customFormat="1" ht="15.75">
      <c r="A230" s="22"/>
      <c r="B230" s="45"/>
      <c r="C230" s="45"/>
      <c r="D230" s="45"/>
      <c r="E230" s="45"/>
      <c r="F230" s="45"/>
    </row>
    <row r="231" spans="1:6" s="535" customFormat="1" ht="15.75">
      <c r="A231" s="22"/>
      <c r="B231" s="45"/>
      <c r="C231" s="45"/>
      <c r="D231" s="45"/>
      <c r="E231" s="45"/>
      <c r="F231" s="45"/>
    </row>
    <row r="232" spans="1:6" s="535" customFormat="1" ht="15.75">
      <c r="A232" s="22"/>
      <c r="B232" s="45"/>
      <c r="C232" s="45"/>
      <c r="D232" s="45"/>
      <c r="E232" s="45"/>
      <c r="F232" s="45"/>
    </row>
    <row r="233" spans="1:6" s="535" customFormat="1" ht="15.75">
      <c r="A233" s="22"/>
      <c r="B233" s="45"/>
      <c r="C233" s="45"/>
      <c r="D233" s="45"/>
      <c r="E233" s="45"/>
      <c r="F233" s="45"/>
    </row>
    <row r="234" spans="1:6" s="535" customFormat="1" ht="15.75">
      <c r="A234" s="22"/>
      <c r="B234" s="45"/>
      <c r="C234" s="45"/>
      <c r="D234" s="45"/>
      <c r="E234" s="45"/>
      <c r="F234" s="45"/>
    </row>
    <row r="235" spans="1:6" s="535" customFormat="1" ht="15.75">
      <c r="A235" s="22"/>
      <c r="B235" s="45"/>
      <c r="C235" s="45"/>
      <c r="D235" s="45"/>
      <c r="E235" s="45"/>
      <c r="F235" s="45"/>
    </row>
    <row r="236" spans="1:6" s="535" customFormat="1" ht="15.75">
      <c r="A236" s="22"/>
      <c r="B236" s="45"/>
      <c r="C236" s="45"/>
      <c r="D236" s="45"/>
      <c r="E236" s="45"/>
      <c r="F236" s="45"/>
    </row>
    <row r="237" spans="1:6" s="535" customFormat="1" ht="15.75">
      <c r="A237" s="22"/>
      <c r="B237" s="45"/>
      <c r="C237" s="45"/>
      <c r="D237" s="45"/>
      <c r="E237" s="45"/>
      <c r="F237" s="45"/>
    </row>
    <row r="238" spans="1:6" s="535" customFormat="1" ht="15.75">
      <c r="A238" s="22"/>
      <c r="B238" s="45"/>
      <c r="C238" s="45"/>
      <c r="D238" s="45"/>
      <c r="E238" s="45"/>
      <c r="F238" s="45"/>
    </row>
    <row r="239" spans="1:6" s="535" customFormat="1" ht="15.75">
      <c r="A239" s="22"/>
      <c r="B239" s="45"/>
      <c r="C239" s="45"/>
      <c r="D239" s="45"/>
      <c r="E239" s="45"/>
      <c r="F239" s="45"/>
    </row>
    <row r="240" spans="1:6" s="535" customFormat="1" ht="15.75">
      <c r="A240" s="22"/>
      <c r="B240" s="45"/>
      <c r="C240" s="45"/>
      <c r="D240" s="45"/>
      <c r="E240" s="45"/>
      <c r="F240" s="45"/>
    </row>
    <row r="241" spans="1:6" s="535" customFormat="1" ht="15.75">
      <c r="A241" s="22"/>
      <c r="B241" s="45"/>
      <c r="C241" s="45"/>
      <c r="D241" s="45"/>
      <c r="E241" s="45"/>
      <c r="F241" s="45"/>
    </row>
    <row r="242" spans="1:6" s="535" customFormat="1" ht="15.75">
      <c r="A242" s="22"/>
      <c r="B242" s="45"/>
      <c r="C242" s="45"/>
      <c r="D242" s="45"/>
      <c r="E242" s="45"/>
      <c r="F242" s="45"/>
    </row>
    <row r="243" spans="1:6" s="535" customFormat="1" ht="15.75">
      <c r="A243" s="22"/>
      <c r="B243" s="45"/>
      <c r="C243" s="45"/>
      <c r="D243" s="45"/>
      <c r="E243" s="45"/>
      <c r="F243" s="45"/>
    </row>
    <row r="244" spans="1:6" s="535" customFormat="1" ht="15.75">
      <c r="A244" s="22"/>
      <c r="B244" s="45"/>
      <c r="C244" s="45"/>
      <c r="D244" s="45"/>
      <c r="E244" s="45"/>
      <c r="F244" s="45"/>
    </row>
    <row r="245" spans="1:6" s="535" customFormat="1" ht="15.75">
      <c r="A245" s="22"/>
      <c r="B245" s="45"/>
      <c r="C245" s="45"/>
      <c r="D245" s="45"/>
      <c r="E245" s="45"/>
      <c r="F245" s="45"/>
    </row>
    <row r="246" spans="1:6" s="535" customFormat="1" ht="15.75">
      <c r="A246" s="22"/>
      <c r="B246" s="45"/>
      <c r="C246" s="45"/>
      <c r="D246" s="45"/>
      <c r="E246" s="45"/>
      <c r="F246" s="45"/>
    </row>
    <row r="247" spans="1:6" s="535" customFormat="1" ht="15.75">
      <c r="A247" s="22"/>
      <c r="B247" s="45"/>
      <c r="C247" s="45"/>
      <c r="D247" s="45"/>
      <c r="E247" s="45"/>
      <c r="F247" s="45"/>
    </row>
    <row r="248" spans="1:6" s="535" customFormat="1" ht="15.75">
      <c r="A248" s="22"/>
      <c r="B248" s="45"/>
      <c r="C248" s="45"/>
      <c r="D248" s="45"/>
      <c r="E248" s="45"/>
      <c r="F248" s="45"/>
    </row>
    <row r="249" spans="1:6" s="535" customFormat="1" ht="15.75">
      <c r="A249" s="22"/>
      <c r="B249" s="45"/>
      <c r="C249" s="45"/>
      <c r="D249" s="45"/>
      <c r="E249" s="45"/>
      <c r="F249" s="45"/>
    </row>
    <row r="250" spans="1:6" s="535" customFormat="1" ht="15.75">
      <c r="A250" s="22"/>
      <c r="B250" s="45"/>
      <c r="C250" s="45"/>
      <c r="D250" s="45"/>
      <c r="E250" s="45"/>
      <c r="F250" s="45"/>
    </row>
    <row r="251" spans="1:6" s="535" customFormat="1" ht="15.75">
      <c r="A251" s="22"/>
      <c r="B251" s="45"/>
      <c r="C251" s="45"/>
      <c r="D251" s="45"/>
      <c r="E251" s="45"/>
      <c r="F251" s="45"/>
    </row>
    <row r="252" spans="1:6" s="535" customFormat="1" ht="15.75">
      <c r="A252" s="22"/>
      <c r="B252" s="45"/>
      <c r="C252" s="45"/>
      <c r="D252" s="45"/>
      <c r="E252" s="45"/>
      <c r="F252" s="45"/>
    </row>
    <row r="253" spans="1:6" s="535" customFormat="1" ht="15.75">
      <c r="A253" s="22"/>
      <c r="B253" s="45"/>
      <c r="C253" s="45"/>
      <c r="D253" s="45"/>
      <c r="E253" s="45"/>
      <c r="F253" s="45"/>
    </row>
    <row r="254" spans="1:6" s="535" customFormat="1" ht="15.75">
      <c r="A254" s="22"/>
      <c r="B254" s="45"/>
      <c r="C254" s="45"/>
      <c r="D254" s="45"/>
      <c r="E254" s="45"/>
      <c r="F254" s="45"/>
    </row>
    <row r="255" spans="1:6" s="535" customFormat="1" ht="15.75">
      <c r="A255" s="22"/>
      <c r="B255" s="45"/>
      <c r="C255" s="45"/>
      <c r="D255" s="45"/>
      <c r="E255" s="45"/>
      <c r="F255" s="45"/>
    </row>
    <row r="256" spans="1:6" s="535" customFormat="1" ht="15.75">
      <c r="A256" s="22"/>
      <c r="B256" s="45"/>
      <c r="C256" s="45"/>
      <c r="D256" s="45"/>
      <c r="E256" s="45"/>
      <c r="F256" s="45"/>
    </row>
    <row r="257" spans="1:6" s="535" customFormat="1" ht="15.75">
      <c r="A257" s="22"/>
      <c r="B257" s="45"/>
      <c r="C257" s="45"/>
      <c r="D257" s="45"/>
      <c r="E257" s="45"/>
      <c r="F257" s="45"/>
    </row>
    <row r="258" spans="1:6" s="535" customFormat="1" ht="15.75">
      <c r="A258" s="22"/>
      <c r="B258" s="45"/>
      <c r="C258" s="45"/>
      <c r="D258" s="45"/>
      <c r="E258" s="45"/>
      <c r="F258" s="45"/>
    </row>
    <row r="259" spans="1:6" s="535" customFormat="1" ht="15.75">
      <c r="A259" s="22"/>
      <c r="B259" s="45"/>
      <c r="C259" s="45"/>
      <c r="D259" s="45"/>
      <c r="E259" s="45"/>
      <c r="F259" s="45"/>
    </row>
    <row r="260" spans="1:6" s="535" customFormat="1" ht="15.75">
      <c r="A260" s="22"/>
      <c r="B260" s="45"/>
      <c r="C260" s="45"/>
      <c r="D260" s="45"/>
      <c r="E260" s="45"/>
      <c r="F260" s="45"/>
    </row>
    <row r="261" spans="1:6" s="535" customFormat="1" ht="15.75">
      <c r="A261" s="22"/>
      <c r="B261" s="45"/>
      <c r="C261" s="45"/>
      <c r="D261" s="45"/>
      <c r="E261" s="45"/>
      <c r="F261" s="45"/>
    </row>
    <row r="262" spans="1:6" s="535" customFormat="1" ht="15.75">
      <c r="A262" s="22"/>
      <c r="B262" s="45"/>
      <c r="C262" s="45"/>
      <c r="D262" s="45"/>
      <c r="E262" s="45"/>
      <c r="F262" s="45"/>
    </row>
    <row r="263" spans="1:6" s="535" customFormat="1" ht="15.75">
      <c r="A263" s="22"/>
    </row>
    <row r="264" spans="1:6" s="535" customFormat="1" ht="15.75">
      <c r="A264" s="22"/>
    </row>
    <row r="265" spans="1:6" s="535" customFormat="1" ht="15.75">
      <c r="A265" s="22"/>
    </row>
    <row r="266" spans="1:6" s="535" customFormat="1" ht="15.75">
      <c r="A266" s="22"/>
    </row>
    <row r="267" spans="1:6" s="535" customFormat="1" ht="15.75">
      <c r="A267" s="22"/>
    </row>
    <row r="268" spans="1:6" s="535" customFormat="1" ht="15.75">
      <c r="A268" s="22"/>
    </row>
    <row r="269" spans="1:6" s="535" customFormat="1" ht="15.75">
      <c r="A269" s="22"/>
    </row>
    <row r="270" spans="1:6" s="535" customFormat="1" ht="15.75">
      <c r="A270" s="22"/>
    </row>
    <row r="271" spans="1:6" s="535" customFormat="1" ht="15.75">
      <c r="A271" s="22"/>
    </row>
    <row r="272" spans="1:6" s="535" customFormat="1" ht="15.75">
      <c r="A272" s="22"/>
    </row>
    <row r="273" spans="1:1" s="535" customFormat="1" ht="15.75">
      <c r="A273" s="22"/>
    </row>
    <row r="274" spans="1:1" s="535" customFormat="1" ht="15.75">
      <c r="A274" s="22"/>
    </row>
    <row r="275" spans="1:1" s="535" customFormat="1" ht="15.75">
      <c r="A275" s="22"/>
    </row>
    <row r="276" spans="1:1" s="535" customFormat="1" ht="15.75">
      <c r="A276" s="22"/>
    </row>
    <row r="277" spans="1:1" s="535" customFormat="1" ht="15.75">
      <c r="A277" s="22"/>
    </row>
    <row r="278" spans="1:1" s="535" customFormat="1" ht="15.75">
      <c r="A278" s="22"/>
    </row>
    <row r="279" spans="1:1" s="535" customFormat="1" ht="15.75">
      <c r="A279" s="22"/>
    </row>
    <row r="280" spans="1:1" s="535" customFormat="1" ht="15.75">
      <c r="A280" s="22"/>
    </row>
    <row r="281" spans="1:1" s="535" customFormat="1" ht="15.75">
      <c r="A281" s="22"/>
    </row>
    <row r="282" spans="1:1" s="535" customFormat="1" ht="15.75">
      <c r="A282" s="22"/>
    </row>
    <row r="283" spans="1:1" s="535" customFormat="1" ht="15.75">
      <c r="A283" s="22"/>
    </row>
    <row r="284" spans="1:1" s="535" customFormat="1" ht="15.75">
      <c r="A284" s="22"/>
    </row>
    <row r="285" spans="1:1" s="535" customFormat="1" ht="15.75">
      <c r="A285" s="22"/>
    </row>
    <row r="286" spans="1:1" s="535" customFormat="1" ht="15.75">
      <c r="A286" s="22"/>
    </row>
    <row r="287" spans="1:1" s="535" customFormat="1" ht="15.75">
      <c r="A287" s="22"/>
    </row>
    <row r="288" spans="1:1" s="535" customFormat="1" ht="15.75">
      <c r="A288" s="22"/>
    </row>
    <row r="289" spans="1:1" s="535" customFormat="1" ht="15.75">
      <c r="A289" s="22"/>
    </row>
    <row r="290" spans="1:1" s="535" customFormat="1" ht="15.75">
      <c r="A290" s="22"/>
    </row>
    <row r="291" spans="1:1" s="535" customFormat="1" ht="15.75">
      <c r="A291" s="22"/>
    </row>
    <row r="292" spans="1:1" s="535" customFormat="1" ht="15.75">
      <c r="A292" s="22"/>
    </row>
    <row r="293" spans="1:1" s="535" customFormat="1" ht="15.75">
      <c r="A293" s="22"/>
    </row>
    <row r="294" spans="1:1" s="535" customFormat="1" ht="15.75">
      <c r="A294" s="22"/>
    </row>
    <row r="295" spans="1:1" s="535" customFormat="1" ht="15.75">
      <c r="A295" s="22"/>
    </row>
    <row r="296" spans="1:1" s="535" customFormat="1" ht="15.75">
      <c r="A296" s="22"/>
    </row>
    <row r="297" spans="1:1" s="535" customFormat="1" ht="15.75">
      <c r="A297" s="22"/>
    </row>
    <row r="298" spans="1:1" s="535" customFormat="1" ht="15.75">
      <c r="A298" s="22"/>
    </row>
    <row r="299" spans="1:1" s="535" customFormat="1" ht="15.75">
      <c r="A299" s="22"/>
    </row>
    <row r="300" spans="1:1" s="535" customFormat="1" ht="15.75">
      <c r="A300" s="22"/>
    </row>
    <row r="301" spans="1:1" s="535" customFormat="1" ht="15.75">
      <c r="A301" s="22"/>
    </row>
    <row r="302" spans="1:1" s="535" customFormat="1" ht="15.75">
      <c r="A302" s="22"/>
    </row>
    <row r="303" spans="1:1" s="535" customFormat="1" ht="15.75">
      <c r="A303" s="22"/>
    </row>
    <row r="304" spans="1:1" s="535" customFormat="1" ht="15.75">
      <c r="A304" s="22"/>
    </row>
    <row r="305" spans="1:1" s="535" customFormat="1" ht="15.75">
      <c r="A305" s="22"/>
    </row>
    <row r="306" spans="1:1" s="535" customFormat="1" ht="15.75">
      <c r="A306" s="22"/>
    </row>
    <row r="307" spans="1:1" s="535" customFormat="1" ht="15.75">
      <c r="A307" s="22"/>
    </row>
    <row r="308" spans="1:1" s="535" customFormat="1" ht="15.75">
      <c r="A308" s="22"/>
    </row>
    <row r="309" spans="1:1" s="535" customFormat="1" ht="15.75">
      <c r="A309" s="22"/>
    </row>
    <row r="310" spans="1:1" s="535" customFormat="1" ht="15.75">
      <c r="A310" s="22"/>
    </row>
    <row r="311" spans="1:1" s="535" customFormat="1" ht="15.75">
      <c r="A311" s="22"/>
    </row>
    <row r="312" spans="1:1" s="535" customFormat="1" ht="15.75">
      <c r="A312" s="22"/>
    </row>
    <row r="313" spans="1:1" s="535" customFormat="1" ht="15.75">
      <c r="A313" s="22"/>
    </row>
    <row r="314" spans="1:1" s="535" customFormat="1" ht="15.75">
      <c r="A314" s="22"/>
    </row>
    <row r="315" spans="1:1" s="535" customFormat="1" ht="15.75">
      <c r="A315" s="22"/>
    </row>
    <row r="316" spans="1:1" s="535" customFormat="1" ht="15.75">
      <c r="A316" s="22"/>
    </row>
    <row r="317" spans="1:1" s="535" customFormat="1" ht="15.75">
      <c r="A317" s="22"/>
    </row>
    <row r="318" spans="1:1" s="535" customFormat="1" ht="15.75">
      <c r="A318" s="22"/>
    </row>
    <row r="319" spans="1:1" s="535" customFormat="1" ht="15.75">
      <c r="A319" s="22"/>
    </row>
    <row r="320" spans="1:1" s="535" customFormat="1" ht="15.75">
      <c r="A320" s="22"/>
    </row>
    <row r="321" spans="1:1" s="535" customFormat="1" ht="15.75">
      <c r="A321" s="22"/>
    </row>
    <row r="322" spans="1:1" s="535" customFormat="1" ht="15.75">
      <c r="A322" s="22"/>
    </row>
    <row r="323" spans="1:1" s="535" customFormat="1" ht="15.75">
      <c r="A323" s="22"/>
    </row>
    <row r="324" spans="1:1" s="535" customFormat="1" ht="15.75">
      <c r="A324" s="22"/>
    </row>
    <row r="325" spans="1:1" s="535" customFormat="1" ht="15.75">
      <c r="A325" s="22"/>
    </row>
    <row r="326" spans="1:1" s="535" customFormat="1" ht="15.75">
      <c r="A326" s="22"/>
    </row>
    <row r="327" spans="1:1" s="535" customFormat="1" ht="15.75">
      <c r="A327" s="22"/>
    </row>
    <row r="328" spans="1:1" s="535" customFormat="1" ht="15.75">
      <c r="A328" s="22"/>
    </row>
    <row r="329" spans="1:1" s="535" customFormat="1" ht="15.75">
      <c r="A329" s="22"/>
    </row>
    <row r="330" spans="1:1" s="535" customFormat="1" ht="15.75">
      <c r="A330" s="22"/>
    </row>
    <row r="331" spans="1:1" s="535" customFormat="1" ht="15.75">
      <c r="A331" s="22"/>
    </row>
    <row r="332" spans="1:1" s="535" customFormat="1" ht="15.75">
      <c r="A332" s="22"/>
    </row>
    <row r="333" spans="1:1" s="535" customFormat="1" ht="15.75">
      <c r="A333" s="22"/>
    </row>
    <row r="334" spans="1:1" s="535" customFormat="1" ht="15.75">
      <c r="A334" s="22"/>
    </row>
    <row r="335" spans="1:1" s="535" customFormat="1" ht="15.75">
      <c r="A335" s="22"/>
    </row>
    <row r="336" spans="1:1" s="535" customFormat="1" ht="15.75">
      <c r="A336" s="22"/>
    </row>
    <row r="337" spans="1:1" s="535" customFormat="1" ht="15.75">
      <c r="A337" s="22"/>
    </row>
    <row r="338" spans="1:1" s="535" customFormat="1" ht="15.75">
      <c r="A338" s="22"/>
    </row>
    <row r="339" spans="1:1" s="535" customFormat="1" ht="15.75">
      <c r="A339" s="22"/>
    </row>
    <row r="340" spans="1:1" s="535" customFormat="1" ht="15.75">
      <c r="A340" s="22"/>
    </row>
    <row r="341" spans="1:1" s="535" customFormat="1" ht="15.75">
      <c r="A341" s="22"/>
    </row>
    <row r="342" spans="1:1" s="535" customFormat="1" ht="15.75">
      <c r="A342" s="22"/>
    </row>
    <row r="343" spans="1:1" s="535" customFormat="1" ht="15.75">
      <c r="A343" s="22"/>
    </row>
    <row r="344" spans="1:1" s="535" customFormat="1" ht="15.75">
      <c r="A344" s="22"/>
    </row>
    <row r="345" spans="1:1" s="535" customFormat="1" ht="15.75">
      <c r="A345" s="22"/>
    </row>
    <row r="346" spans="1:1" s="535" customFormat="1" ht="15.75">
      <c r="A346" s="22"/>
    </row>
    <row r="347" spans="1:1" s="535" customFormat="1" ht="15.75">
      <c r="A347" s="22"/>
    </row>
    <row r="348" spans="1:1" s="535" customFormat="1" ht="15.75">
      <c r="A348" s="22"/>
    </row>
    <row r="349" spans="1:1" s="535" customFormat="1" ht="15.75">
      <c r="A349" s="22"/>
    </row>
    <row r="350" spans="1:1" s="535" customFormat="1" ht="15.75">
      <c r="A350" s="22"/>
    </row>
    <row r="351" spans="1:1" s="535" customFormat="1" ht="15.75">
      <c r="A351" s="22"/>
    </row>
    <row r="352" spans="1:1" s="535" customFormat="1" ht="15.75">
      <c r="A352" s="22"/>
    </row>
    <row r="353" spans="1:1" s="535" customFormat="1" ht="15.75">
      <c r="A353" s="22"/>
    </row>
    <row r="354" spans="1:1" s="535" customFormat="1" ht="15.75">
      <c r="A354" s="22"/>
    </row>
    <row r="355" spans="1:1" s="535" customFormat="1" ht="15.75">
      <c r="A355" s="22"/>
    </row>
    <row r="356" spans="1:1" s="535" customFormat="1" ht="15.75">
      <c r="A356" s="22"/>
    </row>
    <row r="357" spans="1:1" s="535" customFormat="1" ht="15.75">
      <c r="A357" s="22"/>
    </row>
    <row r="358" spans="1:1" s="535" customFormat="1" ht="15.75">
      <c r="A358" s="22"/>
    </row>
    <row r="359" spans="1:1" s="535" customFormat="1" ht="15.75">
      <c r="A359" s="22"/>
    </row>
    <row r="360" spans="1:1" s="535" customFormat="1" ht="15.75">
      <c r="A360" s="22"/>
    </row>
    <row r="361" spans="1:1" s="535" customFormat="1" ht="15.75">
      <c r="A361" s="22"/>
    </row>
    <row r="362" spans="1:1" s="535" customFormat="1" ht="15.75">
      <c r="A362" s="22"/>
    </row>
    <row r="363" spans="1:1" s="535" customFormat="1" ht="15.75">
      <c r="A363" s="22"/>
    </row>
    <row r="364" spans="1:1" s="535" customFormat="1" ht="15.75">
      <c r="A364" s="22"/>
    </row>
    <row r="365" spans="1:1" s="535" customFormat="1" ht="15.75">
      <c r="A365" s="22"/>
    </row>
    <row r="366" spans="1:1" s="535" customFormat="1" ht="15.75">
      <c r="A366" s="22"/>
    </row>
    <row r="367" spans="1:1" s="535" customFormat="1" ht="15.75">
      <c r="A367" s="22"/>
    </row>
    <row r="368" spans="1:1" s="535" customFormat="1" ht="15.75">
      <c r="A368" s="22"/>
    </row>
    <row r="369" spans="1:1" s="535" customFormat="1" ht="15.75">
      <c r="A369" s="22"/>
    </row>
    <row r="370" spans="1:1" s="535" customFormat="1" ht="15.75">
      <c r="A370" s="22"/>
    </row>
    <row r="371" spans="1:1" s="535" customFormat="1" ht="15.75">
      <c r="A371" s="22"/>
    </row>
    <row r="372" spans="1:1" s="535" customFormat="1" ht="15.75">
      <c r="A372" s="22"/>
    </row>
    <row r="373" spans="1:1" s="535" customFormat="1" ht="15.75">
      <c r="A373" s="22"/>
    </row>
    <row r="374" spans="1:1" s="535" customFormat="1" ht="15.75">
      <c r="A374" s="22"/>
    </row>
    <row r="375" spans="1:1" s="535" customFormat="1" ht="15.75">
      <c r="A375" s="22"/>
    </row>
    <row r="376" spans="1:1" s="535" customFormat="1" ht="15.75">
      <c r="A376" s="22"/>
    </row>
    <row r="377" spans="1:1" s="535" customFormat="1" ht="15.75">
      <c r="A377" s="22"/>
    </row>
    <row r="378" spans="1:1" s="535" customFormat="1" ht="15.75">
      <c r="A378" s="22"/>
    </row>
    <row r="379" spans="1:1" s="535" customFormat="1" ht="15.75">
      <c r="A379" s="22"/>
    </row>
    <row r="380" spans="1:1" s="535" customFormat="1" ht="15.75">
      <c r="A380" s="22"/>
    </row>
    <row r="381" spans="1:1" s="535" customFormat="1" ht="15.75">
      <c r="A381" s="22"/>
    </row>
    <row r="382" spans="1:1" s="535" customFormat="1" ht="15.75">
      <c r="A382" s="22"/>
    </row>
    <row r="383" spans="1:1" s="535" customFormat="1" ht="15.75">
      <c r="A383" s="22"/>
    </row>
    <row r="384" spans="1:1" s="535" customFormat="1" ht="15.75">
      <c r="A384" s="22"/>
    </row>
    <row r="385" spans="1:1" s="535" customFormat="1" ht="15.75">
      <c r="A385" s="22"/>
    </row>
    <row r="386" spans="1:1" s="535" customFormat="1" ht="15.75">
      <c r="A386" s="22"/>
    </row>
    <row r="387" spans="1:1" s="535" customFormat="1" ht="15.75">
      <c r="A387" s="22"/>
    </row>
    <row r="388" spans="1:1" s="535" customFormat="1" ht="15.75">
      <c r="A388" s="22"/>
    </row>
    <row r="389" spans="1:1" s="535" customFormat="1" ht="15.75">
      <c r="A389" s="22"/>
    </row>
    <row r="390" spans="1:1" s="535" customFormat="1" ht="15.75">
      <c r="A390" s="22"/>
    </row>
    <row r="391" spans="1:1" s="535" customFormat="1" ht="15.75">
      <c r="A391" s="22"/>
    </row>
    <row r="392" spans="1:1" s="535" customFormat="1" ht="15.75">
      <c r="A392" s="22"/>
    </row>
    <row r="393" spans="1:1" s="535" customFormat="1" ht="15.75">
      <c r="A393" s="22"/>
    </row>
    <row r="394" spans="1:1" s="535" customFormat="1" ht="15.75">
      <c r="A394" s="22"/>
    </row>
    <row r="395" spans="1:1" s="535" customFormat="1" ht="15.75">
      <c r="A395" s="22"/>
    </row>
    <row r="396" spans="1:1" s="535" customFormat="1" ht="15.75">
      <c r="A396" s="22"/>
    </row>
    <row r="397" spans="1:1" s="535" customFormat="1" ht="15.75">
      <c r="A397" s="22"/>
    </row>
    <row r="398" spans="1:1" s="535" customFormat="1" ht="15.75">
      <c r="A398" s="22"/>
    </row>
    <row r="399" spans="1:1" s="535" customFormat="1" ht="15.75">
      <c r="A399" s="22"/>
    </row>
    <row r="400" spans="1:1" s="535" customFormat="1" ht="15.75">
      <c r="A400" s="22"/>
    </row>
    <row r="401" spans="1:1" s="535" customFormat="1" ht="15.75">
      <c r="A401" s="22"/>
    </row>
    <row r="402" spans="1:1" s="535" customFormat="1" ht="15.75">
      <c r="A402" s="22"/>
    </row>
    <row r="403" spans="1:1" s="535" customFormat="1" ht="15.75">
      <c r="A403" s="22"/>
    </row>
    <row r="404" spans="1:1" s="535" customFormat="1" ht="15.75">
      <c r="A404" s="22"/>
    </row>
    <row r="405" spans="1:1" s="535" customFormat="1" ht="15.75">
      <c r="A405" s="22"/>
    </row>
    <row r="406" spans="1:1" s="535" customFormat="1" ht="15.75">
      <c r="A406" s="22"/>
    </row>
    <row r="407" spans="1:1" s="535" customFormat="1" ht="15.75">
      <c r="A407" s="22"/>
    </row>
    <row r="408" spans="1:1" s="535" customFormat="1" ht="15.75">
      <c r="A408" s="22"/>
    </row>
    <row r="409" spans="1:1" s="535" customFormat="1" ht="15.75">
      <c r="A409" s="22"/>
    </row>
    <row r="410" spans="1:1" s="535" customFormat="1" ht="15.75">
      <c r="A410" s="22"/>
    </row>
    <row r="411" spans="1:1" s="535" customFormat="1" ht="15.75">
      <c r="A411" s="22"/>
    </row>
    <row r="412" spans="1:1" s="535" customFormat="1" ht="15.75">
      <c r="A412" s="22"/>
    </row>
    <row r="413" spans="1:1" s="535" customFormat="1" ht="15.75">
      <c r="A413" s="22"/>
    </row>
    <row r="414" spans="1:1" s="535" customFormat="1" ht="15.75">
      <c r="A414" s="22"/>
    </row>
    <row r="415" spans="1:1" s="535" customFormat="1" ht="15.75">
      <c r="A415" s="22"/>
    </row>
    <row r="416" spans="1:1" s="535" customFormat="1" ht="15.75">
      <c r="A416" s="22"/>
    </row>
    <row r="417" spans="1:1" s="535" customFormat="1" ht="15.75">
      <c r="A417" s="22"/>
    </row>
    <row r="418" spans="1:1" s="535" customFormat="1" ht="15.75">
      <c r="A418" s="22"/>
    </row>
    <row r="419" spans="1:1" s="535" customFormat="1" ht="15.75">
      <c r="A419" s="22"/>
    </row>
    <row r="420" spans="1:1" s="535" customFormat="1" ht="15.75">
      <c r="A420" s="22"/>
    </row>
    <row r="421" spans="1:1" s="535" customFormat="1" ht="15.75">
      <c r="A421" s="22"/>
    </row>
    <row r="422" spans="1:1" s="535" customFormat="1" ht="15.75">
      <c r="A422" s="22"/>
    </row>
    <row r="423" spans="1:1" s="535" customFormat="1" ht="15.75">
      <c r="A423" s="22"/>
    </row>
    <row r="424" spans="1:1" s="535" customFormat="1" ht="15.75">
      <c r="A424" s="22"/>
    </row>
    <row r="425" spans="1:1" s="535" customFormat="1" ht="15.75">
      <c r="A425" s="22"/>
    </row>
    <row r="426" spans="1:1" s="535" customFormat="1" ht="15.75">
      <c r="A426" s="22"/>
    </row>
    <row r="427" spans="1:1" s="535" customFormat="1" ht="15.75">
      <c r="A427" s="22"/>
    </row>
    <row r="428" spans="1:1" s="535" customFormat="1" ht="15.75">
      <c r="A428" s="22"/>
    </row>
    <row r="429" spans="1:1" s="535" customFormat="1" ht="15.75">
      <c r="A429" s="22"/>
    </row>
    <row r="430" spans="1:1" s="535" customFormat="1" ht="15.75">
      <c r="A430" s="22"/>
    </row>
    <row r="431" spans="1:1" s="535" customFormat="1" ht="15.75">
      <c r="A431" s="22"/>
    </row>
    <row r="432" spans="1:1" s="535" customFormat="1" ht="15.75">
      <c r="A432" s="22"/>
    </row>
    <row r="433" spans="1:1" s="535" customFormat="1" ht="15.75">
      <c r="A433" s="22"/>
    </row>
    <row r="434" spans="1:1" s="535" customFormat="1" ht="15.75">
      <c r="A434" s="22"/>
    </row>
    <row r="435" spans="1:1" s="535" customFormat="1" ht="15.75">
      <c r="A435" s="22"/>
    </row>
    <row r="436" spans="1:1" s="535" customFormat="1" ht="15.75">
      <c r="A436" s="22"/>
    </row>
    <row r="437" spans="1:1" s="535" customFormat="1" ht="15.75">
      <c r="A437" s="22"/>
    </row>
    <row r="438" spans="1:1" s="535" customFormat="1" ht="15.75">
      <c r="A438" s="22"/>
    </row>
    <row r="439" spans="1:1" s="535" customFormat="1" ht="15.75">
      <c r="A439" s="22"/>
    </row>
    <row r="440" spans="1:1" s="535" customFormat="1" ht="15.75">
      <c r="A440" s="22"/>
    </row>
    <row r="441" spans="1:1" s="535" customFormat="1" ht="15.75">
      <c r="A441" s="22"/>
    </row>
    <row r="442" spans="1:1" s="535" customFormat="1" ht="15.75">
      <c r="A442" s="22"/>
    </row>
    <row r="443" spans="1:1" s="535" customFormat="1" ht="15.75">
      <c r="A443" s="22"/>
    </row>
    <row r="444" spans="1:1" s="535" customFormat="1" ht="15.75">
      <c r="A444" s="22"/>
    </row>
    <row r="445" spans="1:1" s="535" customFormat="1" ht="15.75">
      <c r="A445" s="22"/>
    </row>
    <row r="446" spans="1:1" s="535" customFormat="1" ht="15.75">
      <c r="A446" s="22"/>
    </row>
    <row r="447" spans="1:1" s="535" customFormat="1" ht="15.75">
      <c r="A447" s="22"/>
    </row>
    <row r="448" spans="1:1" s="535" customFormat="1" ht="15.75">
      <c r="A448" s="22"/>
    </row>
    <row r="449" spans="1:1" s="535" customFormat="1" ht="15.75">
      <c r="A449" s="22"/>
    </row>
    <row r="450" spans="1:1" s="535" customFormat="1" ht="15.75">
      <c r="A450" s="22"/>
    </row>
    <row r="451" spans="1:1" s="535" customFormat="1" ht="15.75">
      <c r="A451" s="22"/>
    </row>
    <row r="452" spans="1:1" s="535" customFormat="1" ht="15.75">
      <c r="A452" s="22"/>
    </row>
    <row r="453" spans="1:1" s="535" customFormat="1" ht="15.75">
      <c r="A453" s="22"/>
    </row>
    <row r="454" spans="1:1" s="535" customFormat="1" ht="15.75">
      <c r="A454" s="22"/>
    </row>
    <row r="455" spans="1:1" s="535" customFormat="1" ht="15.75">
      <c r="A455" s="22"/>
    </row>
    <row r="456" spans="1:1" s="535" customFormat="1" ht="15.75">
      <c r="A456" s="22"/>
    </row>
    <row r="457" spans="1:1" s="535" customFormat="1" ht="15.75">
      <c r="A457" s="22"/>
    </row>
    <row r="458" spans="1:1" s="535" customFormat="1" ht="15.75">
      <c r="A458" s="22"/>
    </row>
    <row r="459" spans="1:1" s="535" customFormat="1" ht="15.75">
      <c r="A459" s="22"/>
    </row>
    <row r="460" spans="1:1" s="535" customFormat="1" ht="15.75">
      <c r="A460" s="22"/>
    </row>
    <row r="461" spans="1:1" s="535" customFormat="1" ht="15.75">
      <c r="A461" s="22"/>
    </row>
    <row r="462" spans="1:1" s="535" customFormat="1" ht="15.75">
      <c r="A462" s="22"/>
    </row>
    <row r="463" spans="1:1" s="535" customFormat="1" ht="15.75">
      <c r="A463" s="22"/>
    </row>
    <row r="464" spans="1:1" s="535" customFormat="1" ht="15.75">
      <c r="A464" s="22"/>
    </row>
    <row r="465" spans="1:1" s="535" customFormat="1" ht="15.75">
      <c r="A465" s="22"/>
    </row>
    <row r="466" spans="1:1" s="535" customFormat="1" ht="15.75">
      <c r="A466" s="22"/>
    </row>
    <row r="467" spans="1:1" s="535" customFormat="1" ht="15.75">
      <c r="A467" s="22"/>
    </row>
    <row r="468" spans="1:1" s="535" customFormat="1" ht="15.75">
      <c r="A468" s="22"/>
    </row>
    <row r="469" spans="1:1" s="535" customFormat="1" ht="15.75">
      <c r="A469" s="22"/>
    </row>
    <row r="470" spans="1:1" s="535" customFormat="1" ht="15.75">
      <c r="A470" s="22"/>
    </row>
    <row r="471" spans="1:1" s="535" customFormat="1" ht="15.75">
      <c r="A471" s="22"/>
    </row>
    <row r="472" spans="1:1" s="535" customFormat="1" ht="15.75">
      <c r="A472" s="22"/>
    </row>
    <row r="473" spans="1:1" s="535" customFormat="1" ht="15.75">
      <c r="A473" s="22"/>
    </row>
    <row r="474" spans="1:1" s="535" customFormat="1" ht="15.75">
      <c r="A474" s="22"/>
    </row>
    <row r="475" spans="1:1" s="535" customFormat="1" ht="15.75">
      <c r="A475" s="22"/>
    </row>
    <row r="476" spans="1:1" s="535" customFormat="1" ht="15.75">
      <c r="A476" s="22"/>
    </row>
    <row r="477" spans="1:1" s="535" customFormat="1" ht="15.75">
      <c r="A477" s="22"/>
    </row>
    <row r="478" spans="1:1" s="535" customFormat="1" ht="15.75">
      <c r="A478" s="22"/>
    </row>
    <row r="479" spans="1:1" s="535" customFormat="1" ht="15.75">
      <c r="A479" s="22"/>
    </row>
    <row r="480" spans="1:1" s="535" customFormat="1" ht="15.75">
      <c r="A480" s="22"/>
    </row>
    <row r="481" spans="1:1" s="535" customFormat="1" ht="15.75">
      <c r="A481" s="22"/>
    </row>
    <row r="482" spans="1:1" s="535" customFormat="1" ht="15.75">
      <c r="A482" s="22"/>
    </row>
    <row r="483" spans="1:1" s="535" customFormat="1" ht="15.75">
      <c r="A483" s="22"/>
    </row>
    <row r="484" spans="1:1" s="535" customFormat="1" ht="15.75">
      <c r="A484" s="22"/>
    </row>
    <row r="485" spans="1:1" s="535" customFormat="1" ht="15.75">
      <c r="A485" s="22"/>
    </row>
    <row r="486" spans="1:1" s="535" customFormat="1" ht="15.75">
      <c r="A486" s="22"/>
    </row>
    <row r="487" spans="1:1" s="535" customFormat="1" ht="15.75">
      <c r="A487" s="22"/>
    </row>
    <row r="488" spans="1:1" s="535" customFormat="1" ht="15.75">
      <c r="A488" s="22"/>
    </row>
    <row r="489" spans="1:1" s="535" customFormat="1" ht="15.75">
      <c r="A489" s="22"/>
    </row>
    <row r="490" spans="1:1" s="535" customFormat="1" ht="15.75">
      <c r="A490" s="22"/>
    </row>
    <row r="491" spans="1:1" s="535" customFormat="1" ht="15.75">
      <c r="A491" s="22"/>
    </row>
    <row r="492" spans="1:1" s="535" customFormat="1" ht="15.75">
      <c r="A492" s="22"/>
    </row>
    <row r="493" spans="1:1" s="535" customFormat="1" ht="15.75">
      <c r="A493" s="22"/>
    </row>
    <row r="494" spans="1:1" s="535" customFormat="1" ht="15.75">
      <c r="A494" s="22"/>
    </row>
    <row r="495" spans="1:1" s="535" customFormat="1" ht="15.75">
      <c r="A495" s="22"/>
    </row>
    <row r="496" spans="1:1" s="535" customFormat="1" ht="15.75">
      <c r="A496" s="22"/>
    </row>
    <row r="497" spans="1:1" s="535" customFormat="1" ht="15.75">
      <c r="A497" s="22"/>
    </row>
    <row r="498" spans="1:1" s="535" customFormat="1" ht="15.75">
      <c r="A498" s="22"/>
    </row>
    <row r="499" spans="1:1" s="535" customFormat="1" ht="15.75">
      <c r="A499" s="22"/>
    </row>
    <row r="500" spans="1:1" s="535" customFormat="1" ht="15.75">
      <c r="A500" s="22"/>
    </row>
    <row r="501" spans="1:1" s="535" customFormat="1" ht="15.75">
      <c r="A501" s="22"/>
    </row>
    <row r="502" spans="1:1" s="535" customFormat="1" ht="15.75">
      <c r="A502" s="22"/>
    </row>
    <row r="503" spans="1:1" s="535" customFormat="1" ht="15.75">
      <c r="A503" s="22"/>
    </row>
    <row r="504" spans="1:1" s="535" customFormat="1" ht="15.75">
      <c r="A504" s="22"/>
    </row>
    <row r="505" spans="1:1" s="535" customFormat="1" ht="15.75">
      <c r="A505" s="22"/>
    </row>
    <row r="506" spans="1:1" s="535" customFormat="1" ht="15.75">
      <c r="A506" s="22"/>
    </row>
    <row r="507" spans="1:1" s="535" customFormat="1" ht="15.75">
      <c r="A507" s="22"/>
    </row>
    <row r="508" spans="1:1" s="535" customFormat="1" ht="15.75">
      <c r="A508" s="22"/>
    </row>
    <row r="509" spans="1:1" s="535" customFormat="1" ht="15.75">
      <c r="A509" s="22"/>
    </row>
    <row r="510" spans="1:1" s="535" customFormat="1" ht="15.75">
      <c r="A510" s="22"/>
    </row>
    <row r="511" spans="1:1" s="535" customFormat="1" ht="15.75">
      <c r="A511" s="22"/>
    </row>
    <row r="512" spans="1:1" s="535" customFormat="1" ht="15.75">
      <c r="A512" s="22"/>
    </row>
    <row r="513" spans="1:1" s="535" customFormat="1" ht="15.75">
      <c r="A513" s="22"/>
    </row>
    <row r="514" spans="1:1" s="535" customFormat="1" ht="15.75">
      <c r="A514" s="22"/>
    </row>
    <row r="515" spans="1:1" s="535" customFormat="1" ht="15.75">
      <c r="A515" s="22"/>
    </row>
    <row r="516" spans="1:1" s="535" customFormat="1" ht="15.75">
      <c r="A516" s="22"/>
    </row>
    <row r="517" spans="1:1" s="535" customFormat="1" ht="15.75">
      <c r="A517" s="22"/>
    </row>
    <row r="518" spans="1:1" s="535" customFormat="1" ht="15.75">
      <c r="A518" s="22"/>
    </row>
    <row r="519" spans="1:1" s="535" customFormat="1" ht="15.75">
      <c r="A519" s="22"/>
    </row>
    <row r="520" spans="1:1" s="535" customFormat="1" ht="15.75">
      <c r="A520" s="22"/>
    </row>
    <row r="521" spans="1:1" s="535" customFormat="1" ht="15.75">
      <c r="A521" s="22"/>
    </row>
    <row r="522" spans="1:1" s="535" customFormat="1" ht="15.75">
      <c r="A522" s="22"/>
    </row>
    <row r="523" spans="1:1" s="535" customFormat="1" ht="15.75">
      <c r="A523" s="22"/>
    </row>
    <row r="524" spans="1:1" s="535" customFormat="1" ht="15.75">
      <c r="A524" s="22"/>
    </row>
    <row r="525" spans="1:1" s="535" customFormat="1" ht="15.75">
      <c r="A525" s="22"/>
    </row>
    <row r="526" spans="1:1" s="535" customFormat="1" ht="15.75">
      <c r="A526" s="22"/>
    </row>
    <row r="527" spans="1:1" s="535" customFormat="1" ht="15.75">
      <c r="A527" s="22"/>
    </row>
    <row r="528" spans="1:1" s="535" customFormat="1" ht="15.75">
      <c r="A528" s="22"/>
    </row>
    <row r="529" spans="1:1" s="535" customFormat="1" ht="15.75">
      <c r="A529" s="22"/>
    </row>
    <row r="530" spans="1:1" s="535" customFormat="1" ht="15.75">
      <c r="A530" s="22"/>
    </row>
    <row r="531" spans="1:1" s="535" customFormat="1" ht="15.75">
      <c r="A531" s="22"/>
    </row>
    <row r="532" spans="1:1" s="535" customFormat="1" ht="15.75">
      <c r="A532" s="22"/>
    </row>
    <row r="533" spans="1:1" s="535" customFormat="1" ht="15.75">
      <c r="A533" s="22"/>
    </row>
    <row r="534" spans="1:1" s="535" customFormat="1" ht="15.75">
      <c r="A534" s="22"/>
    </row>
    <row r="535" spans="1:1" s="535" customFormat="1" ht="15.75">
      <c r="A535" s="22"/>
    </row>
    <row r="536" spans="1:1" s="535" customFormat="1" ht="15.75">
      <c r="A536" s="22"/>
    </row>
    <row r="537" spans="1:1" s="535" customFormat="1" ht="15.75">
      <c r="A537" s="22"/>
    </row>
    <row r="538" spans="1:1" s="535" customFormat="1" ht="15.75">
      <c r="A538" s="22"/>
    </row>
    <row r="539" spans="1:1" s="535" customFormat="1" ht="15.75">
      <c r="A539" s="22"/>
    </row>
    <row r="540" spans="1:1" s="535" customFormat="1" ht="15.75">
      <c r="A540" s="22"/>
    </row>
    <row r="541" spans="1:1" s="535" customFormat="1" ht="15.75">
      <c r="A541" s="22"/>
    </row>
    <row r="542" spans="1:1" s="535" customFormat="1" ht="15.75">
      <c r="A542" s="22"/>
    </row>
    <row r="543" spans="1:1" s="535" customFormat="1" ht="15.75">
      <c r="A543" s="22"/>
    </row>
    <row r="544" spans="1:1" s="535" customFormat="1" ht="15.75">
      <c r="A544" s="22"/>
    </row>
    <row r="545" spans="1:1" s="535" customFormat="1" ht="15.75">
      <c r="A545" s="22"/>
    </row>
    <row r="546" spans="1:1" s="535" customFormat="1" ht="15.75">
      <c r="A546" s="22"/>
    </row>
    <row r="547" spans="1:1" s="535" customFormat="1" ht="15.75">
      <c r="A547" s="22"/>
    </row>
    <row r="548" spans="1:1" s="535" customFormat="1" ht="15.75">
      <c r="A548" s="22"/>
    </row>
    <row r="549" spans="1:1" s="535" customFormat="1" ht="15.75">
      <c r="A549" s="22"/>
    </row>
    <row r="550" spans="1:1" s="535" customFormat="1" ht="15.75">
      <c r="A550" s="22"/>
    </row>
    <row r="551" spans="1:1" s="535" customFormat="1" ht="15.75">
      <c r="A551" s="22"/>
    </row>
    <row r="552" spans="1:1" s="535" customFormat="1" ht="15.75">
      <c r="A552" s="22"/>
    </row>
    <row r="553" spans="1:1" s="535" customFormat="1" ht="15.75">
      <c r="A553" s="22"/>
    </row>
    <row r="554" spans="1:1" s="535" customFormat="1" ht="15.75">
      <c r="A554" s="22"/>
    </row>
    <row r="555" spans="1:1" s="535" customFormat="1" ht="15.75">
      <c r="A555" s="22"/>
    </row>
    <row r="556" spans="1:1" s="535" customFormat="1" ht="15.75">
      <c r="A556" s="22"/>
    </row>
    <row r="557" spans="1:1" s="535" customFormat="1" ht="15.75">
      <c r="A557" s="22"/>
    </row>
    <row r="558" spans="1:1" s="535" customFormat="1" ht="15.75">
      <c r="A558" s="22"/>
    </row>
    <row r="559" spans="1:1" s="535" customFormat="1" ht="15.75">
      <c r="A559" s="22"/>
    </row>
    <row r="560" spans="1:1" s="535" customFormat="1" ht="15.75">
      <c r="A560" s="22"/>
    </row>
    <row r="561" spans="1:1" s="535" customFormat="1" ht="15.75">
      <c r="A561" s="22"/>
    </row>
    <row r="562" spans="1:1" s="535" customFormat="1" ht="15.75">
      <c r="A562" s="22"/>
    </row>
    <row r="563" spans="1:1" s="535" customFormat="1" ht="15.75">
      <c r="A563" s="22"/>
    </row>
    <row r="564" spans="1:1" s="535" customFormat="1" ht="15.75">
      <c r="A564" s="22"/>
    </row>
    <row r="565" spans="1:1" s="535" customFormat="1" ht="15.75">
      <c r="A565" s="22"/>
    </row>
    <row r="566" spans="1:1" s="535" customFormat="1" ht="15.75">
      <c r="A566" s="22"/>
    </row>
    <row r="567" spans="1:1" s="535" customFormat="1" ht="15.75">
      <c r="A567" s="22"/>
    </row>
    <row r="568" spans="1:1" s="535" customFormat="1" ht="15.75">
      <c r="A568" s="22"/>
    </row>
    <row r="569" spans="1:1" s="535" customFormat="1" ht="15.75">
      <c r="A569" s="22"/>
    </row>
    <row r="570" spans="1:1" s="535" customFormat="1" ht="15.75">
      <c r="A570" s="22"/>
    </row>
    <row r="571" spans="1:1" s="535" customFormat="1" ht="15.75">
      <c r="A571" s="22"/>
    </row>
    <row r="572" spans="1:1" s="535" customFormat="1" ht="15.75">
      <c r="A572" s="22"/>
    </row>
    <row r="573" spans="1:1" s="535" customFormat="1" ht="15.75">
      <c r="A573" s="22"/>
    </row>
    <row r="574" spans="1:1" s="535" customFormat="1" ht="15.75">
      <c r="A574" s="22"/>
    </row>
    <row r="575" spans="1:1" s="535" customFormat="1" ht="15.75">
      <c r="A575" s="22"/>
    </row>
    <row r="576" spans="1:1" s="535" customFormat="1" ht="15.75">
      <c r="A576" s="22"/>
    </row>
    <row r="577" spans="1:1" s="535" customFormat="1" ht="15.75">
      <c r="A577" s="22"/>
    </row>
    <row r="578" spans="1:1" s="535" customFormat="1" ht="15.75">
      <c r="A578" s="22"/>
    </row>
    <row r="579" spans="1:1" s="535" customFormat="1" ht="15.75">
      <c r="A579" s="22"/>
    </row>
    <row r="580" spans="1:1" s="535" customFormat="1" ht="15.75">
      <c r="A580" s="22"/>
    </row>
    <row r="581" spans="1:1" s="535" customFormat="1" ht="15.75">
      <c r="A581" s="22"/>
    </row>
    <row r="582" spans="1:1" s="535" customFormat="1" ht="15.75">
      <c r="A582" s="22"/>
    </row>
    <row r="583" spans="1:1" s="535" customFormat="1" ht="15.75">
      <c r="A583" s="22"/>
    </row>
    <row r="584" spans="1:1" s="535" customFormat="1" ht="15.75">
      <c r="A584" s="22"/>
    </row>
    <row r="585" spans="1:1" s="535" customFormat="1" ht="15.75">
      <c r="A585" s="22"/>
    </row>
    <row r="586" spans="1:1" s="535" customFormat="1" ht="15.75">
      <c r="A586" s="22"/>
    </row>
    <row r="587" spans="1:1" s="535" customFormat="1" ht="15.75">
      <c r="A587" s="22"/>
    </row>
    <row r="588" spans="1:1" s="535" customFormat="1" ht="15.75">
      <c r="A588" s="22"/>
    </row>
    <row r="589" spans="1:1" s="535" customFormat="1" ht="15.75">
      <c r="A589" s="22"/>
    </row>
    <row r="590" spans="1:1" s="535" customFormat="1" ht="15.75">
      <c r="A590" s="22"/>
    </row>
    <row r="591" spans="1:1" s="535" customFormat="1" ht="15.75">
      <c r="A591" s="22"/>
    </row>
    <row r="592" spans="1:1" s="535" customFormat="1" ht="15.75">
      <c r="A592" s="22"/>
    </row>
    <row r="593" spans="1:1" s="535" customFormat="1" ht="15.75">
      <c r="A593" s="22"/>
    </row>
    <row r="594" spans="1:1" s="535" customFormat="1" ht="15.75">
      <c r="A594" s="22"/>
    </row>
    <row r="595" spans="1:1" s="535" customFormat="1" ht="15.75">
      <c r="A595" s="22"/>
    </row>
    <row r="596" spans="1:1" s="535" customFormat="1" ht="15.75">
      <c r="A596" s="22"/>
    </row>
    <row r="597" spans="1:1" s="535" customFormat="1" ht="15.75">
      <c r="A597" s="22"/>
    </row>
    <row r="598" spans="1:1" s="535" customFormat="1" ht="15.75">
      <c r="A598" s="22"/>
    </row>
    <row r="599" spans="1:1" s="535" customFormat="1" ht="15.75">
      <c r="A599" s="22"/>
    </row>
    <row r="600" spans="1:1" s="535" customFormat="1" ht="15.75">
      <c r="A600" s="22"/>
    </row>
    <row r="601" spans="1:1" s="535" customFormat="1" ht="15.75">
      <c r="A601" s="22"/>
    </row>
    <row r="602" spans="1:1" s="535" customFormat="1" ht="15.75">
      <c r="A602" s="22"/>
    </row>
    <row r="603" spans="1:1" s="535" customFormat="1" ht="15.75">
      <c r="A603" s="22"/>
    </row>
    <row r="604" spans="1:1" s="535" customFormat="1" ht="15.75">
      <c r="A604" s="22"/>
    </row>
    <row r="605" spans="1:1" s="535" customFormat="1" ht="15.75">
      <c r="A605" s="22"/>
    </row>
    <row r="606" spans="1:1" s="535" customFormat="1" ht="15.75">
      <c r="A606" s="22"/>
    </row>
    <row r="607" spans="1:1" s="535" customFormat="1" ht="15.75">
      <c r="A607" s="22"/>
    </row>
    <row r="608" spans="1:1" s="535" customFormat="1" ht="15.75">
      <c r="A608" s="22"/>
    </row>
    <row r="609" spans="1:1" s="535" customFormat="1" ht="15.75">
      <c r="A609" s="22"/>
    </row>
    <row r="610" spans="1:1" s="535" customFormat="1" ht="15.75">
      <c r="A610" s="22"/>
    </row>
    <row r="611" spans="1:1" s="535" customFormat="1" ht="15.75">
      <c r="A611" s="22"/>
    </row>
    <row r="612" spans="1:1" s="535" customFormat="1" ht="15.75">
      <c r="A612" s="22"/>
    </row>
    <row r="613" spans="1:1" s="535" customFormat="1" ht="15.75">
      <c r="A613" s="22"/>
    </row>
    <row r="614" spans="1:1" s="535" customFormat="1" ht="15.75">
      <c r="A614" s="22"/>
    </row>
    <row r="615" spans="1:1" s="535" customFormat="1" ht="15.75">
      <c r="A615" s="22"/>
    </row>
    <row r="616" spans="1:1" s="535" customFormat="1" ht="15.75">
      <c r="A616" s="22"/>
    </row>
    <row r="617" spans="1:1" s="535" customFormat="1" ht="15.75">
      <c r="A617" s="22"/>
    </row>
    <row r="618" spans="1:1" s="535" customFormat="1" ht="15.75">
      <c r="A618" s="22"/>
    </row>
    <row r="619" spans="1:1" s="535" customFormat="1" ht="15.75">
      <c r="A619" s="22"/>
    </row>
    <row r="620" spans="1:1" s="535" customFormat="1" ht="15.75">
      <c r="A620" s="22"/>
    </row>
    <row r="621" spans="1:1" s="535" customFormat="1" ht="15.75">
      <c r="A621" s="22"/>
    </row>
    <row r="622" spans="1:1" s="535" customFormat="1" ht="15.75">
      <c r="A622" s="22"/>
    </row>
    <row r="623" spans="1:1" s="535" customFormat="1" ht="15.75">
      <c r="A623" s="22"/>
    </row>
    <row r="624" spans="1:1" s="535" customFormat="1" ht="15.75">
      <c r="A624" s="22"/>
    </row>
    <row r="625" spans="1:1" s="535" customFormat="1" ht="15.75">
      <c r="A625" s="22"/>
    </row>
    <row r="626" spans="1:1" s="535" customFormat="1" ht="15.75">
      <c r="A626" s="22"/>
    </row>
    <row r="627" spans="1:1" s="535" customFormat="1" ht="15.75">
      <c r="A627" s="22"/>
    </row>
    <row r="628" spans="1:1" s="535" customFormat="1" ht="15.75">
      <c r="A628" s="22"/>
    </row>
    <row r="629" spans="1:1" s="535" customFormat="1" ht="15.75">
      <c r="A629" s="22"/>
    </row>
    <row r="630" spans="1:1" s="535" customFormat="1" ht="15.75">
      <c r="A630" s="22"/>
    </row>
    <row r="631" spans="1:1" s="535" customFormat="1" ht="15.75">
      <c r="A631" s="22"/>
    </row>
    <row r="632" spans="1:1" s="535" customFormat="1" ht="15.75">
      <c r="A632" s="22"/>
    </row>
    <row r="633" spans="1:1" s="535" customFormat="1" ht="15.75">
      <c r="A633" s="22"/>
    </row>
    <row r="634" spans="1:1" s="535" customFormat="1" ht="15.75">
      <c r="A634" s="22"/>
    </row>
    <row r="635" spans="1:1" s="535" customFormat="1" ht="15.75">
      <c r="A635" s="22"/>
    </row>
    <row r="636" spans="1:1" s="535" customFormat="1" ht="15.75">
      <c r="A636" s="22"/>
    </row>
    <row r="637" spans="1:1" s="535" customFormat="1" ht="15.75">
      <c r="A637" s="22"/>
    </row>
    <row r="638" spans="1:1" s="535" customFormat="1" ht="15.75">
      <c r="A638" s="22"/>
    </row>
    <row r="639" spans="1:1" s="535" customFormat="1" ht="15.75">
      <c r="A639" s="22"/>
    </row>
    <row r="640" spans="1:1" s="535" customFormat="1" ht="15.75">
      <c r="A640" s="22"/>
    </row>
    <row r="641" spans="1:1" s="535" customFormat="1" ht="15.75">
      <c r="A641" s="22"/>
    </row>
    <row r="642" spans="1:1" s="535" customFormat="1" ht="15.75">
      <c r="A642" s="22"/>
    </row>
    <row r="643" spans="1:1" s="535" customFormat="1" ht="15.75">
      <c r="A643" s="22"/>
    </row>
    <row r="644" spans="1:1" s="535" customFormat="1" ht="15.75">
      <c r="A644" s="22"/>
    </row>
    <row r="645" spans="1:1" s="535" customFormat="1" ht="15.75">
      <c r="A645" s="22"/>
    </row>
    <row r="646" spans="1:1" s="535" customFormat="1" ht="15.75">
      <c r="A646" s="22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G13" sqref="G13"/>
    </sheetView>
  </sheetViews>
  <sheetFormatPr defaultColWidth="9.140625" defaultRowHeight="15"/>
  <cols>
    <col min="1" max="1" width="51.140625" style="23" customWidth="1"/>
    <col min="2" max="15" width="9.85546875" style="535" customWidth="1"/>
    <col min="16" max="16" width="12.7109375" style="535" customWidth="1"/>
    <col min="17" max="17" width="9.85546875" style="535" customWidth="1"/>
    <col min="18" max="256" width="9.140625" style="535"/>
    <col min="257" max="257" width="51.140625" style="535" customWidth="1"/>
    <col min="258" max="271" width="9.85546875" style="535" customWidth="1"/>
    <col min="272" max="272" width="12.7109375" style="535" customWidth="1"/>
    <col min="273" max="273" width="9.85546875" style="535" customWidth="1"/>
    <col min="274" max="512" width="9.140625" style="535"/>
    <col min="513" max="513" width="51.140625" style="535" customWidth="1"/>
    <col min="514" max="527" width="9.85546875" style="535" customWidth="1"/>
    <col min="528" max="528" width="12.7109375" style="535" customWidth="1"/>
    <col min="529" max="529" width="9.85546875" style="535" customWidth="1"/>
    <col min="530" max="768" width="9.140625" style="535"/>
    <col min="769" max="769" width="51.140625" style="535" customWidth="1"/>
    <col min="770" max="783" width="9.85546875" style="535" customWidth="1"/>
    <col min="784" max="784" width="12.7109375" style="535" customWidth="1"/>
    <col min="785" max="785" width="9.85546875" style="535" customWidth="1"/>
    <col min="786" max="1024" width="9.140625" style="535"/>
    <col min="1025" max="1025" width="51.140625" style="535" customWidth="1"/>
    <col min="1026" max="1039" width="9.85546875" style="535" customWidth="1"/>
    <col min="1040" max="1040" width="12.7109375" style="535" customWidth="1"/>
    <col min="1041" max="1041" width="9.85546875" style="535" customWidth="1"/>
    <col min="1042" max="1280" width="9.140625" style="535"/>
    <col min="1281" max="1281" width="51.140625" style="535" customWidth="1"/>
    <col min="1282" max="1295" width="9.85546875" style="535" customWidth="1"/>
    <col min="1296" max="1296" width="12.7109375" style="535" customWidth="1"/>
    <col min="1297" max="1297" width="9.85546875" style="535" customWidth="1"/>
    <col min="1298" max="1536" width="9.140625" style="535"/>
    <col min="1537" max="1537" width="51.140625" style="535" customWidth="1"/>
    <col min="1538" max="1551" width="9.85546875" style="535" customWidth="1"/>
    <col min="1552" max="1552" width="12.7109375" style="535" customWidth="1"/>
    <col min="1553" max="1553" width="9.85546875" style="535" customWidth="1"/>
    <col min="1554" max="1792" width="9.140625" style="535"/>
    <col min="1793" max="1793" width="51.140625" style="535" customWidth="1"/>
    <col min="1794" max="1807" width="9.85546875" style="535" customWidth="1"/>
    <col min="1808" max="1808" width="12.7109375" style="535" customWidth="1"/>
    <col min="1809" max="1809" width="9.85546875" style="535" customWidth="1"/>
    <col min="1810" max="2048" width="9.140625" style="535"/>
    <col min="2049" max="2049" width="51.140625" style="535" customWidth="1"/>
    <col min="2050" max="2063" width="9.85546875" style="535" customWidth="1"/>
    <col min="2064" max="2064" width="12.7109375" style="535" customWidth="1"/>
    <col min="2065" max="2065" width="9.85546875" style="535" customWidth="1"/>
    <col min="2066" max="2304" width="9.140625" style="535"/>
    <col min="2305" max="2305" width="51.140625" style="535" customWidth="1"/>
    <col min="2306" max="2319" width="9.85546875" style="535" customWidth="1"/>
    <col min="2320" max="2320" width="12.7109375" style="535" customWidth="1"/>
    <col min="2321" max="2321" width="9.85546875" style="535" customWidth="1"/>
    <col min="2322" max="2560" width="9.140625" style="535"/>
    <col min="2561" max="2561" width="51.140625" style="535" customWidth="1"/>
    <col min="2562" max="2575" width="9.85546875" style="535" customWidth="1"/>
    <col min="2576" max="2576" width="12.7109375" style="535" customWidth="1"/>
    <col min="2577" max="2577" width="9.85546875" style="535" customWidth="1"/>
    <col min="2578" max="2816" width="9.140625" style="535"/>
    <col min="2817" max="2817" width="51.140625" style="535" customWidth="1"/>
    <col min="2818" max="2831" width="9.85546875" style="535" customWidth="1"/>
    <col min="2832" max="2832" width="12.7109375" style="535" customWidth="1"/>
    <col min="2833" max="2833" width="9.85546875" style="535" customWidth="1"/>
    <col min="2834" max="3072" width="9.140625" style="535"/>
    <col min="3073" max="3073" width="51.140625" style="535" customWidth="1"/>
    <col min="3074" max="3087" width="9.85546875" style="535" customWidth="1"/>
    <col min="3088" max="3088" width="12.7109375" style="535" customWidth="1"/>
    <col min="3089" max="3089" width="9.85546875" style="535" customWidth="1"/>
    <col min="3090" max="3328" width="9.140625" style="535"/>
    <col min="3329" max="3329" width="51.140625" style="535" customWidth="1"/>
    <col min="3330" max="3343" width="9.85546875" style="535" customWidth="1"/>
    <col min="3344" max="3344" width="12.7109375" style="535" customWidth="1"/>
    <col min="3345" max="3345" width="9.85546875" style="535" customWidth="1"/>
    <col min="3346" max="3584" width="9.140625" style="535"/>
    <col min="3585" max="3585" width="51.140625" style="535" customWidth="1"/>
    <col min="3586" max="3599" width="9.85546875" style="535" customWidth="1"/>
    <col min="3600" max="3600" width="12.7109375" style="535" customWidth="1"/>
    <col min="3601" max="3601" width="9.85546875" style="535" customWidth="1"/>
    <col min="3602" max="3840" width="9.140625" style="535"/>
    <col min="3841" max="3841" width="51.140625" style="535" customWidth="1"/>
    <col min="3842" max="3855" width="9.85546875" style="535" customWidth="1"/>
    <col min="3856" max="3856" width="12.7109375" style="535" customWidth="1"/>
    <col min="3857" max="3857" width="9.85546875" style="535" customWidth="1"/>
    <col min="3858" max="4096" width="9.140625" style="535"/>
    <col min="4097" max="4097" width="51.140625" style="535" customWidth="1"/>
    <col min="4098" max="4111" width="9.85546875" style="535" customWidth="1"/>
    <col min="4112" max="4112" width="12.7109375" style="535" customWidth="1"/>
    <col min="4113" max="4113" width="9.85546875" style="535" customWidth="1"/>
    <col min="4114" max="4352" width="9.140625" style="535"/>
    <col min="4353" max="4353" width="51.140625" style="535" customWidth="1"/>
    <col min="4354" max="4367" width="9.85546875" style="535" customWidth="1"/>
    <col min="4368" max="4368" width="12.7109375" style="535" customWidth="1"/>
    <col min="4369" max="4369" width="9.85546875" style="535" customWidth="1"/>
    <col min="4370" max="4608" width="9.140625" style="535"/>
    <col min="4609" max="4609" width="51.140625" style="535" customWidth="1"/>
    <col min="4610" max="4623" width="9.85546875" style="535" customWidth="1"/>
    <col min="4624" max="4624" width="12.7109375" style="535" customWidth="1"/>
    <col min="4625" max="4625" width="9.85546875" style="535" customWidth="1"/>
    <col min="4626" max="4864" width="9.140625" style="535"/>
    <col min="4865" max="4865" width="51.140625" style="535" customWidth="1"/>
    <col min="4866" max="4879" width="9.85546875" style="535" customWidth="1"/>
    <col min="4880" max="4880" width="12.7109375" style="535" customWidth="1"/>
    <col min="4881" max="4881" width="9.85546875" style="535" customWidth="1"/>
    <col min="4882" max="5120" width="9.140625" style="535"/>
    <col min="5121" max="5121" width="51.140625" style="535" customWidth="1"/>
    <col min="5122" max="5135" width="9.85546875" style="535" customWidth="1"/>
    <col min="5136" max="5136" width="12.7109375" style="535" customWidth="1"/>
    <col min="5137" max="5137" width="9.85546875" style="535" customWidth="1"/>
    <col min="5138" max="5376" width="9.140625" style="535"/>
    <col min="5377" max="5377" width="51.140625" style="535" customWidth="1"/>
    <col min="5378" max="5391" width="9.85546875" style="535" customWidth="1"/>
    <col min="5392" max="5392" width="12.7109375" style="535" customWidth="1"/>
    <col min="5393" max="5393" width="9.85546875" style="535" customWidth="1"/>
    <col min="5394" max="5632" width="9.140625" style="535"/>
    <col min="5633" max="5633" width="51.140625" style="535" customWidth="1"/>
    <col min="5634" max="5647" width="9.85546875" style="535" customWidth="1"/>
    <col min="5648" max="5648" width="12.7109375" style="535" customWidth="1"/>
    <col min="5649" max="5649" width="9.85546875" style="535" customWidth="1"/>
    <col min="5650" max="5888" width="9.140625" style="535"/>
    <col min="5889" max="5889" width="51.140625" style="535" customWidth="1"/>
    <col min="5890" max="5903" width="9.85546875" style="535" customWidth="1"/>
    <col min="5904" max="5904" width="12.7109375" style="535" customWidth="1"/>
    <col min="5905" max="5905" width="9.85546875" style="535" customWidth="1"/>
    <col min="5906" max="6144" width="9.140625" style="535"/>
    <col min="6145" max="6145" width="51.140625" style="535" customWidth="1"/>
    <col min="6146" max="6159" width="9.85546875" style="535" customWidth="1"/>
    <col min="6160" max="6160" width="12.7109375" style="535" customWidth="1"/>
    <col min="6161" max="6161" width="9.85546875" style="535" customWidth="1"/>
    <col min="6162" max="6400" width="9.140625" style="535"/>
    <col min="6401" max="6401" width="51.140625" style="535" customWidth="1"/>
    <col min="6402" max="6415" width="9.85546875" style="535" customWidth="1"/>
    <col min="6416" max="6416" width="12.7109375" style="535" customWidth="1"/>
    <col min="6417" max="6417" width="9.85546875" style="535" customWidth="1"/>
    <col min="6418" max="6656" width="9.140625" style="535"/>
    <col min="6657" max="6657" width="51.140625" style="535" customWidth="1"/>
    <col min="6658" max="6671" width="9.85546875" style="535" customWidth="1"/>
    <col min="6672" max="6672" width="12.7109375" style="535" customWidth="1"/>
    <col min="6673" max="6673" width="9.85546875" style="535" customWidth="1"/>
    <col min="6674" max="6912" width="9.140625" style="535"/>
    <col min="6913" max="6913" width="51.140625" style="535" customWidth="1"/>
    <col min="6914" max="6927" width="9.85546875" style="535" customWidth="1"/>
    <col min="6928" max="6928" width="12.7109375" style="535" customWidth="1"/>
    <col min="6929" max="6929" width="9.85546875" style="535" customWidth="1"/>
    <col min="6930" max="7168" width="9.140625" style="535"/>
    <col min="7169" max="7169" width="51.140625" style="535" customWidth="1"/>
    <col min="7170" max="7183" width="9.85546875" style="535" customWidth="1"/>
    <col min="7184" max="7184" width="12.7109375" style="535" customWidth="1"/>
    <col min="7185" max="7185" width="9.85546875" style="535" customWidth="1"/>
    <col min="7186" max="7424" width="9.140625" style="535"/>
    <col min="7425" max="7425" width="51.140625" style="535" customWidth="1"/>
    <col min="7426" max="7439" width="9.85546875" style="535" customWidth="1"/>
    <col min="7440" max="7440" width="12.7109375" style="535" customWidth="1"/>
    <col min="7441" max="7441" width="9.85546875" style="535" customWidth="1"/>
    <col min="7442" max="7680" width="9.140625" style="535"/>
    <col min="7681" max="7681" width="51.140625" style="535" customWidth="1"/>
    <col min="7682" max="7695" width="9.85546875" style="535" customWidth="1"/>
    <col min="7696" max="7696" width="12.7109375" style="535" customWidth="1"/>
    <col min="7697" max="7697" width="9.85546875" style="535" customWidth="1"/>
    <col min="7698" max="7936" width="9.140625" style="535"/>
    <col min="7937" max="7937" width="51.140625" style="535" customWidth="1"/>
    <col min="7938" max="7951" width="9.85546875" style="535" customWidth="1"/>
    <col min="7952" max="7952" width="12.7109375" style="535" customWidth="1"/>
    <col min="7953" max="7953" width="9.85546875" style="535" customWidth="1"/>
    <col min="7954" max="8192" width="9.140625" style="535"/>
    <col min="8193" max="8193" width="51.140625" style="535" customWidth="1"/>
    <col min="8194" max="8207" width="9.85546875" style="535" customWidth="1"/>
    <col min="8208" max="8208" width="12.7109375" style="535" customWidth="1"/>
    <col min="8209" max="8209" width="9.85546875" style="535" customWidth="1"/>
    <col min="8210" max="8448" width="9.140625" style="535"/>
    <col min="8449" max="8449" width="51.140625" style="535" customWidth="1"/>
    <col min="8450" max="8463" width="9.85546875" style="535" customWidth="1"/>
    <col min="8464" max="8464" width="12.7109375" style="535" customWidth="1"/>
    <col min="8465" max="8465" width="9.85546875" style="535" customWidth="1"/>
    <col min="8466" max="8704" width="9.140625" style="535"/>
    <col min="8705" max="8705" width="51.140625" style="535" customWidth="1"/>
    <col min="8706" max="8719" width="9.85546875" style="535" customWidth="1"/>
    <col min="8720" max="8720" width="12.7109375" style="535" customWidth="1"/>
    <col min="8721" max="8721" width="9.85546875" style="535" customWidth="1"/>
    <col min="8722" max="8960" width="9.140625" style="535"/>
    <col min="8961" max="8961" width="51.140625" style="535" customWidth="1"/>
    <col min="8962" max="8975" width="9.85546875" style="535" customWidth="1"/>
    <col min="8976" max="8976" width="12.7109375" style="535" customWidth="1"/>
    <col min="8977" max="8977" width="9.85546875" style="535" customWidth="1"/>
    <col min="8978" max="9216" width="9.140625" style="535"/>
    <col min="9217" max="9217" width="51.140625" style="535" customWidth="1"/>
    <col min="9218" max="9231" width="9.85546875" style="535" customWidth="1"/>
    <col min="9232" max="9232" width="12.7109375" style="535" customWidth="1"/>
    <col min="9233" max="9233" width="9.85546875" style="535" customWidth="1"/>
    <col min="9234" max="9472" width="9.140625" style="535"/>
    <col min="9473" max="9473" width="51.140625" style="535" customWidth="1"/>
    <col min="9474" max="9487" width="9.85546875" style="535" customWidth="1"/>
    <col min="9488" max="9488" width="12.7109375" style="535" customWidth="1"/>
    <col min="9489" max="9489" width="9.85546875" style="535" customWidth="1"/>
    <col min="9490" max="9728" width="9.140625" style="535"/>
    <col min="9729" max="9729" width="51.140625" style="535" customWidth="1"/>
    <col min="9730" max="9743" width="9.85546875" style="535" customWidth="1"/>
    <col min="9744" max="9744" width="12.7109375" style="535" customWidth="1"/>
    <col min="9745" max="9745" width="9.85546875" style="535" customWidth="1"/>
    <col min="9746" max="9984" width="9.140625" style="535"/>
    <col min="9985" max="9985" width="51.140625" style="535" customWidth="1"/>
    <col min="9986" max="9999" width="9.85546875" style="535" customWidth="1"/>
    <col min="10000" max="10000" width="12.7109375" style="535" customWidth="1"/>
    <col min="10001" max="10001" width="9.85546875" style="535" customWidth="1"/>
    <col min="10002" max="10240" width="9.140625" style="535"/>
    <col min="10241" max="10241" width="51.140625" style="535" customWidth="1"/>
    <col min="10242" max="10255" width="9.85546875" style="535" customWidth="1"/>
    <col min="10256" max="10256" width="12.7109375" style="535" customWidth="1"/>
    <col min="10257" max="10257" width="9.85546875" style="535" customWidth="1"/>
    <col min="10258" max="10496" width="9.140625" style="535"/>
    <col min="10497" max="10497" width="51.140625" style="535" customWidth="1"/>
    <col min="10498" max="10511" width="9.85546875" style="535" customWidth="1"/>
    <col min="10512" max="10512" width="12.7109375" style="535" customWidth="1"/>
    <col min="10513" max="10513" width="9.85546875" style="535" customWidth="1"/>
    <col min="10514" max="10752" width="9.140625" style="535"/>
    <col min="10753" max="10753" width="51.140625" style="535" customWidth="1"/>
    <col min="10754" max="10767" width="9.85546875" style="535" customWidth="1"/>
    <col min="10768" max="10768" width="12.7109375" style="535" customWidth="1"/>
    <col min="10769" max="10769" width="9.85546875" style="535" customWidth="1"/>
    <col min="10770" max="11008" width="9.140625" style="535"/>
    <col min="11009" max="11009" width="51.140625" style="535" customWidth="1"/>
    <col min="11010" max="11023" width="9.85546875" style="535" customWidth="1"/>
    <col min="11024" max="11024" width="12.7109375" style="535" customWidth="1"/>
    <col min="11025" max="11025" width="9.85546875" style="535" customWidth="1"/>
    <col min="11026" max="11264" width="9.140625" style="535"/>
    <col min="11265" max="11265" width="51.140625" style="535" customWidth="1"/>
    <col min="11266" max="11279" width="9.85546875" style="535" customWidth="1"/>
    <col min="11280" max="11280" width="12.7109375" style="535" customWidth="1"/>
    <col min="11281" max="11281" width="9.85546875" style="535" customWidth="1"/>
    <col min="11282" max="11520" width="9.140625" style="535"/>
    <col min="11521" max="11521" width="51.140625" style="535" customWidth="1"/>
    <col min="11522" max="11535" width="9.85546875" style="535" customWidth="1"/>
    <col min="11536" max="11536" width="12.7109375" style="535" customWidth="1"/>
    <col min="11537" max="11537" width="9.85546875" style="535" customWidth="1"/>
    <col min="11538" max="11776" width="9.140625" style="535"/>
    <col min="11777" max="11777" width="51.140625" style="535" customWidth="1"/>
    <col min="11778" max="11791" width="9.85546875" style="535" customWidth="1"/>
    <col min="11792" max="11792" width="12.7109375" style="535" customWidth="1"/>
    <col min="11793" max="11793" width="9.85546875" style="535" customWidth="1"/>
    <col min="11794" max="12032" width="9.140625" style="535"/>
    <col min="12033" max="12033" width="51.140625" style="535" customWidth="1"/>
    <col min="12034" max="12047" width="9.85546875" style="535" customWidth="1"/>
    <col min="12048" max="12048" width="12.7109375" style="535" customWidth="1"/>
    <col min="12049" max="12049" width="9.85546875" style="535" customWidth="1"/>
    <col min="12050" max="12288" width="9.140625" style="535"/>
    <col min="12289" max="12289" width="51.140625" style="535" customWidth="1"/>
    <col min="12290" max="12303" width="9.85546875" style="535" customWidth="1"/>
    <col min="12304" max="12304" width="12.7109375" style="535" customWidth="1"/>
    <col min="12305" max="12305" width="9.85546875" style="535" customWidth="1"/>
    <col min="12306" max="12544" width="9.140625" style="535"/>
    <col min="12545" max="12545" width="51.140625" style="535" customWidth="1"/>
    <col min="12546" max="12559" width="9.85546875" style="535" customWidth="1"/>
    <col min="12560" max="12560" width="12.7109375" style="535" customWidth="1"/>
    <col min="12561" max="12561" width="9.85546875" style="535" customWidth="1"/>
    <col min="12562" max="12800" width="9.140625" style="535"/>
    <col min="12801" max="12801" width="51.140625" style="535" customWidth="1"/>
    <col min="12802" max="12815" width="9.85546875" style="535" customWidth="1"/>
    <col min="12816" max="12816" width="12.7109375" style="535" customWidth="1"/>
    <col min="12817" max="12817" width="9.85546875" style="535" customWidth="1"/>
    <col min="12818" max="13056" width="9.140625" style="535"/>
    <col min="13057" max="13057" width="51.140625" style="535" customWidth="1"/>
    <col min="13058" max="13071" width="9.85546875" style="535" customWidth="1"/>
    <col min="13072" max="13072" width="12.7109375" style="535" customWidth="1"/>
    <col min="13073" max="13073" width="9.85546875" style="535" customWidth="1"/>
    <col min="13074" max="13312" width="9.140625" style="535"/>
    <col min="13313" max="13313" width="51.140625" style="535" customWidth="1"/>
    <col min="13314" max="13327" width="9.85546875" style="535" customWidth="1"/>
    <col min="13328" max="13328" width="12.7109375" style="535" customWidth="1"/>
    <col min="13329" max="13329" width="9.85546875" style="535" customWidth="1"/>
    <col min="13330" max="13568" width="9.140625" style="535"/>
    <col min="13569" max="13569" width="51.140625" style="535" customWidth="1"/>
    <col min="13570" max="13583" width="9.85546875" style="535" customWidth="1"/>
    <col min="13584" max="13584" width="12.7109375" style="535" customWidth="1"/>
    <col min="13585" max="13585" width="9.85546875" style="535" customWidth="1"/>
    <col min="13586" max="13824" width="9.140625" style="535"/>
    <col min="13825" max="13825" width="51.140625" style="535" customWidth="1"/>
    <col min="13826" max="13839" width="9.85546875" style="535" customWidth="1"/>
    <col min="13840" max="13840" width="12.7109375" style="535" customWidth="1"/>
    <col min="13841" max="13841" width="9.85546875" style="535" customWidth="1"/>
    <col min="13842" max="14080" width="9.140625" style="535"/>
    <col min="14081" max="14081" width="51.140625" style="535" customWidth="1"/>
    <col min="14082" max="14095" width="9.85546875" style="535" customWidth="1"/>
    <col min="14096" max="14096" width="12.7109375" style="535" customWidth="1"/>
    <col min="14097" max="14097" width="9.85546875" style="535" customWidth="1"/>
    <col min="14098" max="14336" width="9.140625" style="535"/>
    <col min="14337" max="14337" width="51.140625" style="535" customWidth="1"/>
    <col min="14338" max="14351" width="9.85546875" style="535" customWidth="1"/>
    <col min="14352" max="14352" width="12.7109375" style="535" customWidth="1"/>
    <col min="14353" max="14353" width="9.85546875" style="535" customWidth="1"/>
    <col min="14354" max="14592" width="9.140625" style="535"/>
    <col min="14593" max="14593" width="51.140625" style="535" customWidth="1"/>
    <col min="14594" max="14607" width="9.85546875" style="535" customWidth="1"/>
    <col min="14608" max="14608" width="12.7109375" style="535" customWidth="1"/>
    <col min="14609" max="14609" width="9.85546875" style="535" customWidth="1"/>
    <col min="14610" max="14848" width="9.140625" style="535"/>
    <col min="14849" max="14849" width="51.140625" style="535" customWidth="1"/>
    <col min="14850" max="14863" width="9.85546875" style="535" customWidth="1"/>
    <col min="14864" max="14864" width="12.7109375" style="535" customWidth="1"/>
    <col min="14865" max="14865" width="9.85546875" style="535" customWidth="1"/>
    <col min="14866" max="15104" width="9.140625" style="535"/>
    <col min="15105" max="15105" width="51.140625" style="535" customWidth="1"/>
    <col min="15106" max="15119" width="9.85546875" style="535" customWidth="1"/>
    <col min="15120" max="15120" width="12.7109375" style="535" customWidth="1"/>
    <col min="15121" max="15121" width="9.85546875" style="535" customWidth="1"/>
    <col min="15122" max="15360" width="9.140625" style="535"/>
    <col min="15361" max="15361" width="51.140625" style="535" customWidth="1"/>
    <col min="15362" max="15375" width="9.85546875" style="535" customWidth="1"/>
    <col min="15376" max="15376" width="12.7109375" style="535" customWidth="1"/>
    <col min="15377" max="15377" width="9.85546875" style="535" customWidth="1"/>
    <col min="15378" max="15616" width="9.140625" style="535"/>
    <col min="15617" max="15617" width="51.140625" style="535" customWidth="1"/>
    <col min="15618" max="15631" width="9.85546875" style="535" customWidth="1"/>
    <col min="15632" max="15632" width="12.7109375" style="535" customWidth="1"/>
    <col min="15633" max="15633" width="9.85546875" style="535" customWidth="1"/>
    <col min="15634" max="15872" width="9.140625" style="535"/>
    <col min="15873" max="15873" width="51.140625" style="535" customWidth="1"/>
    <col min="15874" max="15887" width="9.85546875" style="535" customWidth="1"/>
    <col min="15888" max="15888" width="12.7109375" style="535" customWidth="1"/>
    <col min="15889" max="15889" width="9.85546875" style="535" customWidth="1"/>
    <col min="15890" max="16128" width="9.140625" style="535"/>
    <col min="16129" max="16129" width="51.140625" style="535" customWidth="1"/>
    <col min="16130" max="16143" width="9.85546875" style="535" customWidth="1"/>
    <col min="16144" max="16144" width="12.7109375" style="535" customWidth="1"/>
    <col min="16145" max="16145" width="9.85546875" style="535" customWidth="1"/>
    <col min="16146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</row>
    <row r="2" spans="1:26" s="1" customFormat="1" ht="39" customHeight="1">
      <c r="A2" s="700" t="s">
        <v>661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</row>
    <row r="3" spans="1:26" s="1" customFormat="1" ht="20.25" customHeight="1">
      <c r="A3" s="700" t="s">
        <v>186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</row>
    <row r="5" spans="1:26" s="37" customFormat="1" ht="39" customHeight="1">
      <c r="A5" s="718" t="s">
        <v>783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</row>
    <row r="6" spans="1:26" ht="7.5" customHeight="1">
      <c r="A6" s="143"/>
    </row>
    <row r="7" spans="1:26" ht="8.2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146"/>
      <c r="P7" s="146"/>
      <c r="Q7" s="147"/>
    </row>
    <row r="8" spans="1:26" ht="37.5" customHeight="1">
      <c r="A8" s="178" t="s">
        <v>187</v>
      </c>
      <c r="B8" s="178" t="s">
        <v>47</v>
      </c>
      <c r="C8" s="178" t="s">
        <v>53</v>
      </c>
      <c r="D8" s="178" t="s">
        <v>48</v>
      </c>
      <c r="E8" s="178" t="s">
        <v>52</v>
      </c>
      <c r="F8" s="178" t="s">
        <v>49</v>
      </c>
      <c r="G8" s="178" t="s">
        <v>56</v>
      </c>
      <c r="H8" s="178" t="s">
        <v>54</v>
      </c>
      <c r="I8" s="178" t="s">
        <v>55</v>
      </c>
      <c r="J8" s="178" t="s">
        <v>50</v>
      </c>
      <c r="K8" s="178" t="s">
        <v>51</v>
      </c>
      <c r="L8" s="178" t="s">
        <v>58</v>
      </c>
      <c r="M8" s="178" t="s">
        <v>59</v>
      </c>
      <c r="N8" s="178" t="s">
        <v>663</v>
      </c>
      <c r="O8" s="178" t="s">
        <v>662</v>
      </c>
      <c r="P8" s="179" t="s">
        <v>45</v>
      </c>
      <c r="Q8" s="180" t="s">
        <v>11</v>
      </c>
      <c r="Y8" s="535">
        <v>1</v>
      </c>
      <c r="Z8" s="535">
        <v>1</v>
      </c>
    </row>
    <row r="9" spans="1:26" ht="42.75" customHeight="1">
      <c r="A9" s="151" t="s">
        <v>188</v>
      </c>
      <c r="B9" s="151">
        <v>755153.4708748</v>
      </c>
      <c r="C9" s="152">
        <v>651911.01596599992</v>
      </c>
      <c r="D9" s="152">
        <v>520264.40647399996</v>
      </c>
      <c r="E9" s="152">
        <v>552267.11037320003</v>
      </c>
      <c r="F9" s="152">
        <v>417384.19102899998</v>
      </c>
      <c r="G9" s="152">
        <v>795888.4811332</v>
      </c>
      <c r="H9" s="151">
        <v>611167.24379039998</v>
      </c>
      <c r="I9" s="151">
        <v>378438.68641619995</v>
      </c>
      <c r="J9" s="151">
        <v>44513.280822599998</v>
      </c>
      <c r="K9" s="151">
        <v>4462.6966199999997</v>
      </c>
      <c r="L9" s="151">
        <v>792013.56247880007</v>
      </c>
      <c r="M9" s="151">
        <v>205831.75874960001</v>
      </c>
      <c r="N9" s="151">
        <v>673202.39925619995</v>
      </c>
      <c r="O9" s="151">
        <v>899461.16482179996</v>
      </c>
      <c r="P9" s="151">
        <f t="shared" ref="P9:P27" si="0">SUM(B9:O9)</f>
        <v>7301959.4688057993</v>
      </c>
      <c r="Q9" s="181">
        <f>+P9/$P$27</f>
        <v>8.1924959345435977E-2</v>
      </c>
    </row>
    <row r="10" spans="1:26" ht="27" customHeight="1">
      <c r="A10" s="151" t="s">
        <v>189</v>
      </c>
      <c r="B10" s="151">
        <v>746.09937339999999</v>
      </c>
      <c r="C10" s="152">
        <v>11499.8302556</v>
      </c>
      <c r="D10" s="152">
        <v>7197.5428542</v>
      </c>
      <c r="E10" s="152">
        <v>15484.319371</v>
      </c>
      <c r="F10" s="152">
        <v>781.83422999999993</v>
      </c>
      <c r="G10" s="152">
        <v>2122.6559832000003</v>
      </c>
      <c r="H10" s="151">
        <v>13164.9323006</v>
      </c>
      <c r="I10" s="151">
        <v>4036.5641334000002</v>
      </c>
      <c r="J10" s="151">
        <v>0</v>
      </c>
      <c r="K10" s="151">
        <v>0</v>
      </c>
      <c r="L10" s="151">
        <v>12395.071137000001</v>
      </c>
      <c r="M10" s="151">
        <v>1906.8844199999999</v>
      </c>
      <c r="N10" s="151">
        <v>5820.8312100000003</v>
      </c>
      <c r="O10" s="151">
        <v>16639.384279999998</v>
      </c>
      <c r="P10" s="151">
        <f t="shared" si="0"/>
        <v>91795.949548400007</v>
      </c>
      <c r="Q10" s="181">
        <f t="shared" ref="Q10:Q27" si="1">+P10/$P$27</f>
        <v>1.0299125141622137E-3</v>
      </c>
    </row>
    <row r="11" spans="1:26" ht="27" customHeight="1">
      <c r="A11" s="151" t="s">
        <v>190</v>
      </c>
      <c r="B11" s="151">
        <v>36731.618855599998</v>
      </c>
      <c r="C11" s="152">
        <v>50559.904796800001</v>
      </c>
      <c r="D11" s="152">
        <v>30608.092814800002</v>
      </c>
      <c r="E11" s="152">
        <v>78746.090851400004</v>
      </c>
      <c r="F11" s="152">
        <v>44450.772597000003</v>
      </c>
      <c r="G11" s="152">
        <v>325555.8976656</v>
      </c>
      <c r="H11" s="151">
        <v>25293.0576492</v>
      </c>
      <c r="I11" s="151">
        <v>860.51065000000006</v>
      </c>
      <c r="J11" s="151">
        <v>0</v>
      </c>
      <c r="K11" s="151">
        <v>0</v>
      </c>
      <c r="L11" s="151">
        <v>47.49597</v>
      </c>
      <c r="M11" s="151">
        <v>1388.55899</v>
      </c>
      <c r="N11" s="151">
        <v>16514.360958400001</v>
      </c>
      <c r="O11" s="151">
        <v>1014.13566</v>
      </c>
      <c r="P11" s="151">
        <f t="shared" si="0"/>
        <v>611770.49745880009</v>
      </c>
      <c r="Q11" s="181">
        <f t="shared" si="1"/>
        <v>6.8638114669302749E-3</v>
      </c>
    </row>
    <row r="12" spans="1:26" ht="27" customHeight="1">
      <c r="A12" s="151" t="s">
        <v>191</v>
      </c>
      <c r="B12" s="151">
        <v>48659.930916400001</v>
      </c>
      <c r="C12" s="152">
        <v>34906.6482406</v>
      </c>
      <c r="D12" s="152">
        <v>13582.356140399999</v>
      </c>
      <c r="E12" s="152">
        <v>106057.4047348</v>
      </c>
      <c r="F12" s="152">
        <v>26932.7724432</v>
      </c>
      <c r="G12" s="152">
        <v>13582.499040799999</v>
      </c>
      <c r="H12" s="151">
        <v>53997.4109092</v>
      </c>
      <c r="I12" s="151">
        <v>37462.539308399995</v>
      </c>
      <c r="J12" s="151">
        <v>0</v>
      </c>
      <c r="K12" s="151">
        <v>0</v>
      </c>
      <c r="L12" s="151">
        <v>43944.909442599994</v>
      </c>
      <c r="M12" s="151">
        <v>10250.133960000001</v>
      </c>
      <c r="N12" s="151">
        <v>6615.5808699999998</v>
      </c>
      <c r="O12" s="151">
        <v>47110.619598999998</v>
      </c>
      <c r="P12" s="151">
        <f t="shared" si="0"/>
        <v>443102.8056054</v>
      </c>
      <c r="Q12" s="181">
        <f t="shared" si="1"/>
        <v>4.9714298593618329E-3</v>
      </c>
    </row>
    <row r="13" spans="1:26" ht="27" customHeight="1">
      <c r="A13" s="151" t="s">
        <v>192</v>
      </c>
      <c r="B13" s="151">
        <v>2314195.0395014002</v>
      </c>
      <c r="C13" s="152">
        <v>2030370.7223466001</v>
      </c>
      <c r="D13" s="152">
        <v>1929538.6089969999</v>
      </c>
      <c r="E13" s="152">
        <v>2357611.7615005998</v>
      </c>
      <c r="F13" s="152">
        <v>2149128.6094972002</v>
      </c>
      <c r="G13" s="152">
        <v>951736.66472200002</v>
      </c>
      <c r="H13" s="151">
        <v>741893.61126540008</v>
      </c>
      <c r="I13" s="151">
        <v>1743726.0718918</v>
      </c>
      <c r="J13" s="151">
        <v>49390.3421074</v>
      </c>
      <c r="K13" s="151">
        <v>109633.73497400001</v>
      </c>
      <c r="L13" s="151">
        <v>1091795.6589288001</v>
      </c>
      <c r="M13" s="151">
        <v>192830.598596</v>
      </c>
      <c r="N13" s="151">
        <v>1420561.5848225998</v>
      </c>
      <c r="O13" s="151">
        <v>676179.96635520004</v>
      </c>
      <c r="P13" s="151">
        <f t="shared" si="0"/>
        <v>17758592.975506004</v>
      </c>
      <c r="Q13" s="181">
        <f t="shared" si="1"/>
        <v>0.19924405411530061</v>
      </c>
    </row>
    <row r="14" spans="1:26" ht="27" customHeight="1">
      <c r="A14" s="151" t="s">
        <v>193</v>
      </c>
      <c r="B14" s="151">
        <v>33229.786196400004</v>
      </c>
      <c r="C14" s="152">
        <v>254146.41358579998</v>
      </c>
      <c r="D14" s="152">
        <v>33740.745380200002</v>
      </c>
      <c r="E14" s="152">
        <v>82320.058539000005</v>
      </c>
      <c r="F14" s="152">
        <v>55697.788168200001</v>
      </c>
      <c r="G14" s="152">
        <v>77254.547381600001</v>
      </c>
      <c r="H14" s="151">
        <v>7110.4082111999996</v>
      </c>
      <c r="I14" s="151">
        <v>3264.1872599999997</v>
      </c>
      <c r="J14" s="151">
        <v>0</v>
      </c>
      <c r="K14" s="151">
        <v>5800</v>
      </c>
      <c r="L14" s="151">
        <v>0</v>
      </c>
      <c r="M14" s="151">
        <v>2103.2111099999997</v>
      </c>
      <c r="N14" s="151">
        <v>46356.37844</v>
      </c>
      <c r="O14" s="151">
        <v>341.48865999999998</v>
      </c>
      <c r="P14" s="151">
        <f t="shared" si="0"/>
        <v>601365.0129324001</v>
      </c>
      <c r="Q14" s="181">
        <f t="shared" si="1"/>
        <v>6.7470662425235034E-3</v>
      </c>
    </row>
    <row r="15" spans="1:26" ht="27" customHeight="1">
      <c r="A15" s="151" t="s">
        <v>121</v>
      </c>
      <c r="B15" s="151">
        <v>857669.57528260001</v>
      </c>
      <c r="C15" s="152">
        <v>706768.0445514</v>
      </c>
      <c r="D15" s="152">
        <v>571751.68025019998</v>
      </c>
      <c r="E15" s="152">
        <v>962510.99052360002</v>
      </c>
      <c r="F15" s="152">
        <v>189564.83868439999</v>
      </c>
      <c r="G15" s="152">
        <v>316476.40860860003</v>
      </c>
      <c r="H15" s="151">
        <v>366490.07566079998</v>
      </c>
      <c r="I15" s="151">
        <v>599855.65889820002</v>
      </c>
      <c r="J15" s="151">
        <v>767.29849000000002</v>
      </c>
      <c r="K15" s="151">
        <v>0</v>
      </c>
      <c r="L15" s="151">
        <v>120454.6956026</v>
      </c>
      <c r="M15" s="151">
        <v>116331.99809340001</v>
      </c>
      <c r="N15" s="151">
        <v>233128.69051099999</v>
      </c>
      <c r="O15" s="151">
        <v>96157.462953199996</v>
      </c>
      <c r="P15" s="151">
        <f t="shared" si="0"/>
        <v>5137927.41811</v>
      </c>
      <c r="Q15" s="181">
        <f t="shared" si="1"/>
        <v>5.7645416500415443E-2</v>
      </c>
    </row>
    <row r="16" spans="1:26" ht="27" customHeight="1">
      <c r="A16" s="151" t="s">
        <v>194</v>
      </c>
      <c r="B16" s="151">
        <v>2350026.1239386001</v>
      </c>
      <c r="C16" s="152">
        <v>1777491.6151124001</v>
      </c>
      <c r="D16" s="152">
        <v>2966232.3720855997</v>
      </c>
      <c r="E16" s="152">
        <v>2005819.6882366</v>
      </c>
      <c r="F16" s="152">
        <v>2635826.8931534002</v>
      </c>
      <c r="G16" s="152">
        <v>1457426.6695446</v>
      </c>
      <c r="H16" s="151">
        <v>1862477.7967406001</v>
      </c>
      <c r="I16" s="151">
        <v>2683102.5494643999</v>
      </c>
      <c r="J16" s="151">
        <v>24492.4781076</v>
      </c>
      <c r="K16" s="151">
        <v>106156.3965758</v>
      </c>
      <c r="L16" s="151">
        <v>2408323.8999696001</v>
      </c>
      <c r="M16" s="151">
        <v>456362.50396439998</v>
      </c>
      <c r="N16" s="151">
        <v>1613533.1891407999</v>
      </c>
      <c r="O16" s="151">
        <v>2219102.1320269997</v>
      </c>
      <c r="P16" s="151">
        <f t="shared" si="0"/>
        <v>24566374.308061406</v>
      </c>
      <c r="Q16" s="181">
        <f t="shared" si="1"/>
        <v>0.27562453955689303</v>
      </c>
    </row>
    <row r="17" spans="1:23" ht="27" customHeight="1">
      <c r="A17" s="151" t="s">
        <v>195</v>
      </c>
      <c r="B17" s="151">
        <v>329119.98176920001</v>
      </c>
      <c r="C17" s="152">
        <v>311061.02855280001</v>
      </c>
      <c r="D17" s="152">
        <v>313930.1732508</v>
      </c>
      <c r="E17" s="152">
        <v>234995.02776960001</v>
      </c>
      <c r="F17" s="152">
        <v>177577.08161320002</v>
      </c>
      <c r="G17" s="152">
        <v>61790.664152000005</v>
      </c>
      <c r="H17" s="151">
        <v>209931.73227439998</v>
      </c>
      <c r="I17" s="151">
        <v>557529.61778580002</v>
      </c>
      <c r="J17" s="151">
        <v>0</v>
      </c>
      <c r="K17" s="151">
        <v>0</v>
      </c>
      <c r="L17" s="151">
        <v>455961.87852780003</v>
      </c>
      <c r="M17" s="151">
        <v>63867.803012000004</v>
      </c>
      <c r="N17" s="151">
        <v>142932.7314772</v>
      </c>
      <c r="O17" s="151">
        <v>317747.30449080002</v>
      </c>
      <c r="P17" s="151">
        <f t="shared" si="0"/>
        <v>3176445.0246756002</v>
      </c>
      <c r="Q17" s="181">
        <f t="shared" si="1"/>
        <v>3.5638396874328356E-2</v>
      </c>
    </row>
    <row r="18" spans="1:23" ht="27" customHeight="1">
      <c r="A18" s="151" t="s">
        <v>196</v>
      </c>
      <c r="B18" s="151">
        <v>499608.45644480002</v>
      </c>
      <c r="C18" s="152">
        <v>959186.33531240001</v>
      </c>
      <c r="D18" s="152">
        <v>786171.85137020005</v>
      </c>
      <c r="E18" s="152">
        <v>511672.94867400004</v>
      </c>
      <c r="F18" s="152">
        <v>358989.01246539998</v>
      </c>
      <c r="G18" s="152">
        <v>276617.60731620004</v>
      </c>
      <c r="H18" s="151">
        <v>627441.86537719995</v>
      </c>
      <c r="I18" s="151">
        <v>940466.65074479999</v>
      </c>
      <c r="J18" s="151">
        <v>0</v>
      </c>
      <c r="K18" s="151">
        <v>6800</v>
      </c>
      <c r="L18" s="151">
        <v>1214373.6580286</v>
      </c>
      <c r="M18" s="151">
        <v>255569.43958500001</v>
      </c>
      <c r="N18" s="151">
        <v>617499.49509720004</v>
      </c>
      <c r="O18" s="151">
        <v>717180.70444060001</v>
      </c>
      <c r="P18" s="151">
        <f t="shared" si="0"/>
        <v>7771578.0248564007</v>
      </c>
      <c r="Q18" s="181">
        <f t="shared" si="1"/>
        <v>8.7193884936801941E-2</v>
      </c>
    </row>
    <row r="19" spans="1:23" ht="27" customHeight="1">
      <c r="A19" s="151" t="s">
        <v>197</v>
      </c>
      <c r="B19" s="151">
        <v>340518.63474279997</v>
      </c>
      <c r="C19" s="152">
        <v>310286.44595999998</v>
      </c>
      <c r="D19" s="152">
        <v>34941.861093799998</v>
      </c>
      <c r="E19" s="152">
        <v>226417.00760740001</v>
      </c>
      <c r="F19" s="152">
        <v>88445.352730199986</v>
      </c>
      <c r="G19" s="152">
        <v>169704.27416540001</v>
      </c>
      <c r="H19" s="151">
        <v>68911.302197799989</v>
      </c>
      <c r="I19" s="151">
        <v>7750.7577226000003</v>
      </c>
      <c r="J19" s="151">
        <v>0</v>
      </c>
      <c r="K19" s="151">
        <v>6.4310400000000003</v>
      </c>
      <c r="L19" s="151">
        <v>14499.5980186</v>
      </c>
      <c r="M19" s="151">
        <v>19786.694478000001</v>
      </c>
      <c r="N19" s="151">
        <v>9250.096505200001</v>
      </c>
      <c r="O19" s="151">
        <v>8511.2495620000009</v>
      </c>
      <c r="P19" s="151">
        <f t="shared" si="0"/>
        <v>1299029.7058237998</v>
      </c>
      <c r="Q19" s="181">
        <f t="shared" si="1"/>
        <v>1.4574574988093357E-2</v>
      </c>
    </row>
    <row r="20" spans="1:23" ht="27" customHeight="1">
      <c r="A20" s="151" t="s">
        <v>198</v>
      </c>
      <c r="B20" s="151">
        <v>918375.93849079998</v>
      </c>
      <c r="C20" s="152">
        <v>1151038.2661879999</v>
      </c>
      <c r="D20" s="152">
        <v>3978740.9003876001</v>
      </c>
      <c r="E20" s="152">
        <v>624899.44712320005</v>
      </c>
      <c r="F20" s="152">
        <v>1211274.9363573999</v>
      </c>
      <c r="G20" s="152">
        <v>370390.4625736</v>
      </c>
      <c r="H20" s="151">
        <v>389975.4835954</v>
      </c>
      <c r="I20" s="151">
        <v>235605.53019019999</v>
      </c>
      <c r="J20" s="151">
        <v>467.99614000000003</v>
      </c>
      <c r="K20" s="151">
        <v>0</v>
      </c>
      <c r="L20" s="151">
        <v>727769.33627540001</v>
      </c>
      <c r="M20" s="151">
        <v>98262.320480000009</v>
      </c>
      <c r="N20" s="151">
        <v>185448.67041719999</v>
      </c>
      <c r="O20" s="151">
        <v>145779.56909799998</v>
      </c>
      <c r="P20" s="151">
        <f t="shared" si="0"/>
        <v>10038028.857316799</v>
      </c>
      <c r="Q20" s="181">
        <f t="shared" si="1"/>
        <v>0.11262252407140325</v>
      </c>
    </row>
    <row r="21" spans="1:23" ht="27" customHeight="1">
      <c r="A21" s="151" t="s">
        <v>199</v>
      </c>
      <c r="B21" s="151">
        <v>86046.316750599988</v>
      </c>
      <c r="C21" s="152">
        <v>614083.76964960003</v>
      </c>
      <c r="D21" s="152">
        <v>974195.91998839995</v>
      </c>
      <c r="E21" s="152">
        <v>72812.751558799995</v>
      </c>
      <c r="F21" s="152">
        <v>43061.196310799998</v>
      </c>
      <c r="G21" s="152">
        <v>70010.18168780001</v>
      </c>
      <c r="H21" s="151">
        <v>17907.848208200001</v>
      </c>
      <c r="I21" s="151">
        <v>17247.6628628</v>
      </c>
      <c r="J21" s="151">
        <v>42.315910000000002</v>
      </c>
      <c r="K21" s="151">
        <v>0</v>
      </c>
      <c r="L21" s="151">
        <v>97558.715996600004</v>
      </c>
      <c r="M21" s="151">
        <v>10059.254301200001</v>
      </c>
      <c r="N21" s="151">
        <v>2007.6225220000001</v>
      </c>
      <c r="O21" s="151">
        <v>16716.7619094</v>
      </c>
      <c r="P21" s="151">
        <f t="shared" si="0"/>
        <v>2021750.3176561999</v>
      </c>
      <c r="Q21" s="181">
        <f t="shared" si="1"/>
        <v>2.2683200761136894E-2</v>
      </c>
    </row>
    <row r="22" spans="1:23" ht="27" customHeight="1">
      <c r="A22" s="151" t="s">
        <v>200</v>
      </c>
      <c r="B22" s="151">
        <v>213377.72440819998</v>
      </c>
      <c r="C22" s="152">
        <v>624982.21930320002</v>
      </c>
      <c r="D22" s="152">
        <v>60692.544630999997</v>
      </c>
      <c r="E22" s="152">
        <v>78031.510669199997</v>
      </c>
      <c r="F22" s="152">
        <v>35621.120008400001</v>
      </c>
      <c r="G22" s="152">
        <v>116528.62062459999</v>
      </c>
      <c r="H22" s="151">
        <v>82870.542891200006</v>
      </c>
      <c r="I22" s="151">
        <v>43851.037003999998</v>
      </c>
      <c r="J22" s="151">
        <v>35</v>
      </c>
      <c r="K22" s="151">
        <v>0</v>
      </c>
      <c r="L22" s="151">
        <v>60939.9812838</v>
      </c>
      <c r="M22" s="151">
        <v>23974.948562399997</v>
      </c>
      <c r="N22" s="151">
        <v>9971.2477562000004</v>
      </c>
      <c r="O22" s="151">
        <v>27899.70088</v>
      </c>
      <c r="P22" s="151">
        <f t="shared" si="0"/>
        <v>1378776.1980221998</v>
      </c>
      <c r="Q22" s="181">
        <f t="shared" si="1"/>
        <v>1.5469297584021916E-2</v>
      </c>
    </row>
    <row r="23" spans="1:23" ht="27" customHeight="1">
      <c r="A23" s="151" t="s">
        <v>201</v>
      </c>
      <c r="B23" s="151">
        <v>2576820.0148544</v>
      </c>
      <c r="C23" s="152">
        <v>609614.03034099995</v>
      </c>
      <c r="D23" s="152">
        <v>508885.0621634</v>
      </c>
      <c r="E23" s="152">
        <v>308921.22057820001</v>
      </c>
      <c r="F23" s="152">
        <v>1099754.1088244</v>
      </c>
      <c r="G23" s="152">
        <v>186793.9604712</v>
      </c>
      <c r="H23" s="151">
        <v>179060.8795794</v>
      </c>
      <c r="I23" s="151">
        <v>320016.79302159999</v>
      </c>
      <c r="J23" s="151">
        <v>1363.9514799999999</v>
      </c>
      <c r="K23" s="151">
        <v>0</v>
      </c>
      <c r="L23" s="151">
        <v>358924.26109799999</v>
      </c>
      <c r="M23" s="151">
        <v>69134.682744399994</v>
      </c>
      <c r="N23" s="151">
        <v>90118.125227800003</v>
      </c>
      <c r="O23" s="151">
        <v>277366.61601679999</v>
      </c>
      <c r="P23" s="151">
        <f t="shared" si="0"/>
        <v>6586773.7064005984</v>
      </c>
      <c r="Q23" s="181">
        <f t="shared" si="1"/>
        <v>7.390087146056265E-2</v>
      </c>
    </row>
    <row r="24" spans="1:23" ht="27" customHeight="1">
      <c r="A24" s="151" t="s">
        <v>202</v>
      </c>
      <c r="B24" s="151">
        <v>214.67654000000002</v>
      </c>
      <c r="C24" s="152">
        <v>1218.9956599999998</v>
      </c>
      <c r="D24" s="152">
        <v>955.05654000000004</v>
      </c>
      <c r="E24" s="152">
        <v>205.37359700000002</v>
      </c>
      <c r="F24" s="152">
        <v>95.98733</v>
      </c>
      <c r="G24" s="152">
        <v>9.2929699999999986</v>
      </c>
      <c r="H24" s="151">
        <v>139.22446020000001</v>
      </c>
      <c r="I24" s="151">
        <v>4570.0617400000001</v>
      </c>
      <c r="J24" s="151">
        <v>0</v>
      </c>
      <c r="K24" s="151">
        <v>0</v>
      </c>
      <c r="L24" s="151">
        <v>4492.6816600000002</v>
      </c>
      <c r="M24" s="151">
        <v>355.560474</v>
      </c>
      <c r="N24" s="151">
        <v>36.26943</v>
      </c>
      <c r="O24" s="151">
        <v>196.89182460000001</v>
      </c>
      <c r="P24" s="151">
        <f t="shared" si="0"/>
        <v>12490.072225799999</v>
      </c>
      <c r="Q24" s="181">
        <f t="shared" si="1"/>
        <v>1.40133434551585E-4</v>
      </c>
    </row>
    <row r="25" spans="1:23" ht="27" customHeight="1">
      <c r="A25" s="151" t="s">
        <v>203</v>
      </c>
      <c r="B25" s="151">
        <v>1021.6002047999999</v>
      </c>
      <c r="C25" s="152">
        <v>4237.0027988000002</v>
      </c>
      <c r="D25" s="152">
        <v>38.274440000000006</v>
      </c>
      <c r="E25" s="152">
        <v>13764.591185200001</v>
      </c>
      <c r="F25" s="152">
        <v>4834.8428607999995</v>
      </c>
      <c r="G25" s="152">
        <v>5561.3988669999999</v>
      </c>
      <c r="H25" s="151">
        <v>896.19997799999999</v>
      </c>
      <c r="I25" s="151">
        <v>0</v>
      </c>
      <c r="J25" s="151">
        <v>0</v>
      </c>
      <c r="K25" s="151">
        <v>0</v>
      </c>
      <c r="L25" s="151">
        <v>0</v>
      </c>
      <c r="M25" s="151">
        <v>414.95115000000004</v>
      </c>
      <c r="N25" s="151">
        <v>0</v>
      </c>
      <c r="O25" s="151">
        <v>237.69007000000002</v>
      </c>
      <c r="P25" s="151">
        <f t="shared" si="0"/>
        <v>31006.551554600002</v>
      </c>
      <c r="Q25" s="181">
        <f t="shared" si="1"/>
        <v>3.4788065948662537E-4</v>
      </c>
    </row>
    <row r="26" spans="1:23" s="183" customFormat="1" ht="39" customHeight="1">
      <c r="A26" s="158" t="s">
        <v>204</v>
      </c>
      <c r="B26" s="158">
        <v>19063.530416000001</v>
      </c>
      <c r="C26" s="182">
        <v>81933.540149000008</v>
      </c>
      <c r="D26" s="182">
        <v>92672.026472199999</v>
      </c>
      <c r="E26" s="182">
        <v>11230.958609400001</v>
      </c>
      <c r="F26" s="182">
        <v>36109.629644000001</v>
      </c>
      <c r="G26" s="182">
        <v>9711.0403640000004</v>
      </c>
      <c r="H26" s="158">
        <v>12562.348893599999</v>
      </c>
      <c r="I26" s="158">
        <v>7989.0144381999999</v>
      </c>
      <c r="J26" s="158">
        <v>21.58473</v>
      </c>
      <c r="K26" s="158">
        <v>0</v>
      </c>
      <c r="L26" s="158">
        <v>19415.952469600001</v>
      </c>
      <c r="M26" s="158">
        <v>7727.4899939999996</v>
      </c>
      <c r="N26" s="158">
        <v>683.12626320000004</v>
      </c>
      <c r="O26" s="158">
        <v>1964.4631316</v>
      </c>
      <c r="P26" s="158">
        <f t="shared" si="0"/>
        <v>301084.70557480003</v>
      </c>
      <c r="Q26" s="159">
        <f t="shared" si="1"/>
        <v>3.3780456285909949E-3</v>
      </c>
    </row>
    <row r="27" spans="1:23" ht="24" customHeight="1">
      <c r="A27" s="184" t="s">
        <v>40</v>
      </c>
      <c r="B27" s="185">
        <f>SUM(B9:B26)</f>
        <v>11380578.519560801</v>
      </c>
      <c r="C27" s="185">
        <f t="shared" ref="C27:O27" si="2">SUM(C9:C26)</f>
        <v>10185295.828769999</v>
      </c>
      <c r="D27" s="185">
        <f t="shared" si="2"/>
        <v>12824139.475333799</v>
      </c>
      <c r="E27" s="185">
        <f t="shared" si="2"/>
        <v>8243768.2615021998</v>
      </c>
      <c r="F27" s="185">
        <f t="shared" si="2"/>
        <v>8575530.9679470006</v>
      </c>
      <c r="G27" s="185">
        <f t="shared" si="2"/>
        <v>5207161.3272714</v>
      </c>
      <c r="H27" s="185">
        <f t="shared" si="2"/>
        <v>5271291.9639827991</v>
      </c>
      <c r="I27" s="185">
        <f t="shared" si="2"/>
        <v>7585773.8935323982</v>
      </c>
      <c r="J27" s="185">
        <f t="shared" si="2"/>
        <v>121094.24778760002</v>
      </c>
      <c r="K27" s="185">
        <f t="shared" si="2"/>
        <v>232859.25920979999</v>
      </c>
      <c r="L27" s="185">
        <f>SUM(L9:L26)</f>
        <v>7422911.3568877997</v>
      </c>
      <c r="M27" s="185">
        <f>SUM(M9:M26)</f>
        <v>1536158.7926643996</v>
      </c>
      <c r="N27" s="185">
        <f>SUM(N9:N26)</f>
        <v>5073680.3999049999</v>
      </c>
      <c r="O27" s="185">
        <f t="shared" si="2"/>
        <v>5469607.3057800001</v>
      </c>
      <c r="P27" s="185">
        <f t="shared" si="0"/>
        <v>89129851.600134969</v>
      </c>
      <c r="Q27" s="186">
        <f t="shared" si="1"/>
        <v>1</v>
      </c>
    </row>
    <row r="28" spans="1:23" ht="36" customHeight="1">
      <c r="A28" s="187" t="s">
        <v>205</v>
      </c>
      <c r="B28" s="181">
        <f t="shared" ref="B28:P28" si="3">+B27/$P$27</f>
        <v>0.12768537493608445</v>
      </c>
      <c r="C28" s="181">
        <f t="shared" si="3"/>
        <v>0.11427479846443024</v>
      </c>
      <c r="D28" s="181">
        <f t="shared" si="3"/>
        <v>0.14388153065559889</v>
      </c>
      <c r="E28" s="181">
        <f t="shared" si="3"/>
        <v>9.2491663718754766E-2</v>
      </c>
      <c r="F28" s="181">
        <f t="shared" si="3"/>
        <v>9.6213903804300907E-2</v>
      </c>
      <c r="G28" s="181">
        <f t="shared" si="3"/>
        <v>5.842219227102937E-2</v>
      </c>
      <c r="H28" s="181">
        <f t="shared" si="3"/>
        <v>5.9141711439524229E-2</v>
      </c>
      <c r="I28" s="181">
        <f t="shared" si="3"/>
        <v>8.5109239579625989E-2</v>
      </c>
      <c r="J28" s="181">
        <f t="shared" si="3"/>
        <v>1.3586272793414665E-3</v>
      </c>
      <c r="K28" s="181">
        <f t="shared" si="3"/>
        <v>2.6125843926508609E-3</v>
      </c>
      <c r="L28" s="181">
        <f t="shared" si="3"/>
        <v>8.3281989407873749E-2</v>
      </c>
      <c r="M28" s="181">
        <f t="shared" si="3"/>
        <v>1.7235065077367114E-2</v>
      </c>
      <c r="N28" s="181">
        <f t="shared" si="3"/>
        <v>5.6924591579790275E-2</v>
      </c>
      <c r="O28" s="181">
        <f t="shared" si="3"/>
        <v>6.1366727393627987E-2</v>
      </c>
      <c r="P28" s="181">
        <f t="shared" si="3"/>
        <v>1</v>
      </c>
      <c r="Q28" s="181"/>
    </row>
    <row r="29" spans="1:23" ht="14.25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191"/>
      <c r="P29" s="191"/>
      <c r="Q29" s="192"/>
    </row>
    <row r="30" spans="1:23" ht="15" customHeight="1" thickTop="1">
      <c r="A30" s="663" t="s">
        <v>877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195"/>
      <c r="P30" s="195"/>
      <c r="Q30" s="195"/>
    </row>
    <row r="31" spans="1:23" ht="15" customHeight="1">
      <c r="A31" s="193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5"/>
    </row>
    <row r="32" spans="1:23" ht="15" customHeight="1">
      <c r="A32" s="196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5"/>
      <c r="R32" s="197"/>
      <c r="S32" s="20"/>
      <c r="T32" s="20"/>
      <c r="U32" s="20"/>
      <c r="V32" s="20"/>
      <c r="W32" s="20"/>
    </row>
    <row r="33" spans="1:17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5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5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5"/>
    </row>
    <row r="36" spans="1:17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5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5"/>
    </row>
    <row r="38" spans="1:17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5"/>
    </row>
    <row r="39" spans="1:17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5"/>
    </row>
    <row r="40" spans="1:17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5"/>
    </row>
    <row r="41" spans="1:17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5"/>
    </row>
    <row r="42" spans="1:17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5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</row>
    <row r="45" spans="1:17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</row>
    <row r="51" spans="1:17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</row>
    <row r="57" spans="1:17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</row>
    <row r="59" spans="1:17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</row>
    <row r="60" spans="1:17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</row>
    <row r="61" spans="1:17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</row>
    <row r="62" spans="1:17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</row>
    <row r="63" spans="1:17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</row>
    <row r="68" spans="1:17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</row>
    <row r="69" spans="1:17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</row>
    <row r="74" spans="1:17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</row>
    <row r="75" spans="1:17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</row>
    <row r="78" spans="1:17" ht="9" customHeight="1">
      <c r="A78" s="19"/>
      <c r="C78" s="45"/>
      <c r="D78" s="45"/>
      <c r="E78" s="45"/>
      <c r="F78" s="45"/>
      <c r="G78" s="45"/>
      <c r="Q78" s="163"/>
    </row>
    <row r="79" spans="1:17" ht="9" customHeight="1">
      <c r="A79" s="19"/>
      <c r="C79" s="45"/>
      <c r="D79" s="45"/>
      <c r="E79" s="45"/>
      <c r="F79" s="45"/>
      <c r="G79" s="45"/>
      <c r="Q79" s="163"/>
    </row>
    <row r="80" spans="1:17" ht="9" customHeight="1">
      <c r="A80" s="19"/>
      <c r="C80" s="45"/>
      <c r="D80" s="45"/>
      <c r="E80" s="45"/>
      <c r="F80" s="45"/>
      <c r="G80" s="45"/>
      <c r="Q80" s="163"/>
    </row>
    <row r="81" spans="1:17" ht="9" customHeight="1">
      <c r="A81" s="19"/>
      <c r="C81" s="45"/>
      <c r="D81" s="45"/>
      <c r="E81" s="45"/>
      <c r="F81" s="45"/>
      <c r="G81" s="45"/>
      <c r="Q81" s="163"/>
    </row>
    <row r="82" spans="1:17" ht="9" customHeight="1">
      <c r="A82" s="19"/>
      <c r="C82" s="45"/>
      <c r="D82" s="45"/>
      <c r="E82" s="45"/>
      <c r="F82" s="45"/>
      <c r="G82" s="45"/>
      <c r="Q82" s="163"/>
    </row>
    <row r="83" spans="1:17" ht="9" customHeight="1">
      <c r="A83" s="19"/>
      <c r="C83" s="45"/>
      <c r="D83" s="45"/>
      <c r="E83" s="45"/>
      <c r="F83" s="45"/>
      <c r="G83" s="45"/>
      <c r="Q83" s="163"/>
    </row>
    <row r="84" spans="1:17" ht="9" customHeight="1">
      <c r="A84" s="169"/>
      <c r="C84" s="45"/>
      <c r="D84" s="45"/>
      <c r="E84" s="45"/>
      <c r="F84" s="45"/>
      <c r="G84" s="45"/>
      <c r="Q84" s="163"/>
    </row>
    <row r="85" spans="1:17" ht="9" customHeight="1">
      <c r="A85" s="171"/>
      <c r="C85" s="45"/>
      <c r="D85" s="45"/>
      <c r="E85" s="45"/>
      <c r="F85" s="45"/>
      <c r="G85" s="45"/>
      <c r="Q85" s="163"/>
    </row>
    <row r="86" spans="1:17" ht="9" customHeight="1">
      <c r="A86" s="19"/>
      <c r="C86" s="45"/>
      <c r="D86" s="45"/>
      <c r="E86" s="45"/>
      <c r="F86" s="45"/>
      <c r="G86" s="45"/>
      <c r="Q86" s="163"/>
    </row>
    <row r="87" spans="1:17" ht="9" customHeight="1">
      <c r="A87" s="19"/>
      <c r="C87" s="45"/>
      <c r="D87" s="45"/>
      <c r="E87" s="45"/>
      <c r="F87" s="45"/>
      <c r="G87" s="45"/>
      <c r="Q87" s="163"/>
    </row>
    <row r="88" spans="1:17" ht="9" customHeight="1">
      <c r="A88" s="19"/>
      <c r="C88" s="45"/>
      <c r="D88" s="45"/>
      <c r="E88" s="45"/>
      <c r="F88" s="45"/>
      <c r="G88" s="45"/>
      <c r="Q88" s="163"/>
    </row>
    <row r="89" spans="1:17" ht="9" customHeight="1">
      <c r="A89" s="19"/>
      <c r="C89" s="45"/>
      <c r="D89" s="45"/>
      <c r="E89" s="45"/>
      <c r="F89" s="45"/>
      <c r="G89" s="45"/>
      <c r="Q89" s="163"/>
    </row>
    <row r="90" spans="1:17" ht="9" customHeight="1">
      <c r="A90" s="19"/>
      <c r="C90" s="45"/>
      <c r="D90" s="45"/>
      <c r="E90" s="45"/>
      <c r="F90" s="45"/>
      <c r="G90" s="45"/>
      <c r="Q90" s="163"/>
    </row>
    <row r="91" spans="1:17" ht="9" customHeight="1">
      <c r="A91" s="19"/>
      <c r="C91" s="45"/>
      <c r="D91" s="45"/>
      <c r="E91" s="45"/>
      <c r="F91" s="45"/>
      <c r="G91" s="45"/>
      <c r="Q91" s="163"/>
    </row>
    <row r="92" spans="1:17" ht="9" customHeight="1">
      <c r="A92" s="19"/>
      <c r="C92" s="45"/>
      <c r="D92" s="45"/>
      <c r="E92" s="45"/>
      <c r="F92" s="45"/>
      <c r="G92" s="45"/>
      <c r="Q92" s="163"/>
    </row>
    <row r="93" spans="1:17" ht="9" customHeight="1">
      <c r="A93" s="19"/>
      <c r="C93" s="45"/>
      <c r="D93" s="45"/>
      <c r="E93" s="45"/>
      <c r="F93" s="45"/>
      <c r="G93" s="45"/>
      <c r="Q93" s="163"/>
    </row>
    <row r="94" spans="1:17" ht="9" customHeight="1">
      <c r="A94" s="19"/>
      <c r="C94" s="45"/>
      <c r="D94" s="45"/>
      <c r="E94" s="45"/>
      <c r="F94" s="45"/>
      <c r="G94" s="45"/>
      <c r="Q94" s="163"/>
    </row>
    <row r="95" spans="1:17" ht="9" customHeight="1">
      <c r="A95" s="171"/>
      <c r="C95" s="45"/>
      <c r="D95" s="45"/>
      <c r="E95" s="45"/>
      <c r="F95" s="45"/>
      <c r="G95" s="45"/>
      <c r="Q95" s="163"/>
    </row>
    <row r="96" spans="1:17" ht="9" customHeight="1">
      <c r="A96" s="19"/>
      <c r="C96" s="45"/>
      <c r="D96" s="45"/>
      <c r="E96" s="45"/>
      <c r="F96" s="45"/>
      <c r="G96" s="45"/>
      <c r="Q96" s="163"/>
    </row>
    <row r="97" spans="1:17" ht="9" customHeight="1">
      <c r="A97" s="19"/>
      <c r="C97" s="45"/>
      <c r="D97" s="45"/>
      <c r="E97" s="45"/>
      <c r="F97" s="45"/>
      <c r="G97" s="45"/>
      <c r="Q97" s="163"/>
    </row>
    <row r="98" spans="1:17" ht="9" customHeight="1">
      <c r="A98" s="19"/>
      <c r="C98" s="45"/>
      <c r="D98" s="45"/>
      <c r="E98" s="45"/>
      <c r="F98" s="45"/>
      <c r="G98" s="45"/>
      <c r="Q98" s="163"/>
    </row>
    <row r="99" spans="1:17">
      <c r="A99" s="172"/>
      <c r="C99" s="45"/>
      <c r="D99" s="45"/>
      <c r="E99" s="45"/>
      <c r="F99" s="45"/>
      <c r="G99" s="45"/>
      <c r="Q99" s="163"/>
    </row>
    <row r="100" spans="1:17">
      <c r="A100" s="172"/>
      <c r="C100" s="45"/>
      <c r="D100" s="45"/>
      <c r="E100" s="45"/>
      <c r="F100" s="45"/>
      <c r="G100" s="45"/>
      <c r="Q100" s="163"/>
    </row>
    <row r="101" spans="1:17">
      <c r="A101" s="172"/>
      <c r="C101" s="45"/>
      <c r="D101" s="45"/>
      <c r="E101" s="45"/>
      <c r="F101" s="45"/>
      <c r="G101" s="45"/>
      <c r="Q101" s="163"/>
    </row>
    <row r="102" spans="1:17">
      <c r="A102" s="172"/>
      <c r="C102" s="45"/>
      <c r="D102" s="45"/>
      <c r="E102" s="45"/>
      <c r="F102" s="45"/>
      <c r="G102" s="45"/>
      <c r="Q102" s="163"/>
    </row>
    <row r="103" spans="1:17">
      <c r="A103" s="172"/>
      <c r="C103" s="45"/>
      <c r="D103" s="45"/>
      <c r="E103" s="45"/>
      <c r="F103" s="45"/>
      <c r="G103" s="45"/>
      <c r="Q103" s="163"/>
    </row>
    <row r="104" spans="1:17">
      <c r="A104" s="172"/>
      <c r="C104" s="45"/>
      <c r="D104" s="45"/>
      <c r="E104" s="45"/>
      <c r="F104" s="45"/>
      <c r="G104" s="45"/>
      <c r="Q104" s="163"/>
    </row>
    <row r="105" spans="1:17">
      <c r="A105" s="172"/>
      <c r="C105" s="45"/>
      <c r="D105" s="45"/>
      <c r="E105" s="45"/>
      <c r="F105" s="45"/>
      <c r="G105" s="45"/>
      <c r="Q105" s="163"/>
    </row>
    <row r="106" spans="1:17" ht="15.75">
      <c r="A106" s="173"/>
      <c r="C106" s="45"/>
      <c r="D106" s="45"/>
      <c r="E106" s="45"/>
      <c r="F106" s="45"/>
      <c r="G106" s="45"/>
      <c r="Q106" s="163"/>
    </row>
    <row r="107" spans="1:17" ht="15.75">
      <c r="A107" s="173"/>
      <c r="C107" s="45"/>
      <c r="D107" s="45"/>
      <c r="E107" s="45"/>
      <c r="F107" s="45"/>
      <c r="G107" s="45"/>
      <c r="Q107" s="163"/>
    </row>
    <row r="108" spans="1:17" ht="15.75">
      <c r="A108" s="173"/>
      <c r="C108" s="45"/>
      <c r="D108" s="45"/>
      <c r="E108" s="45"/>
      <c r="F108" s="45"/>
      <c r="G108" s="45"/>
      <c r="Q108" s="163"/>
    </row>
    <row r="109" spans="1:17" ht="15.75">
      <c r="A109" s="173"/>
      <c r="C109" s="45"/>
      <c r="D109" s="45"/>
      <c r="E109" s="45"/>
      <c r="F109" s="45"/>
      <c r="G109" s="45"/>
      <c r="Q109" s="163"/>
    </row>
    <row r="110" spans="1:17" ht="15.75">
      <c r="A110" s="173"/>
      <c r="C110" s="45"/>
      <c r="D110" s="45"/>
      <c r="E110" s="45"/>
      <c r="F110" s="45"/>
      <c r="G110" s="45"/>
      <c r="Q110" s="163"/>
    </row>
    <row r="111" spans="1:17" ht="15.75">
      <c r="A111" s="173"/>
      <c r="C111" s="45"/>
      <c r="D111" s="45"/>
      <c r="E111" s="45"/>
      <c r="F111" s="45"/>
      <c r="G111" s="45"/>
      <c r="Q111" s="163"/>
    </row>
    <row r="112" spans="1:17" ht="15.75">
      <c r="A112" s="173"/>
      <c r="C112" s="45"/>
      <c r="D112" s="45"/>
      <c r="E112" s="45"/>
      <c r="F112" s="45"/>
      <c r="G112" s="45"/>
      <c r="Q112" s="163"/>
    </row>
    <row r="113" spans="1:17" ht="15.75">
      <c r="A113" s="173"/>
      <c r="C113" s="45"/>
      <c r="D113" s="45"/>
      <c r="E113" s="45"/>
      <c r="F113" s="45"/>
      <c r="G113" s="45"/>
      <c r="Q113" s="163"/>
    </row>
    <row r="114" spans="1:17" ht="15.75">
      <c r="A114" s="173"/>
      <c r="C114" s="45"/>
      <c r="D114" s="45"/>
      <c r="E114" s="45"/>
      <c r="F114" s="45"/>
      <c r="G114" s="45"/>
      <c r="Q114" s="163"/>
    </row>
    <row r="115" spans="1:17" ht="15.75">
      <c r="A115" s="173"/>
      <c r="C115" s="45"/>
      <c r="D115" s="45"/>
      <c r="E115" s="45"/>
      <c r="F115" s="45"/>
      <c r="G115" s="45"/>
      <c r="Q115" s="163"/>
    </row>
    <row r="116" spans="1:17" ht="15.75">
      <c r="A116" s="173"/>
      <c r="C116" s="45"/>
      <c r="D116" s="45"/>
      <c r="E116" s="45"/>
      <c r="F116" s="45"/>
      <c r="G116" s="45"/>
      <c r="Q116" s="163"/>
    </row>
    <row r="117" spans="1:17" ht="15.75">
      <c r="A117" s="173"/>
      <c r="C117" s="45"/>
      <c r="D117" s="45"/>
      <c r="E117" s="45"/>
      <c r="F117" s="45"/>
      <c r="G117" s="45"/>
      <c r="Q117" s="163"/>
    </row>
    <row r="118" spans="1:17" ht="15.75">
      <c r="A118" s="173"/>
      <c r="C118" s="45"/>
      <c r="D118" s="45"/>
      <c r="E118" s="45"/>
      <c r="F118" s="45"/>
      <c r="G118" s="45"/>
      <c r="Q118" s="163"/>
    </row>
    <row r="119" spans="1:17" ht="15.75">
      <c r="A119" s="173"/>
      <c r="C119" s="45"/>
      <c r="D119" s="45"/>
      <c r="E119" s="45"/>
      <c r="F119" s="45"/>
      <c r="G119" s="45"/>
      <c r="Q119" s="163"/>
    </row>
    <row r="120" spans="1:17" ht="15.75">
      <c r="A120" s="173"/>
      <c r="C120" s="45"/>
      <c r="D120" s="45"/>
      <c r="E120" s="45"/>
      <c r="F120" s="45"/>
      <c r="G120" s="45"/>
      <c r="Q120" s="163"/>
    </row>
    <row r="121" spans="1:17" ht="15.75">
      <c r="A121" s="173"/>
      <c r="C121" s="45"/>
      <c r="D121" s="45"/>
      <c r="E121" s="45"/>
      <c r="F121" s="45"/>
      <c r="G121" s="45"/>
      <c r="Q121" s="163"/>
    </row>
    <row r="122" spans="1:17" ht="15.75">
      <c r="A122" s="173"/>
      <c r="C122" s="45"/>
      <c r="D122" s="45"/>
      <c r="E122" s="45"/>
      <c r="F122" s="45"/>
      <c r="G122" s="45"/>
      <c r="Q122" s="163"/>
    </row>
    <row r="123" spans="1:17" ht="15.75">
      <c r="A123" s="173"/>
      <c r="C123" s="45"/>
      <c r="D123" s="45"/>
      <c r="E123" s="45"/>
      <c r="F123" s="45"/>
      <c r="G123" s="45"/>
      <c r="Q123" s="163"/>
    </row>
    <row r="124" spans="1:17" ht="15.75">
      <c r="A124" s="173"/>
      <c r="C124" s="45"/>
      <c r="D124" s="45"/>
      <c r="E124" s="45"/>
      <c r="F124" s="45"/>
      <c r="G124" s="45"/>
      <c r="Q124" s="163"/>
    </row>
    <row r="125" spans="1:17" ht="15.75">
      <c r="A125" s="173"/>
      <c r="C125" s="45"/>
      <c r="D125" s="45"/>
      <c r="E125" s="45"/>
      <c r="F125" s="45"/>
      <c r="G125" s="45"/>
      <c r="Q125" s="163"/>
    </row>
    <row r="126" spans="1:17" ht="15.75">
      <c r="A126" s="173"/>
      <c r="C126" s="45"/>
      <c r="D126" s="45"/>
      <c r="E126" s="45"/>
      <c r="F126" s="45"/>
      <c r="G126" s="45"/>
      <c r="Q126" s="163"/>
    </row>
    <row r="127" spans="1:17" ht="15.75">
      <c r="A127" s="173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22"/>
      <c r="C197" s="45"/>
      <c r="D197" s="45"/>
      <c r="E197" s="45"/>
      <c r="F197" s="45"/>
      <c r="G197" s="45"/>
      <c r="Q197" s="163"/>
    </row>
    <row r="198" spans="1:17" ht="15.75">
      <c r="A198" s="22"/>
      <c r="C198" s="45"/>
      <c r="D198" s="45"/>
      <c r="E198" s="45"/>
      <c r="F198" s="45"/>
      <c r="G198" s="45"/>
      <c r="Q198" s="163"/>
    </row>
    <row r="199" spans="1:17" ht="15.75">
      <c r="A199" s="22"/>
      <c r="C199" s="45"/>
      <c r="D199" s="45"/>
      <c r="E199" s="45"/>
      <c r="F199" s="45"/>
      <c r="G199" s="45"/>
      <c r="Q199" s="163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S8" sqref="S8"/>
    </sheetView>
  </sheetViews>
  <sheetFormatPr defaultRowHeight="15"/>
  <cols>
    <col min="1" max="1" width="51.140625" style="23" customWidth="1"/>
    <col min="2" max="15" width="10.42578125" style="535" customWidth="1"/>
    <col min="16" max="16" width="12.7109375" style="535" customWidth="1"/>
    <col min="17" max="17" width="9.85546875" style="535" customWidth="1"/>
    <col min="18" max="256" width="9.140625" style="535"/>
    <col min="257" max="257" width="51.140625" style="535" customWidth="1"/>
    <col min="258" max="271" width="10.42578125" style="535" customWidth="1"/>
    <col min="272" max="272" width="12.7109375" style="535" customWidth="1"/>
    <col min="273" max="273" width="9.85546875" style="535" customWidth="1"/>
    <col min="274" max="512" width="9.140625" style="535"/>
    <col min="513" max="513" width="51.140625" style="535" customWidth="1"/>
    <col min="514" max="527" width="10.42578125" style="535" customWidth="1"/>
    <col min="528" max="528" width="12.7109375" style="535" customWidth="1"/>
    <col min="529" max="529" width="9.85546875" style="535" customWidth="1"/>
    <col min="530" max="768" width="9.140625" style="535"/>
    <col min="769" max="769" width="51.140625" style="535" customWidth="1"/>
    <col min="770" max="783" width="10.42578125" style="535" customWidth="1"/>
    <col min="784" max="784" width="12.7109375" style="535" customWidth="1"/>
    <col min="785" max="785" width="9.85546875" style="535" customWidth="1"/>
    <col min="786" max="1024" width="9.140625" style="535"/>
    <col min="1025" max="1025" width="51.140625" style="535" customWidth="1"/>
    <col min="1026" max="1039" width="10.42578125" style="535" customWidth="1"/>
    <col min="1040" max="1040" width="12.7109375" style="535" customWidth="1"/>
    <col min="1041" max="1041" width="9.85546875" style="535" customWidth="1"/>
    <col min="1042" max="1280" width="9.140625" style="535"/>
    <col min="1281" max="1281" width="51.140625" style="535" customWidth="1"/>
    <col min="1282" max="1295" width="10.42578125" style="535" customWidth="1"/>
    <col min="1296" max="1296" width="12.7109375" style="535" customWidth="1"/>
    <col min="1297" max="1297" width="9.85546875" style="535" customWidth="1"/>
    <col min="1298" max="1536" width="9.140625" style="535"/>
    <col min="1537" max="1537" width="51.140625" style="535" customWidth="1"/>
    <col min="1538" max="1551" width="10.42578125" style="535" customWidth="1"/>
    <col min="1552" max="1552" width="12.7109375" style="535" customWidth="1"/>
    <col min="1553" max="1553" width="9.85546875" style="535" customWidth="1"/>
    <col min="1554" max="1792" width="9.140625" style="535"/>
    <col min="1793" max="1793" width="51.140625" style="535" customWidth="1"/>
    <col min="1794" max="1807" width="10.42578125" style="535" customWidth="1"/>
    <col min="1808" max="1808" width="12.7109375" style="535" customWidth="1"/>
    <col min="1809" max="1809" width="9.85546875" style="535" customWidth="1"/>
    <col min="1810" max="2048" width="9.140625" style="535"/>
    <col min="2049" max="2049" width="51.140625" style="535" customWidth="1"/>
    <col min="2050" max="2063" width="10.42578125" style="535" customWidth="1"/>
    <col min="2064" max="2064" width="12.7109375" style="535" customWidth="1"/>
    <col min="2065" max="2065" width="9.85546875" style="535" customWidth="1"/>
    <col min="2066" max="2304" width="9.140625" style="535"/>
    <col min="2305" max="2305" width="51.140625" style="535" customWidth="1"/>
    <col min="2306" max="2319" width="10.42578125" style="535" customWidth="1"/>
    <col min="2320" max="2320" width="12.7109375" style="535" customWidth="1"/>
    <col min="2321" max="2321" width="9.85546875" style="535" customWidth="1"/>
    <col min="2322" max="2560" width="9.140625" style="535"/>
    <col min="2561" max="2561" width="51.140625" style="535" customWidth="1"/>
    <col min="2562" max="2575" width="10.42578125" style="535" customWidth="1"/>
    <col min="2576" max="2576" width="12.7109375" style="535" customWidth="1"/>
    <col min="2577" max="2577" width="9.85546875" style="535" customWidth="1"/>
    <col min="2578" max="2816" width="9.140625" style="535"/>
    <col min="2817" max="2817" width="51.140625" style="535" customWidth="1"/>
    <col min="2818" max="2831" width="10.42578125" style="535" customWidth="1"/>
    <col min="2832" max="2832" width="12.7109375" style="535" customWidth="1"/>
    <col min="2833" max="2833" width="9.85546875" style="535" customWidth="1"/>
    <col min="2834" max="3072" width="9.140625" style="535"/>
    <col min="3073" max="3073" width="51.140625" style="535" customWidth="1"/>
    <col min="3074" max="3087" width="10.42578125" style="535" customWidth="1"/>
    <col min="3088" max="3088" width="12.7109375" style="535" customWidth="1"/>
    <col min="3089" max="3089" width="9.85546875" style="535" customWidth="1"/>
    <col min="3090" max="3328" width="9.140625" style="535"/>
    <col min="3329" max="3329" width="51.140625" style="535" customWidth="1"/>
    <col min="3330" max="3343" width="10.42578125" style="535" customWidth="1"/>
    <col min="3344" max="3344" width="12.7109375" style="535" customWidth="1"/>
    <col min="3345" max="3345" width="9.85546875" style="535" customWidth="1"/>
    <col min="3346" max="3584" width="9.140625" style="535"/>
    <col min="3585" max="3585" width="51.140625" style="535" customWidth="1"/>
    <col min="3586" max="3599" width="10.42578125" style="535" customWidth="1"/>
    <col min="3600" max="3600" width="12.7109375" style="535" customWidth="1"/>
    <col min="3601" max="3601" width="9.85546875" style="535" customWidth="1"/>
    <col min="3602" max="3840" width="9.140625" style="535"/>
    <col min="3841" max="3841" width="51.140625" style="535" customWidth="1"/>
    <col min="3842" max="3855" width="10.42578125" style="535" customWidth="1"/>
    <col min="3856" max="3856" width="12.7109375" style="535" customWidth="1"/>
    <col min="3857" max="3857" width="9.85546875" style="535" customWidth="1"/>
    <col min="3858" max="4096" width="9.140625" style="535"/>
    <col min="4097" max="4097" width="51.140625" style="535" customWidth="1"/>
    <col min="4098" max="4111" width="10.42578125" style="535" customWidth="1"/>
    <col min="4112" max="4112" width="12.7109375" style="535" customWidth="1"/>
    <col min="4113" max="4113" width="9.85546875" style="535" customWidth="1"/>
    <col min="4114" max="4352" width="9.140625" style="535"/>
    <col min="4353" max="4353" width="51.140625" style="535" customWidth="1"/>
    <col min="4354" max="4367" width="10.42578125" style="535" customWidth="1"/>
    <col min="4368" max="4368" width="12.7109375" style="535" customWidth="1"/>
    <col min="4369" max="4369" width="9.85546875" style="535" customWidth="1"/>
    <col min="4370" max="4608" width="9.140625" style="535"/>
    <col min="4609" max="4609" width="51.140625" style="535" customWidth="1"/>
    <col min="4610" max="4623" width="10.42578125" style="535" customWidth="1"/>
    <col min="4624" max="4624" width="12.7109375" style="535" customWidth="1"/>
    <col min="4625" max="4625" width="9.85546875" style="535" customWidth="1"/>
    <col min="4626" max="4864" width="9.140625" style="535"/>
    <col min="4865" max="4865" width="51.140625" style="535" customWidth="1"/>
    <col min="4866" max="4879" width="10.42578125" style="535" customWidth="1"/>
    <col min="4880" max="4880" width="12.7109375" style="535" customWidth="1"/>
    <col min="4881" max="4881" width="9.85546875" style="535" customWidth="1"/>
    <col min="4882" max="5120" width="9.140625" style="535"/>
    <col min="5121" max="5121" width="51.140625" style="535" customWidth="1"/>
    <col min="5122" max="5135" width="10.42578125" style="535" customWidth="1"/>
    <col min="5136" max="5136" width="12.7109375" style="535" customWidth="1"/>
    <col min="5137" max="5137" width="9.85546875" style="535" customWidth="1"/>
    <col min="5138" max="5376" width="9.140625" style="535"/>
    <col min="5377" max="5377" width="51.140625" style="535" customWidth="1"/>
    <col min="5378" max="5391" width="10.42578125" style="535" customWidth="1"/>
    <col min="5392" max="5392" width="12.7109375" style="535" customWidth="1"/>
    <col min="5393" max="5393" width="9.85546875" style="535" customWidth="1"/>
    <col min="5394" max="5632" width="9.140625" style="535"/>
    <col min="5633" max="5633" width="51.140625" style="535" customWidth="1"/>
    <col min="5634" max="5647" width="10.42578125" style="535" customWidth="1"/>
    <col min="5648" max="5648" width="12.7109375" style="535" customWidth="1"/>
    <col min="5649" max="5649" width="9.85546875" style="535" customWidth="1"/>
    <col min="5650" max="5888" width="9.140625" style="535"/>
    <col min="5889" max="5889" width="51.140625" style="535" customWidth="1"/>
    <col min="5890" max="5903" width="10.42578125" style="535" customWidth="1"/>
    <col min="5904" max="5904" width="12.7109375" style="535" customWidth="1"/>
    <col min="5905" max="5905" width="9.85546875" style="535" customWidth="1"/>
    <col min="5906" max="6144" width="9.140625" style="535"/>
    <col min="6145" max="6145" width="51.140625" style="535" customWidth="1"/>
    <col min="6146" max="6159" width="10.42578125" style="535" customWidth="1"/>
    <col min="6160" max="6160" width="12.7109375" style="535" customWidth="1"/>
    <col min="6161" max="6161" width="9.85546875" style="535" customWidth="1"/>
    <col min="6162" max="6400" width="9.140625" style="535"/>
    <col min="6401" max="6401" width="51.140625" style="535" customWidth="1"/>
    <col min="6402" max="6415" width="10.42578125" style="535" customWidth="1"/>
    <col min="6416" max="6416" width="12.7109375" style="535" customWidth="1"/>
    <col min="6417" max="6417" width="9.85546875" style="535" customWidth="1"/>
    <col min="6418" max="6656" width="9.140625" style="535"/>
    <col min="6657" max="6657" width="51.140625" style="535" customWidth="1"/>
    <col min="6658" max="6671" width="10.42578125" style="535" customWidth="1"/>
    <col min="6672" max="6672" width="12.7109375" style="535" customWidth="1"/>
    <col min="6673" max="6673" width="9.85546875" style="535" customWidth="1"/>
    <col min="6674" max="6912" width="9.140625" style="535"/>
    <col min="6913" max="6913" width="51.140625" style="535" customWidth="1"/>
    <col min="6914" max="6927" width="10.42578125" style="535" customWidth="1"/>
    <col min="6928" max="6928" width="12.7109375" style="535" customWidth="1"/>
    <col min="6929" max="6929" width="9.85546875" style="535" customWidth="1"/>
    <col min="6930" max="7168" width="9.140625" style="535"/>
    <col min="7169" max="7169" width="51.140625" style="535" customWidth="1"/>
    <col min="7170" max="7183" width="10.42578125" style="535" customWidth="1"/>
    <col min="7184" max="7184" width="12.7109375" style="535" customWidth="1"/>
    <col min="7185" max="7185" width="9.85546875" style="535" customWidth="1"/>
    <col min="7186" max="7424" width="9.140625" style="535"/>
    <col min="7425" max="7425" width="51.140625" style="535" customWidth="1"/>
    <col min="7426" max="7439" width="10.42578125" style="535" customWidth="1"/>
    <col min="7440" max="7440" width="12.7109375" style="535" customWidth="1"/>
    <col min="7441" max="7441" width="9.85546875" style="535" customWidth="1"/>
    <col min="7442" max="7680" width="9.140625" style="535"/>
    <col min="7681" max="7681" width="51.140625" style="535" customWidth="1"/>
    <col min="7682" max="7695" width="10.42578125" style="535" customWidth="1"/>
    <col min="7696" max="7696" width="12.7109375" style="535" customWidth="1"/>
    <col min="7697" max="7697" width="9.85546875" style="535" customWidth="1"/>
    <col min="7698" max="7936" width="9.140625" style="535"/>
    <col min="7937" max="7937" width="51.140625" style="535" customWidth="1"/>
    <col min="7938" max="7951" width="10.42578125" style="535" customWidth="1"/>
    <col min="7952" max="7952" width="12.7109375" style="535" customWidth="1"/>
    <col min="7953" max="7953" width="9.85546875" style="535" customWidth="1"/>
    <col min="7954" max="8192" width="9.140625" style="535"/>
    <col min="8193" max="8193" width="51.140625" style="535" customWidth="1"/>
    <col min="8194" max="8207" width="10.42578125" style="535" customWidth="1"/>
    <col min="8208" max="8208" width="12.7109375" style="535" customWidth="1"/>
    <col min="8209" max="8209" width="9.85546875" style="535" customWidth="1"/>
    <col min="8210" max="8448" width="9.140625" style="535"/>
    <col min="8449" max="8449" width="51.140625" style="535" customWidth="1"/>
    <col min="8450" max="8463" width="10.42578125" style="535" customWidth="1"/>
    <col min="8464" max="8464" width="12.7109375" style="535" customWidth="1"/>
    <col min="8465" max="8465" width="9.85546875" style="535" customWidth="1"/>
    <col min="8466" max="8704" width="9.140625" style="535"/>
    <col min="8705" max="8705" width="51.140625" style="535" customWidth="1"/>
    <col min="8706" max="8719" width="10.42578125" style="535" customWidth="1"/>
    <col min="8720" max="8720" width="12.7109375" style="535" customWidth="1"/>
    <col min="8721" max="8721" width="9.85546875" style="535" customWidth="1"/>
    <col min="8722" max="8960" width="9.140625" style="535"/>
    <col min="8961" max="8961" width="51.140625" style="535" customWidth="1"/>
    <col min="8962" max="8975" width="10.42578125" style="535" customWidth="1"/>
    <col min="8976" max="8976" width="12.7109375" style="535" customWidth="1"/>
    <col min="8977" max="8977" width="9.85546875" style="535" customWidth="1"/>
    <col min="8978" max="9216" width="9.140625" style="535"/>
    <col min="9217" max="9217" width="51.140625" style="535" customWidth="1"/>
    <col min="9218" max="9231" width="10.42578125" style="535" customWidth="1"/>
    <col min="9232" max="9232" width="12.7109375" style="535" customWidth="1"/>
    <col min="9233" max="9233" width="9.85546875" style="535" customWidth="1"/>
    <col min="9234" max="9472" width="9.140625" style="535"/>
    <col min="9473" max="9473" width="51.140625" style="535" customWidth="1"/>
    <col min="9474" max="9487" width="10.42578125" style="535" customWidth="1"/>
    <col min="9488" max="9488" width="12.7109375" style="535" customWidth="1"/>
    <col min="9489" max="9489" width="9.85546875" style="535" customWidth="1"/>
    <col min="9490" max="9728" width="9.140625" style="535"/>
    <col min="9729" max="9729" width="51.140625" style="535" customWidth="1"/>
    <col min="9730" max="9743" width="10.42578125" style="535" customWidth="1"/>
    <col min="9744" max="9744" width="12.7109375" style="535" customWidth="1"/>
    <col min="9745" max="9745" width="9.85546875" style="535" customWidth="1"/>
    <col min="9746" max="9984" width="9.140625" style="535"/>
    <col min="9985" max="9985" width="51.140625" style="535" customWidth="1"/>
    <col min="9986" max="9999" width="10.42578125" style="535" customWidth="1"/>
    <col min="10000" max="10000" width="12.7109375" style="535" customWidth="1"/>
    <col min="10001" max="10001" width="9.85546875" style="535" customWidth="1"/>
    <col min="10002" max="10240" width="9.140625" style="535"/>
    <col min="10241" max="10241" width="51.140625" style="535" customWidth="1"/>
    <col min="10242" max="10255" width="10.42578125" style="535" customWidth="1"/>
    <col min="10256" max="10256" width="12.7109375" style="535" customWidth="1"/>
    <col min="10257" max="10257" width="9.85546875" style="535" customWidth="1"/>
    <col min="10258" max="10496" width="9.140625" style="535"/>
    <col min="10497" max="10497" width="51.140625" style="535" customWidth="1"/>
    <col min="10498" max="10511" width="10.42578125" style="535" customWidth="1"/>
    <col min="10512" max="10512" width="12.7109375" style="535" customWidth="1"/>
    <col min="10513" max="10513" width="9.85546875" style="535" customWidth="1"/>
    <col min="10514" max="10752" width="9.140625" style="535"/>
    <col min="10753" max="10753" width="51.140625" style="535" customWidth="1"/>
    <col min="10754" max="10767" width="10.42578125" style="535" customWidth="1"/>
    <col min="10768" max="10768" width="12.7109375" style="535" customWidth="1"/>
    <col min="10769" max="10769" width="9.85546875" style="535" customWidth="1"/>
    <col min="10770" max="11008" width="9.140625" style="535"/>
    <col min="11009" max="11009" width="51.140625" style="535" customWidth="1"/>
    <col min="11010" max="11023" width="10.42578125" style="535" customWidth="1"/>
    <col min="11024" max="11024" width="12.7109375" style="535" customWidth="1"/>
    <col min="11025" max="11025" width="9.85546875" style="535" customWidth="1"/>
    <col min="11026" max="11264" width="9.140625" style="535"/>
    <col min="11265" max="11265" width="51.140625" style="535" customWidth="1"/>
    <col min="11266" max="11279" width="10.42578125" style="535" customWidth="1"/>
    <col min="11280" max="11280" width="12.7109375" style="535" customWidth="1"/>
    <col min="11281" max="11281" width="9.85546875" style="535" customWidth="1"/>
    <col min="11282" max="11520" width="9.140625" style="535"/>
    <col min="11521" max="11521" width="51.140625" style="535" customWidth="1"/>
    <col min="11522" max="11535" width="10.42578125" style="535" customWidth="1"/>
    <col min="11536" max="11536" width="12.7109375" style="535" customWidth="1"/>
    <col min="11537" max="11537" width="9.85546875" style="535" customWidth="1"/>
    <col min="11538" max="11776" width="9.140625" style="535"/>
    <col min="11777" max="11777" width="51.140625" style="535" customWidth="1"/>
    <col min="11778" max="11791" width="10.42578125" style="535" customWidth="1"/>
    <col min="11792" max="11792" width="12.7109375" style="535" customWidth="1"/>
    <col min="11793" max="11793" width="9.85546875" style="535" customWidth="1"/>
    <col min="11794" max="12032" width="9.140625" style="535"/>
    <col min="12033" max="12033" width="51.140625" style="535" customWidth="1"/>
    <col min="12034" max="12047" width="10.42578125" style="535" customWidth="1"/>
    <col min="12048" max="12048" width="12.7109375" style="535" customWidth="1"/>
    <col min="12049" max="12049" width="9.85546875" style="535" customWidth="1"/>
    <col min="12050" max="12288" width="9.140625" style="535"/>
    <col min="12289" max="12289" width="51.140625" style="535" customWidth="1"/>
    <col min="12290" max="12303" width="10.42578125" style="535" customWidth="1"/>
    <col min="12304" max="12304" width="12.7109375" style="535" customWidth="1"/>
    <col min="12305" max="12305" width="9.85546875" style="535" customWidth="1"/>
    <col min="12306" max="12544" width="9.140625" style="535"/>
    <col min="12545" max="12545" width="51.140625" style="535" customWidth="1"/>
    <col min="12546" max="12559" width="10.42578125" style="535" customWidth="1"/>
    <col min="12560" max="12560" width="12.7109375" style="535" customWidth="1"/>
    <col min="12561" max="12561" width="9.85546875" style="535" customWidth="1"/>
    <col min="12562" max="12800" width="9.140625" style="535"/>
    <col min="12801" max="12801" width="51.140625" style="535" customWidth="1"/>
    <col min="12802" max="12815" width="10.42578125" style="535" customWidth="1"/>
    <col min="12816" max="12816" width="12.7109375" style="535" customWidth="1"/>
    <col min="12817" max="12817" width="9.85546875" style="535" customWidth="1"/>
    <col min="12818" max="13056" width="9.140625" style="535"/>
    <col min="13057" max="13057" width="51.140625" style="535" customWidth="1"/>
    <col min="13058" max="13071" width="10.42578125" style="535" customWidth="1"/>
    <col min="13072" max="13072" width="12.7109375" style="535" customWidth="1"/>
    <col min="13073" max="13073" width="9.85546875" style="535" customWidth="1"/>
    <col min="13074" max="13312" width="9.140625" style="535"/>
    <col min="13313" max="13313" width="51.140625" style="535" customWidth="1"/>
    <col min="13314" max="13327" width="10.42578125" style="535" customWidth="1"/>
    <col min="13328" max="13328" width="12.7109375" style="535" customWidth="1"/>
    <col min="13329" max="13329" width="9.85546875" style="535" customWidth="1"/>
    <col min="13330" max="13568" width="9.140625" style="535"/>
    <col min="13569" max="13569" width="51.140625" style="535" customWidth="1"/>
    <col min="13570" max="13583" width="10.42578125" style="535" customWidth="1"/>
    <col min="13584" max="13584" width="12.7109375" style="535" customWidth="1"/>
    <col min="13585" max="13585" width="9.85546875" style="535" customWidth="1"/>
    <col min="13586" max="13824" width="9.140625" style="535"/>
    <col min="13825" max="13825" width="51.140625" style="535" customWidth="1"/>
    <col min="13826" max="13839" width="10.42578125" style="535" customWidth="1"/>
    <col min="13840" max="13840" width="12.7109375" style="535" customWidth="1"/>
    <col min="13841" max="13841" width="9.85546875" style="535" customWidth="1"/>
    <col min="13842" max="14080" width="9.140625" style="535"/>
    <col min="14081" max="14081" width="51.140625" style="535" customWidth="1"/>
    <col min="14082" max="14095" width="10.42578125" style="535" customWidth="1"/>
    <col min="14096" max="14096" width="12.7109375" style="535" customWidth="1"/>
    <col min="14097" max="14097" width="9.85546875" style="535" customWidth="1"/>
    <col min="14098" max="14336" width="9.140625" style="535"/>
    <col min="14337" max="14337" width="51.140625" style="535" customWidth="1"/>
    <col min="14338" max="14351" width="10.42578125" style="535" customWidth="1"/>
    <col min="14352" max="14352" width="12.7109375" style="535" customWidth="1"/>
    <col min="14353" max="14353" width="9.85546875" style="535" customWidth="1"/>
    <col min="14354" max="14592" width="9.140625" style="535"/>
    <col min="14593" max="14593" width="51.140625" style="535" customWidth="1"/>
    <col min="14594" max="14607" width="10.42578125" style="535" customWidth="1"/>
    <col min="14608" max="14608" width="12.7109375" style="535" customWidth="1"/>
    <col min="14609" max="14609" width="9.85546875" style="535" customWidth="1"/>
    <col min="14610" max="14848" width="9.140625" style="535"/>
    <col min="14849" max="14849" width="51.140625" style="535" customWidth="1"/>
    <col min="14850" max="14863" width="10.42578125" style="535" customWidth="1"/>
    <col min="14864" max="14864" width="12.7109375" style="535" customWidth="1"/>
    <col min="14865" max="14865" width="9.85546875" style="535" customWidth="1"/>
    <col min="14866" max="15104" width="9.140625" style="535"/>
    <col min="15105" max="15105" width="51.140625" style="535" customWidth="1"/>
    <col min="15106" max="15119" width="10.42578125" style="535" customWidth="1"/>
    <col min="15120" max="15120" width="12.7109375" style="535" customWidth="1"/>
    <col min="15121" max="15121" width="9.85546875" style="535" customWidth="1"/>
    <col min="15122" max="15360" width="9.140625" style="535"/>
    <col min="15361" max="15361" width="51.140625" style="535" customWidth="1"/>
    <col min="15362" max="15375" width="10.42578125" style="535" customWidth="1"/>
    <col min="15376" max="15376" width="12.7109375" style="535" customWidth="1"/>
    <col min="15377" max="15377" width="9.85546875" style="535" customWidth="1"/>
    <col min="15378" max="15616" width="9.140625" style="535"/>
    <col min="15617" max="15617" width="51.140625" style="535" customWidth="1"/>
    <col min="15618" max="15631" width="10.42578125" style="535" customWidth="1"/>
    <col min="15632" max="15632" width="12.7109375" style="535" customWidth="1"/>
    <col min="15633" max="15633" width="9.85546875" style="535" customWidth="1"/>
    <col min="15634" max="15872" width="9.140625" style="535"/>
    <col min="15873" max="15873" width="51.140625" style="535" customWidth="1"/>
    <col min="15874" max="15887" width="10.42578125" style="535" customWidth="1"/>
    <col min="15888" max="15888" width="12.7109375" style="535" customWidth="1"/>
    <col min="15889" max="15889" width="9.85546875" style="535" customWidth="1"/>
    <col min="15890" max="16128" width="9.140625" style="535"/>
    <col min="16129" max="16129" width="51.140625" style="535" customWidth="1"/>
    <col min="16130" max="16143" width="10.42578125" style="535" customWidth="1"/>
    <col min="16144" max="16144" width="12.7109375" style="535" customWidth="1"/>
    <col min="16145" max="16145" width="9.85546875" style="535" customWidth="1"/>
    <col min="16146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</row>
    <row r="2" spans="1:26" s="1" customFormat="1" ht="39" customHeight="1">
      <c r="A2" s="700" t="s">
        <v>668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</row>
    <row r="3" spans="1:26" s="1" customFormat="1" ht="24.95" customHeight="1">
      <c r="A3" s="700" t="s">
        <v>206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</row>
    <row r="4" spans="1:26" s="1" customFormat="1" ht="24.9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</row>
    <row r="5" spans="1:26" s="1" customFormat="1" ht="24.75" customHeight="1">
      <c r="A5" s="719" t="s">
        <v>783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  <c r="Q5" s="719"/>
    </row>
    <row r="6" spans="1:26" ht="7.5" customHeight="1">
      <c r="A6" s="143"/>
    </row>
    <row r="7" spans="1:26" ht="24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146"/>
      <c r="P7" s="146"/>
      <c r="Q7" s="147"/>
    </row>
    <row r="8" spans="1:26" ht="36.75" customHeight="1">
      <c r="A8" s="178" t="s">
        <v>187</v>
      </c>
      <c r="B8" s="178" t="s">
        <v>47</v>
      </c>
      <c r="C8" s="178" t="s">
        <v>53</v>
      </c>
      <c r="D8" s="178" t="s">
        <v>207</v>
      </c>
      <c r="E8" s="178" t="s">
        <v>208</v>
      </c>
      <c r="F8" s="178" t="s">
        <v>209</v>
      </c>
      <c r="G8" s="178" t="s">
        <v>56</v>
      </c>
      <c r="H8" s="178" t="s">
        <v>54</v>
      </c>
      <c r="I8" s="178" t="s">
        <v>55</v>
      </c>
      <c r="J8" s="178" t="s">
        <v>50</v>
      </c>
      <c r="K8" s="178" t="s">
        <v>51</v>
      </c>
      <c r="L8" s="178" t="s">
        <v>58</v>
      </c>
      <c r="M8" s="178" t="s">
        <v>59</v>
      </c>
      <c r="N8" s="178" t="s">
        <v>663</v>
      </c>
      <c r="O8" s="178" t="s">
        <v>662</v>
      </c>
      <c r="P8" s="179" t="s">
        <v>45</v>
      </c>
      <c r="Q8" s="180" t="s">
        <v>11</v>
      </c>
      <c r="Y8" s="535">
        <v>1</v>
      </c>
      <c r="Z8" s="535">
        <v>1</v>
      </c>
    </row>
    <row r="9" spans="1:26" ht="30" customHeight="1">
      <c r="A9" s="151" t="s">
        <v>188</v>
      </c>
      <c r="B9" s="151">
        <v>15200.582408600001</v>
      </c>
      <c r="C9" s="152">
        <v>3173.0888672000001</v>
      </c>
      <c r="D9" s="152">
        <v>8638.3963000000003</v>
      </c>
      <c r="E9" s="152">
        <v>5936.3372599999993</v>
      </c>
      <c r="F9" s="152">
        <v>1241.6034038</v>
      </c>
      <c r="G9" s="152">
        <v>12045.204830000001</v>
      </c>
      <c r="H9" s="151">
        <v>6921.1063187999998</v>
      </c>
      <c r="I9" s="151">
        <v>10.843</v>
      </c>
      <c r="J9" s="151">
        <v>0</v>
      </c>
      <c r="K9" s="151">
        <v>6.86E-5</v>
      </c>
      <c r="L9" s="151">
        <v>1094.4389199999998</v>
      </c>
      <c r="M9" s="151">
        <v>110.71001</v>
      </c>
      <c r="N9" s="151">
        <v>1129.9944599999999</v>
      </c>
      <c r="O9" s="151">
        <v>719.12449000000004</v>
      </c>
      <c r="P9" s="151">
        <f t="shared" ref="P9:P27" si="0">SUM(B9:O9)</f>
        <v>56221.430337000005</v>
      </c>
      <c r="Q9" s="181">
        <f>+P9/$P$27</f>
        <v>3.7163823454351421E-3</v>
      </c>
    </row>
    <row r="10" spans="1:26" ht="30" customHeight="1">
      <c r="A10" s="151" t="s">
        <v>189</v>
      </c>
      <c r="B10" s="151">
        <v>0</v>
      </c>
      <c r="C10" s="152">
        <v>89.597309999999993</v>
      </c>
      <c r="D10" s="152">
        <v>87.835750000000004</v>
      </c>
      <c r="E10" s="152">
        <v>133.96951000000001</v>
      </c>
      <c r="F10" s="152">
        <v>30.893509999999999</v>
      </c>
      <c r="G10" s="152">
        <v>192.40763000000001</v>
      </c>
      <c r="H10" s="151">
        <v>29.3450992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58.890910000000005</v>
      </c>
      <c r="P10" s="151">
        <f t="shared" si="0"/>
        <v>622.93971920000001</v>
      </c>
      <c r="Q10" s="181">
        <f t="shared" ref="Q10:Q27" si="1">+P10/$P$27</f>
        <v>4.1177930921149495E-5</v>
      </c>
    </row>
    <row r="11" spans="1:26" ht="30" customHeight="1">
      <c r="A11" s="151" t="s">
        <v>190</v>
      </c>
      <c r="B11" s="151">
        <v>36053.034185199998</v>
      </c>
      <c r="C11" s="152">
        <v>200392.8216432</v>
      </c>
      <c r="D11" s="152">
        <v>54878.601634000006</v>
      </c>
      <c r="E11" s="152">
        <v>111264.5332398</v>
      </c>
      <c r="F11" s="152">
        <v>273280.64362240001</v>
      </c>
      <c r="G11" s="152">
        <v>70935.927311599997</v>
      </c>
      <c r="H11" s="151">
        <v>1070.4060824000001</v>
      </c>
      <c r="I11" s="151">
        <v>0</v>
      </c>
      <c r="J11" s="151">
        <v>0</v>
      </c>
      <c r="K11" s="151">
        <v>5614.6760000000004</v>
      </c>
      <c r="L11" s="151">
        <v>66.86</v>
      </c>
      <c r="M11" s="151">
        <v>35.1</v>
      </c>
      <c r="N11" s="151">
        <v>3645.306</v>
      </c>
      <c r="O11" s="151">
        <v>0</v>
      </c>
      <c r="P11" s="151">
        <f t="shared" si="0"/>
        <v>757237.90971859987</v>
      </c>
      <c r="Q11" s="181">
        <f t="shared" si="1"/>
        <v>5.0055389592611715E-2</v>
      </c>
    </row>
    <row r="12" spans="1:26" ht="30" customHeight="1">
      <c r="A12" s="151" t="s">
        <v>191</v>
      </c>
      <c r="B12" s="151">
        <v>11506.647916600001</v>
      </c>
      <c r="C12" s="152">
        <v>2468.48866</v>
      </c>
      <c r="D12" s="152">
        <v>1784.2954999999999</v>
      </c>
      <c r="E12" s="152">
        <v>93860.244685199999</v>
      </c>
      <c r="F12" s="152">
        <v>250771.21308019999</v>
      </c>
      <c r="G12" s="152">
        <v>340.62723</v>
      </c>
      <c r="H12" s="151">
        <v>574.94118000000003</v>
      </c>
      <c r="I12" s="151">
        <v>0</v>
      </c>
      <c r="J12" s="151">
        <v>0</v>
      </c>
      <c r="K12" s="151">
        <v>0</v>
      </c>
      <c r="L12" s="151">
        <v>6.86</v>
      </c>
      <c r="M12" s="151">
        <v>145.76294000000001</v>
      </c>
      <c r="N12" s="151">
        <v>0</v>
      </c>
      <c r="O12" s="151">
        <v>193.74847</v>
      </c>
      <c r="P12" s="151">
        <f t="shared" si="0"/>
        <v>361652.82966199995</v>
      </c>
      <c r="Q12" s="181">
        <f t="shared" si="1"/>
        <v>2.3906189922172617E-2</v>
      </c>
    </row>
    <row r="13" spans="1:26" ht="30" customHeight="1">
      <c r="A13" s="151" t="s">
        <v>192</v>
      </c>
      <c r="B13" s="151">
        <v>285259.34567820001</v>
      </c>
      <c r="C13" s="152">
        <v>20316.000084399999</v>
      </c>
      <c r="D13" s="152">
        <v>127387.12368799999</v>
      </c>
      <c r="E13" s="152">
        <v>425088.02683260001</v>
      </c>
      <c r="F13" s="152">
        <v>92935.954463400005</v>
      </c>
      <c r="G13" s="152">
        <v>24928.040861999998</v>
      </c>
      <c r="H13" s="151">
        <v>20761.808665800003</v>
      </c>
      <c r="I13" s="151">
        <v>41.297199999999997</v>
      </c>
      <c r="J13" s="151">
        <v>730.10660999999993</v>
      </c>
      <c r="K13" s="151">
        <v>38067.995874</v>
      </c>
      <c r="L13" s="151">
        <v>2158.1694700000003</v>
      </c>
      <c r="M13" s="151">
        <v>1425.6297500000001</v>
      </c>
      <c r="N13" s="151">
        <v>6500.2425502000006</v>
      </c>
      <c r="O13" s="151">
        <v>10183.36141</v>
      </c>
      <c r="P13" s="151">
        <f t="shared" si="0"/>
        <v>1055783.1031386</v>
      </c>
      <c r="Q13" s="181">
        <f t="shared" si="1"/>
        <v>6.9790001100893242E-2</v>
      </c>
    </row>
    <row r="14" spans="1:26" ht="30" customHeight="1">
      <c r="A14" s="151" t="s">
        <v>193</v>
      </c>
      <c r="B14" s="151">
        <v>344375.71922600002</v>
      </c>
      <c r="C14" s="152">
        <v>32641.351047200002</v>
      </c>
      <c r="D14" s="152">
        <v>11815.5944604</v>
      </c>
      <c r="E14" s="152">
        <v>30975.962209600002</v>
      </c>
      <c r="F14" s="152">
        <v>48554.791853800001</v>
      </c>
      <c r="G14" s="152">
        <v>57064.166916199996</v>
      </c>
      <c r="H14" s="151">
        <v>1657.3070190000001</v>
      </c>
      <c r="I14" s="151">
        <v>0</v>
      </c>
      <c r="J14" s="151">
        <v>0</v>
      </c>
      <c r="K14" s="151">
        <v>0</v>
      </c>
      <c r="L14" s="151">
        <v>14.609</v>
      </c>
      <c r="M14" s="151">
        <v>0</v>
      </c>
      <c r="N14" s="151">
        <v>133.29479999999998</v>
      </c>
      <c r="O14" s="151">
        <v>0</v>
      </c>
      <c r="P14" s="151">
        <f t="shared" si="0"/>
        <v>527232.79653220018</v>
      </c>
      <c r="Q14" s="181">
        <f t="shared" si="1"/>
        <v>3.4851455134131709E-2</v>
      </c>
    </row>
    <row r="15" spans="1:26" ht="30" customHeight="1">
      <c r="A15" s="151" t="s">
        <v>121</v>
      </c>
      <c r="B15" s="151">
        <v>1661851.9807316</v>
      </c>
      <c r="C15" s="152">
        <v>613806.89321640006</v>
      </c>
      <c r="D15" s="152">
        <v>129868.5041262</v>
      </c>
      <c r="E15" s="152">
        <v>1917716.1776045999</v>
      </c>
      <c r="F15" s="152">
        <v>375742.48332679999</v>
      </c>
      <c r="G15" s="152">
        <v>299389.89180599997</v>
      </c>
      <c r="H15" s="151">
        <v>116053.126469</v>
      </c>
      <c r="I15" s="151">
        <v>246.67442000000003</v>
      </c>
      <c r="J15" s="151">
        <v>1031.65894</v>
      </c>
      <c r="K15" s="151">
        <v>0</v>
      </c>
      <c r="L15" s="151">
        <v>21102.497769999998</v>
      </c>
      <c r="M15" s="151">
        <v>112738.778617</v>
      </c>
      <c r="N15" s="151">
        <v>58753.084829599997</v>
      </c>
      <c r="O15" s="151">
        <v>7954.9826900000007</v>
      </c>
      <c r="P15" s="151">
        <f t="shared" si="0"/>
        <v>5316256.7345472006</v>
      </c>
      <c r="Q15" s="181">
        <f t="shared" si="1"/>
        <v>0.35141835690845835</v>
      </c>
    </row>
    <row r="16" spans="1:26" ht="30" customHeight="1">
      <c r="A16" s="151" t="s">
        <v>194</v>
      </c>
      <c r="B16" s="151">
        <v>168437.66066220001</v>
      </c>
      <c r="C16" s="152">
        <v>63135.565258199997</v>
      </c>
      <c r="D16" s="152">
        <v>160527.83642440001</v>
      </c>
      <c r="E16" s="152">
        <v>379875.84053640004</v>
      </c>
      <c r="F16" s="152">
        <v>185317.71341260002</v>
      </c>
      <c r="G16" s="152">
        <v>107738.7266738</v>
      </c>
      <c r="H16" s="151">
        <v>38760.547363400001</v>
      </c>
      <c r="I16" s="151">
        <v>74.763100000000009</v>
      </c>
      <c r="J16" s="151">
        <v>2187.3154801999999</v>
      </c>
      <c r="K16" s="151">
        <v>523.6561792</v>
      </c>
      <c r="L16" s="151">
        <v>9596.9977899999994</v>
      </c>
      <c r="M16" s="151">
        <v>6150.3207166000002</v>
      </c>
      <c r="N16" s="151">
        <v>88461.33266320001</v>
      </c>
      <c r="O16" s="151">
        <v>63375.79552</v>
      </c>
      <c r="P16" s="151">
        <f t="shared" si="0"/>
        <v>1274164.0717801999</v>
      </c>
      <c r="Q16" s="181">
        <f t="shared" si="1"/>
        <v>8.42255494598355E-2</v>
      </c>
    </row>
    <row r="17" spans="1:23" ht="30" customHeight="1">
      <c r="A17" s="151" t="s">
        <v>195</v>
      </c>
      <c r="B17" s="151">
        <v>13233.714965399999</v>
      </c>
      <c r="C17" s="152">
        <v>725.40378799999996</v>
      </c>
      <c r="D17" s="152">
        <v>3739.22471</v>
      </c>
      <c r="E17" s="152">
        <v>5571.3341279999995</v>
      </c>
      <c r="F17" s="152">
        <v>5108.6063236</v>
      </c>
      <c r="G17" s="152">
        <v>3268.1407892000002</v>
      </c>
      <c r="H17" s="151">
        <v>2444.9682831999999</v>
      </c>
      <c r="I17" s="151">
        <v>0</v>
      </c>
      <c r="J17" s="151">
        <v>0</v>
      </c>
      <c r="K17" s="151">
        <v>0</v>
      </c>
      <c r="L17" s="151">
        <v>200.66860999999997</v>
      </c>
      <c r="M17" s="151">
        <v>997.56808999999998</v>
      </c>
      <c r="N17" s="151">
        <v>130.21549999999999</v>
      </c>
      <c r="O17" s="151">
        <v>10917.42784</v>
      </c>
      <c r="P17" s="151">
        <f t="shared" si="0"/>
        <v>46337.273027399991</v>
      </c>
      <c r="Q17" s="181">
        <f t="shared" si="1"/>
        <v>3.0630139144877965E-3</v>
      </c>
    </row>
    <row r="18" spans="1:23" ht="30" customHeight="1">
      <c r="A18" s="151" t="s">
        <v>196</v>
      </c>
      <c r="B18" s="151">
        <v>31693.835163600001</v>
      </c>
      <c r="C18" s="152">
        <v>13666.3349948</v>
      </c>
      <c r="D18" s="152">
        <v>14456.673917800001</v>
      </c>
      <c r="E18" s="152">
        <v>156972.7856644</v>
      </c>
      <c r="F18" s="152">
        <v>56018.8379986</v>
      </c>
      <c r="G18" s="152">
        <v>7860.623928</v>
      </c>
      <c r="H18" s="151">
        <v>8241.953762000001</v>
      </c>
      <c r="I18" s="151">
        <v>71.260000000000005</v>
      </c>
      <c r="J18" s="151">
        <v>138.33600000000001</v>
      </c>
      <c r="K18" s="151">
        <v>0</v>
      </c>
      <c r="L18" s="151">
        <v>864.58420999999998</v>
      </c>
      <c r="M18" s="151">
        <v>3628.9173799999999</v>
      </c>
      <c r="N18" s="151">
        <v>7622.2295248</v>
      </c>
      <c r="O18" s="151">
        <v>5249.0831600000001</v>
      </c>
      <c r="P18" s="151">
        <f t="shared" si="0"/>
        <v>306485.45570399996</v>
      </c>
      <c r="Q18" s="181">
        <f t="shared" si="1"/>
        <v>2.0259483436894859E-2</v>
      </c>
    </row>
    <row r="19" spans="1:23" ht="30" customHeight="1">
      <c r="A19" s="151" t="s">
        <v>197</v>
      </c>
      <c r="B19" s="151">
        <v>358220.6355944</v>
      </c>
      <c r="C19" s="152">
        <v>52936.148833400002</v>
      </c>
      <c r="D19" s="152">
        <v>1822416.6892274001</v>
      </c>
      <c r="E19" s="152">
        <v>302769.89575000003</v>
      </c>
      <c r="F19" s="152">
        <v>32588.2339952</v>
      </c>
      <c r="G19" s="152">
        <v>24370.374995800001</v>
      </c>
      <c r="H19" s="151">
        <v>16049.343314400001</v>
      </c>
      <c r="I19" s="151">
        <v>54.527999999999999</v>
      </c>
      <c r="J19" s="151">
        <v>83779.5995138</v>
      </c>
      <c r="K19" s="151">
        <v>161693.28775459999</v>
      </c>
      <c r="L19" s="151">
        <v>9525.9911999999986</v>
      </c>
      <c r="M19" s="151">
        <v>4782.5166399999998</v>
      </c>
      <c r="N19" s="151">
        <v>1273.47577</v>
      </c>
      <c r="O19" s="151">
        <v>350.8</v>
      </c>
      <c r="P19" s="151">
        <f t="shared" si="0"/>
        <v>2870811.5205890001</v>
      </c>
      <c r="Q19" s="181">
        <f t="shared" si="1"/>
        <v>0.18976808644385121</v>
      </c>
    </row>
    <row r="20" spans="1:23" ht="30" customHeight="1">
      <c r="A20" s="151" t="s">
        <v>198</v>
      </c>
      <c r="B20" s="151">
        <v>136512.061923</v>
      </c>
      <c r="C20" s="152">
        <v>40342.613122000002</v>
      </c>
      <c r="D20" s="152">
        <v>157144.0321862</v>
      </c>
      <c r="E20" s="152">
        <v>1278670.5557272001</v>
      </c>
      <c r="F20" s="152">
        <v>487849.34969539999</v>
      </c>
      <c r="G20" s="152">
        <v>37277.887240000004</v>
      </c>
      <c r="H20" s="151">
        <v>34430.280806000002</v>
      </c>
      <c r="I20" s="151">
        <v>29</v>
      </c>
      <c r="J20" s="151">
        <v>2424.6821609999997</v>
      </c>
      <c r="K20" s="151">
        <v>0</v>
      </c>
      <c r="L20" s="151">
        <v>6103.8921700000001</v>
      </c>
      <c r="M20" s="151">
        <v>4072.8172400000003</v>
      </c>
      <c r="N20" s="151">
        <v>19834.946875199999</v>
      </c>
      <c r="O20" s="151">
        <v>2980.3990099999996</v>
      </c>
      <c r="P20" s="151">
        <f t="shared" si="0"/>
        <v>2207672.5181559999</v>
      </c>
      <c r="Q20" s="181">
        <f t="shared" si="1"/>
        <v>0.1459328786513954</v>
      </c>
    </row>
    <row r="21" spans="1:23" ht="30" customHeight="1">
      <c r="A21" s="151" t="s">
        <v>199</v>
      </c>
      <c r="B21" s="151">
        <v>981.96266000000003</v>
      </c>
      <c r="C21" s="152">
        <v>24742.562528000002</v>
      </c>
      <c r="D21" s="152">
        <v>10069.061834399999</v>
      </c>
      <c r="E21" s="152">
        <v>5327.9519900000005</v>
      </c>
      <c r="F21" s="152">
        <v>1295.7774158</v>
      </c>
      <c r="G21" s="152">
        <v>3209.7009900000003</v>
      </c>
      <c r="H21" s="151">
        <v>802.52688000000001</v>
      </c>
      <c r="I21" s="151">
        <v>0</v>
      </c>
      <c r="J21" s="151">
        <v>0</v>
      </c>
      <c r="K21" s="151">
        <v>0</v>
      </c>
      <c r="L21" s="151">
        <v>14.72</v>
      </c>
      <c r="M21" s="151">
        <v>250.60928000000001</v>
      </c>
      <c r="N21" s="151">
        <v>1069.4739999999999</v>
      </c>
      <c r="O21" s="151">
        <v>23.633330000000001</v>
      </c>
      <c r="P21" s="151">
        <f t="shared" si="0"/>
        <v>47787.980908199999</v>
      </c>
      <c r="Q21" s="181">
        <f t="shared" si="1"/>
        <v>3.1589094675584309E-3</v>
      </c>
    </row>
    <row r="22" spans="1:23" ht="30" customHeight="1">
      <c r="A22" s="151" t="s">
        <v>200</v>
      </c>
      <c r="B22" s="151">
        <v>4213.4207200000001</v>
      </c>
      <c r="C22" s="152">
        <v>2069.4503707999997</v>
      </c>
      <c r="D22" s="152">
        <v>1195.8543100000002</v>
      </c>
      <c r="E22" s="152">
        <v>7320.0401600000005</v>
      </c>
      <c r="F22" s="152">
        <v>1760.7896194</v>
      </c>
      <c r="G22" s="152">
        <v>4878.6079985999995</v>
      </c>
      <c r="H22" s="151">
        <v>957.31250220000004</v>
      </c>
      <c r="I22" s="151">
        <v>0</v>
      </c>
      <c r="J22" s="151">
        <v>0</v>
      </c>
      <c r="K22" s="151">
        <v>0</v>
      </c>
      <c r="L22" s="151">
        <v>583.23282999999992</v>
      </c>
      <c r="M22" s="151">
        <v>84.216139999999996</v>
      </c>
      <c r="N22" s="151">
        <v>58.307319999999997</v>
      </c>
      <c r="O22" s="151">
        <v>68.646160000000009</v>
      </c>
      <c r="P22" s="151">
        <f t="shared" si="0"/>
        <v>23189.878131000001</v>
      </c>
      <c r="Q22" s="181">
        <f t="shared" si="1"/>
        <v>1.5329110832337394E-3</v>
      </c>
    </row>
    <row r="23" spans="1:23" ht="30" customHeight="1">
      <c r="A23" s="151" t="s">
        <v>201</v>
      </c>
      <c r="B23" s="151">
        <v>77340.336236799994</v>
      </c>
      <c r="C23" s="152">
        <v>9036.8514486000004</v>
      </c>
      <c r="D23" s="152">
        <v>16364.378700400001</v>
      </c>
      <c r="E23" s="152">
        <v>37828.051229800003</v>
      </c>
      <c r="F23" s="152">
        <v>64279.7386702</v>
      </c>
      <c r="G23" s="152">
        <v>10342.861359999999</v>
      </c>
      <c r="H23" s="151">
        <v>4810.9094181999999</v>
      </c>
      <c r="I23" s="151">
        <v>30.138400000000001</v>
      </c>
      <c r="J23" s="151">
        <v>91.575999999999993</v>
      </c>
      <c r="K23" s="151">
        <v>0</v>
      </c>
      <c r="L23" s="151">
        <v>1872.02532</v>
      </c>
      <c r="M23" s="151">
        <v>5954.1323600000005</v>
      </c>
      <c r="N23" s="151">
        <v>2032.1214499999999</v>
      </c>
      <c r="O23" s="151">
        <v>10780.622579999999</v>
      </c>
      <c r="P23" s="151">
        <f t="shared" si="0"/>
        <v>240763.74317399997</v>
      </c>
      <c r="Q23" s="181">
        <f t="shared" si="1"/>
        <v>1.5915107801230649E-2</v>
      </c>
    </row>
    <row r="24" spans="1:23" ht="30" customHeight="1">
      <c r="A24" s="151" t="s">
        <v>202</v>
      </c>
      <c r="B24" s="151">
        <v>13.721</v>
      </c>
      <c r="C24" s="152">
        <v>0</v>
      </c>
      <c r="D24" s="152">
        <v>77.062370000000001</v>
      </c>
      <c r="E24" s="152">
        <v>1515.28835</v>
      </c>
      <c r="F24" s="152">
        <v>79.150859999999994</v>
      </c>
      <c r="G24" s="152">
        <v>36.607030000000002</v>
      </c>
      <c r="H24" s="151">
        <v>0</v>
      </c>
      <c r="I24" s="151">
        <v>0</v>
      </c>
      <c r="J24" s="151">
        <v>0</v>
      </c>
      <c r="K24" s="151">
        <v>0</v>
      </c>
      <c r="L24" s="151">
        <v>6.86</v>
      </c>
      <c r="M24" s="151">
        <v>9.7765459999999997</v>
      </c>
      <c r="N24" s="151">
        <v>0</v>
      </c>
      <c r="O24" s="151">
        <v>0</v>
      </c>
      <c r="P24" s="151">
        <f t="shared" si="0"/>
        <v>1738.466156</v>
      </c>
      <c r="Q24" s="181">
        <f t="shared" si="1"/>
        <v>1.1491712131064302E-4</v>
      </c>
    </row>
    <row r="25" spans="1:23" ht="30" customHeight="1">
      <c r="A25" s="151" t="s">
        <v>203</v>
      </c>
      <c r="B25" s="151">
        <v>319.74927000000002</v>
      </c>
      <c r="C25" s="152">
        <v>167.68788000000001</v>
      </c>
      <c r="D25" s="152">
        <v>474.79055</v>
      </c>
      <c r="E25" s="152">
        <v>1944.62725</v>
      </c>
      <c r="F25" s="152">
        <v>335.68489</v>
      </c>
      <c r="G25" s="152">
        <v>192.84754000000001</v>
      </c>
      <c r="H25" s="151">
        <v>90.477759999999989</v>
      </c>
      <c r="I25" s="151">
        <v>0</v>
      </c>
      <c r="J25" s="151">
        <v>0</v>
      </c>
      <c r="K25" s="151">
        <v>0</v>
      </c>
      <c r="L25" s="151">
        <v>0</v>
      </c>
      <c r="M25" s="151">
        <v>122.556</v>
      </c>
      <c r="N25" s="151">
        <v>0</v>
      </c>
      <c r="O25" s="151">
        <v>0</v>
      </c>
      <c r="P25" s="151">
        <f t="shared" si="0"/>
        <v>3648.4211399999999</v>
      </c>
      <c r="Q25" s="181">
        <f t="shared" si="1"/>
        <v>2.4117009887749262E-4</v>
      </c>
    </row>
    <row r="26" spans="1:23" s="183" customFormat="1" ht="39" customHeight="1">
      <c r="A26" s="158" t="s">
        <v>204</v>
      </c>
      <c r="B26" s="158">
        <v>1776.6412499999999</v>
      </c>
      <c r="C26" s="182">
        <v>1459.7463545999999</v>
      </c>
      <c r="D26" s="182">
        <v>11158.429960000001</v>
      </c>
      <c r="E26" s="182">
        <v>7423.9491100000005</v>
      </c>
      <c r="F26" s="182">
        <v>5998.0116618000002</v>
      </c>
      <c r="G26" s="182">
        <v>1297.1690100000001</v>
      </c>
      <c r="H26" s="158">
        <v>953.57839639999997</v>
      </c>
      <c r="I26" s="158">
        <v>0</v>
      </c>
      <c r="J26" s="158">
        <v>0</v>
      </c>
      <c r="K26" s="158">
        <v>0</v>
      </c>
      <c r="L26" s="158">
        <v>0</v>
      </c>
      <c r="M26" s="158">
        <v>61.607660000000003</v>
      </c>
      <c r="N26" s="158">
        <v>237.92534000000001</v>
      </c>
      <c r="O26" s="158">
        <v>25.3886</v>
      </c>
      <c r="P26" s="158">
        <f t="shared" si="0"/>
        <v>30392.447342800006</v>
      </c>
      <c r="Q26" s="159">
        <f t="shared" si="1"/>
        <v>2.0090195867004724E-3</v>
      </c>
    </row>
    <row r="27" spans="1:23" ht="23.25" customHeight="1">
      <c r="A27" s="184" t="s">
        <v>210</v>
      </c>
      <c r="B27" s="185">
        <f>SUM(B9:B26)</f>
        <v>3146991.0495915995</v>
      </c>
      <c r="C27" s="185">
        <f t="shared" ref="C27:O27" si="2">SUM(C9:C26)</f>
        <v>1081170.6054068001</v>
      </c>
      <c r="D27" s="185">
        <f t="shared" si="2"/>
        <v>2532084.3856491996</v>
      </c>
      <c r="E27" s="185">
        <f t="shared" si="2"/>
        <v>4770195.5712376004</v>
      </c>
      <c r="F27" s="185">
        <f t="shared" si="2"/>
        <v>1883189.4778029998</v>
      </c>
      <c r="G27" s="185">
        <f t="shared" si="2"/>
        <v>665369.81414119981</v>
      </c>
      <c r="H27" s="185">
        <f t="shared" si="2"/>
        <v>254609.93931999995</v>
      </c>
      <c r="I27" s="185">
        <f t="shared" si="2"/>
        <v>558.50412000000006</v>
      </c>
      <c r="J27" s="185">
        <f t="shared" si="2"/>
        <v>90383.274705000003</v>
      </c>
      <c r="K27" s="185">
        <f t="shared" si="2"/>
        <v>205899.6158764</v>
      </c>
      <c r="L27" s="185">
        <f>SUM(L9:L26)</f>
        <v>53212.407289999996</v>
      </c>
      <c r="M27" s="185">
        <f>SUM(M9:M26)</f>
        <v>140571.01936960002</v>
      </c>
      <c r="N27" s="185">
        <f>SUM(N9:N26)</f>
        <v>190881.95108299996</v>
      </c>
      <c r="O27" s="185">
        <f t="shared" si="2"/>
        <v>112881.90416999999</v>
      </c>
      <c r="P27" s="185">
        <f t="shared" si="0"/>
        <v>15127999.519763399</v>
      </c>
      <c r="Q27" s="186">
        <f t="shared" si="1"/>
        <v>1</v>
      </c>
    </row>
    <row r="28" spans="1:23" ht="30.75" customHeight="1">
      <c r="A28" s="187" t="s">
        <v>205</v>
      </c>
      <c r="B28" s="181">
        <f t="shared" ref="B28:P28" si="3">+B27/$P$27</f>
        <v>0.2080242695328178</v>
      </c>
      <c r="C28" s="181">
        <f t="shared" si="3"/>
        <v>7.1468180838738515E-2</v>
      </c>
      <c r="D28" s="181">
        <f t="shared" si="3"/>
        <v>0.1673773443964785</v>
      </c>
      <c r="E28" s="181">
        <f t="shared" si="3"/>
        <v>0.31532229790236044</v>
      </c>
      <c r="F28" s="181">
        <f t="shared" si="3"/>
        <v>0.12448370819570549</v>
      </c>
      <c r="G28" s="181">
        <f t="shared" si="3"/>
        <v>4.3982670231576405E-2</v>
      </c>
      <c r="H28" s="181">
        <f t="shared" si="3"/>
        <v>1.6830377274098567E-2</v>
      </c>
      <c r="I28" s="181">
        <f t="shared" si="3"/>
        <v>3.6918570711901702E-5</v>
      </c>
      <c r="J28" s="181">
        <f t="shared" si="3"/>
        <v>5.9745688507540085E-3</v>
      </c>
      <c r="K28" s="181">
        <f t="shared" si="3"/>
        <v>1.361049857302086E-2</v>
      </c>
      <c r="L28" s="181">
        <f t="shared" si="3"/>
        <v>3.5174781186688084E-3</v>
      </c>
      <c r="M28" s="181">
        <f t="shared" si="3"/>
        <v>9.292108925965813E-3</v>
      </c>
      <c r="N28" s="181">
        <f>+N27/$P$27</f>
        <v>1.261779198456673E-2</v>
      </c>
      <c r="O28" s="181">
        <f t="shared" si="3"/>
        <v>7.4617866045361605E-3</v>
      </c>
      <c r="P28" s="181">
        <f t="shared" si="3"/>
        <v>1</v>
      </c>
      <c r="Q28" s="181"/>
    </row>
    <row r="29" spans="1:23" ht="9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191"/>
      <c r="P29" s="191"/>
      <c r="Q29" s="192"/>
    </row>
    <row r="30" spans="1:23" ht="15" customHeight="1" thickTop="1">
      <c r="A30" s="199" t="s">
        <v>877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195"/>
      <c r="P30" s="195"/>
      <c r="Q30" s="195"/>
    </row>
    <row r="31" spans="1:23" ht="15" customHeight="1">
      <c r="A31" s="199" t="s">
        <v>793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5"/>
    </row>
    <row r="32" spans="1:23" ht="15" customHeight="1">
      <c r="A32" s="196" t="s">
        <v>878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5"/>
      <c r="R32" s="197"/>
      <c r="S32" s="20"/>
      <c r="T32" s="20"/>
      <c r="U32" s="20"/>
      <c r="V32" s="20"/>
      <c r="W32" s="20"/>
    </row>
    <row r="33" spans="1:17" ht="9" customHeight="1">
      <c r="A33" s="1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5"/>
    </row>
    <row r="34" spans="1:17" ht="9" customHeight="1">
      <c r="A34" s="171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5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5"/>
    </row>
    <row r="36" spans="1:17" ht="9" customHeight="1">
      <c r="A36" s="1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5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5"/>
    </row>
    <row r="38" spans="1:17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5"/>
    </row>
    <row r="39" spans="1:17" ht="9" customHeight="1">
      <c r="A39" s="19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5"/>
    </row>
    <row r="40" spans="1:17" ht="9" customHeight="1">
      <c r="A40" s="168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5"/>
    </row>
    <row r="41" spans="1:17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5"/>
    </row>
    <row r="42" spans="1:17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5"/>
    </row>
    <row r="43" spans="1:17" ht="9" customHeight="1">
      <c r="A43" s="19"/>
      <c r="B43" s="198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</row>
    <row r="46" spans="1:17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</row>
    <row r="51" spans="1:17" ht="9" customHeight="1">
      <c r="A51" s="1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</row>
    <row r="52" spans="1:17" ht="9" customHeight="1">
      <c r="A52" s="16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</row>
    <row r="57" spans="1:17" ht="9" customHeight="1">
      <c r="A57" s="168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</row>
    <row r="59" spans="1:17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</row>
    <row r="60" spans="1:17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</row>
    <row r="61" spans="1:17" ht="9" customHeight="1">
      <c r="A61" s="16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</row>
    <row r="62" spans="1:17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</row>
    <row r="63" spans="1:17" ht="9" customHeight="1">
      <c r="A63" s="170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</row>
    <row r="64" spans="1:17" ht="9" customHeight="1">
      <c r="A64" s="171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</row>
    <row r="70" spans="1:17" ht="9" customHeight="1">
      <c r="A70" s="171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</row>
    <row r="75" spans="1:17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</row>
    <row r="76" spans="1:17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5"/>
    </row>
    <row r="79" spans="1:17" ht="9" customHeight="1">
      <c r="A79" s="19"/>
      <c r="C79" s="45"/>
      <c r="D79" s="45"/>
      <c r="E79" s="45"/>
      <c r="F79" s="45"/>
      <c r="G79" s="45"/>
      <c r="Q79" s="163"/>
    </row>
    <row r="80" spans="1:17" ht="9" customHeight="1">
      <c r="A80" s="19"/>
      <c r="C80" s="45"/>
      <c r="D80" s="45"/>
      <c r="E80" s="45"/>
      <c r="F80" s="45"/>
      <c r="G80" s="45"/>
      <c r="Q80" s="163"/>
    </row>
    <row r="81" spans="1:17" ht="9" customHeight="1">
      <c r="A81" s="19"/>
      <c r="C81" s="45"/>
      <c r="D81" s="45"/>
      <c r="E81" s="45"/>
      <c r="F81" s="45"/>
      <c r="G81" s="45"/>
      <c r="Q81" s="163"/>
    </row>
    <row r="82" spans="1:17" ht="9" customHeight="1">
      <c r="A82" s="19"/>
      <c r="C82" s="45"/>
      <c r="D82" s="45"/>
      <c r="E82" s="45"/>
      <c r="F82" s="45"/>
      <c r="G82" s="45"/>
      <c r="Q82" s="163"/>
    </row>
    <row r="83" spans="1:17" ht="9" customHeight="1">
      <c r="A83" s="19"/>
      <c r="C83" s="45"/>
      <c r="D83" s="45"/>
      <c r="E83" s="45"/>
      <c r="F83" s="45"/>
      <c r="G83" s="45"/>
      <c r="Q83" s="163"/>
    </row>
    <row r="84" spans="1:17" ht="9" customHeight="1">
      <c r="A84" s="19"/>
      <c r="C84" s="45"/>
      <c r="D84" s="45"/>
      <c r="E84" s="45"/>
      <c r="F84" s="45"/>
      <c r="G84" s="45"/>
      <c r="Q84" s="163"/>
    </row>
    <row r="85" spans="1:17" ht="9" customHeight="1">
      <c r="A85" s="169"/>
      <c r="C85" s="45"/>
      <c r="D85" s="45"/>
      <c r="E85" s="45"/>
      <c r="F85" s="45"/>
      <c r="G85" s="45"/>
      <c r="Q85" s="163"/>
    </row>
    <row r="86" spans="1:17" ht="9" customHeight="1">
      <c r="A86" s="171"/>
      <c r="C86" s="45"/>
      <c r="D86" s="45"/>
      <c r="E86" s="45"/>
      <c r="F86" s="45"/>
      <c r="G86" s="45"/>
      <c r="Q86" s="163"/>
    </row>
    <row r="87" spans="1:17" ht="9" customHeight="1">
      <c r="A87" s="19"/>
      <c r="C87" s="45"/>
      <c r="D87" s="45"/>
      <c r="E87" s="45"/>
      <c r="F87" s="45"/>
      <c r="G87" s="45"/>
      <c r="Q87" s="163"/>
    </row>
    <row r="88" spans="1:17" ht="9" customHeight="1">
      <c r="A88" s="19"/>
      <c r="C88" s="45"/>
      <c r="D88" s="45"/>
      <c r="E88" s="45"/>
      <c r="F88" s="45"/>
      <c r="G88" s="45"/>
      <c r="Q88" s="163"/>
    </row>
    <row r="89" spans="1:17" ht="9" customHeight="1">
      <c r="A89" s="19"/>
      <c r="C89" s="45"/>
      <c r="D89" s="45"/>
      <c r="E89" s="45"/>
      <c r="F89" s="45"/>
      <c r="G89" s="45"/>
      <c r="Q89" s="163"/>
    </row>
    <row r="90" spans="1:17" ht="9" customHeight="1">
      <c r="A90" s="19"/>
      <c r="C90" s="45"/>
      <c r="D90" s="45"/>
      <c r="E90" s="45"/>
      <c r="F90" s="45"/>
      <c r="G90" s="45"/>
      <c r="Q90" s="163"/>
    </row>
    <row r="91" spans="1:17" ht="9" customHeight="1">
      <c r="A91" s="19"/>
      <c r="C91" s="45"/>
      <c r="D91" s="45"/>
      <c r="E91" s="45"/>
      <c r="F91" s="45"/>
      <c r="G91" s="45"/>
      <c r="Q91" s="163"/>
    </row>
    <row r="92" spans="1:17" ht="9" customHeight="1">
      <c r="A92" s="19"/>
      <c r="C92" s="45"/>
      <c r="D92" s="45"/>
      <c r="E92" s="45"/>
      <c r="F92" s="45"/>
      <c r="G92" s="45"/>
      <c r="Q92" s="163"/>
    </row>
    <row r="93" spans="1:17" ht="9" customHeight="1">
      <c r="A93" s="19"/>
      <c r="C93" s="45"/>
      <c r="D93" s="45"/>
      <c r="E93" s="45"/>
      <c r="F93" s="45"/>
      <c r="G93" s="45"/>
      <c r="Q93" s="163"/>
    </row>
    <row r="94" spans="1:17" ht="9" customHeight="1">
      <c r="A94" s="19"/>
      <c r="C94" s="45"/>
      <c r="D94" s="45"/>
      <c r="E94" s="45"/>
      <c r="F94" s="45"/>
      <c r="G94" s="45"/>
      <c r="Q94" s="163"/>
    </row>
    <row r="95" spans="1:17" ht="9" customHeight="1">
      <c r="A95" s="19"/>
      <c r="C95" s="45"/>
      <c r="D95" s="45"/>
      <c r="E95" s="45"/>
      <c r="F95" s="45"/>
      <c r="G95" s="45"/>
      <c r="Q95" s="163"/>
    </row>
    <row r="96" spans="1:17" ht="9" customHeight="1">
      <c r="A96" s="171"/>
      <c r="C96" s="45"/>
      <c r="D96" s="45"/>
      <c r="E96" s="45"/>
      <c r="F96" s="45"/>
      <c r="G96" s="45"/>
      <c r="Q96" s="163"/>
    </row>
    <row r="97" spans="1:17" ht="9" customHeight="1">
      <c r="A97" s="19"/>
      <c r="C97" s="45"/>
      <c r="D97" s="45"/>
      <c r="E97" s="45"/>
      <c r="F97" s="45"/>
      <c r="G97" s="45"/>
      <c r="Q97" s="163"/>
    </row>
    <row r="98" spans="1:17" ht="9" customHeight="1">
      <c r="A98" s="19"/>
      <c r="C98" s="45"/>
      <c r="D98" s="45"/>
      <c r="E98" s="45"/>
      <c r="F98" s="45"/>
      <c r="G98" s="45"/>
      <c r="Q98" s="163"/>
    </row>
    <row r="99" spans="1:17" ht="9" customHeight="1">
      <c r="A99" s="19"/>
      <c r="C99" s="45"/>
      <c r="D99" s="45"/>
      <c r="E99" s="45"/>
      <c r="F99" s="45"/>
      <c r="G99" s="45"/>
      <c r="Q99" s="163"/>
    </row>
    <row r="100" spans="1:17">
      <c r="A100" s="172"/>
      <c r="C100" s="45"/>
      <c r="D100" s="45"/>
      <c r="E100" s="45"/>
      <c r="F100" s="45"/>
      <c r="G100" s="45"/>
      <c r="Q100" s="163"/>
    </row>
    <row r="101" spans="1:17">
      <c r="A101" s="172"/>
      <c r="C101" s="45"/>
      <c r="D101" s="45"/>
      <c r="E101" s="45"/>
      <c r="F101" s="45"/>
      <c r="G101" s="45"/>
      <c r="Q101" s="163"/>
    </row>
    <row r="102" spans="1:17">
      <c r="A102" s="172"/>
      <c r="C102" s="45"/>
      <c r="D102" s="45"/>
      <c r="E102" s="45"/>
      <c r="F102" s="45"/>
      <c r="G102" s="45"/>
      <c r="Q102" s="163"/>
    </row>
    <row r="103" spans="1:17">
      <c r="A103" s="172"/>
      <c r="C103" s="45"/>
      <c r="D103" s="45"/>
      <c r="E103" s="45"/>
      <c r="F103" s="45"/>
      <c r="G103" s="45"/>
      <c r="Q103" s="163"/>
    </row>
    <row r="104" spans="1:17">
      <c r="A104" s="172"/>
      <c r="C104" s="45"/>
      <c r="D104" s="45"/>
      <c r="E104" s="45"/>
      <c r="F104" s="45"/>
      <c r="G104" s="45"/>
      <c r="Q104" s="163"/>
    </row>
    <row r="105" spans="1:17">
      <c r="A105" s="172"/>
      <c r="C105" s="45"/>
      <c r="D105" s="45"/>
      <c r="E105" s="45"/>
      <c r="F105" s="45"/>
      <c r="G105" s="45"/>
      <c r="Q105" s="163"/>
    </row>
    <row r="106" spans="1:17">
      <c r="A106" s="172"/>
      <c r="C106" s="45"/>
      <c r="D106" s="45"/>
      <c r="E106" s="45"/>
      <c r="F106" s="45"/>
      <c r="G106" s="45"/>
      <c r="Q106" s="163"/>
    </row>
    <row r="107" spans="1:17" ht="15.75">
      <c r="A107" s="173"/>
      <c r="C107" s="45"/>
      <c r="D107" s="45"/>
      <c r="E107" s="45"/>
      <c r="F107" s="45"/>
      <c r="G107" s="45"/>
      <c r="Q107" s="163"/>
    </row>
    <row r="108" spans="1:17" ht="15.75">
      <c r="A108" s="173"/>
      <c r="C108" s="45"/>
      <c r="D108" s="45"/>
      <c r="E108" s="45"/>
      <c r="F108" s="45"/>
      <c r="G108" s="45"/>
      <c r="Q108" s="163"/>
    </row>
    <row r="109" spans="1:17" ht="15.75">
      <c r="A109" s="173"/>
      <c r="C109" s="45"/>
      <c r="D109" s="45"/>
      <c r="E109" s="45"/>
      <c r="F109" s="45"/>
      <c r="G109" s="45"/>
      <c r="Q109" s="163"/>
    </row>
    <row r="110" spans="1:17" ht="15.75">
      <c r="A110" s="173"/>
      <c r="C110" s="45"/>
      <c r="D110" s="45"/>
      <c r="E110" s="45"/>
      <c r="F110" s="45"/>
      <c r="G110" s="45"/>
      <c r="Q110" s="163"/>
    </row>
    <row r="111" spans="1:17" ht="15.75">
      <c r="A111" s="173"/>
      <c r="C111" s="45"/>
      <c r="D111" s="45"/>
      <c r="E111" s="45"/>
      <c r="F111" s="45"/>
      <c r="G111" s="45"/>
      <c r="Q111" s="163"/>
    </row>
    <row r="112" spans="1:17" ht="15.75">
      <c r="A112" s="173"/>
      <c r="C112" s="45"/>
      <c r="D112" s="45"/>
      <c r="E112" s="45"/>
      <c r="F112" s="45"/>
      <c r="G112" s="45"/>
      <c r="Q112" s="163"/>
    </row>
    <row r="113" spans="1:17" ht="15.75">
      <c r="A113" s="173"/>
      <c r="C113" s="45"/>
      <c r="D113" s="45"/>
      <c r="E113" s="45"/>
      <c r="F113" s="45"/>
      <c r="G113" s="45"/>
      <c r="Q113" s="163"/>
    </row>
    <row r="114" spans="1:17" ht="15.75">
      <c r="A114" s="173"/>
      <c r="C114" s="45"/>
      <c r="D114" s="45"/>
      <c r="E114" s="45"/>
      <c r="F114" s="45"/>
      <c r="G114" s="45"/>
      <c r="Q114" s="163"/>
    </row>
    <row r="115" spans="1:17" ht="15.75">
      <c r="A115" s="173"/>
      <c r="C115" s="45"/>
      <c r="D115" s="45"/>
      <c r="E115" s="45"/>
      <c r="F115" s="45"/>
      <c r="G115" s="45"/>
      <c r="Q115" s="163"/>
    </row>
    <row r="116" spans="1:17" ht="15.75">
      <c r="A116" s="173"/>
      <c r="C116" s="45"/>
      <c r="D116" s="45"/>
      <c r="E116" s="45"/>
      <c r="F116" s="45"/>
      <c r="G116" s="45"/>
      <c r="Q116" s="163"/>
    </row>
    <row r="117" spans="1:17" ht="15.75">
      <c r="A117" s="173"/>
      <c r="C117" s="45"/>
      <c r="D117" s="45"/>
      <c r="E117" s="45"/>
      <c r="F117" s="45"/>
      <c r="G117" s="45"/>
      <c r="Q117" s="163"/>
    </row>
    <row r="118" spans="1:17" ht="15.75">
      <c r="A118" s="173"/>
      <c r="C118" s="45"/>
      <c r="D118" s="45"/>
      <c r="E118" s="45"/>
      <c r="F118" s="45"/>
      <c r="G118" s="45"/>
      <c r="Q118" s="163"/>
    </row>
    <row r="119" spans="1:17" ht="15.75">
      <c r="A119" s="173"/>
      <c r="C119" s="45"/>
      <c r="D119" s="45"/>
      <c r="E119" s="45"/>
      <c r="F119" s="45"/>
      <c r="G119" s="45"/>
      <c r="Q119" s="163"/>
    </row>
    <row r="120" spans="1:17" ht="15.75">
      <c r="A120" s="173"/>
      <c r="C120" s="45"/>
      <c r="D120" s="45"/>
      <c r="E120" s="45"/>
      <c r="F120" s="45"/>
      <c r="G120" s="45"/>
      <c r="Q120" s="163"/>
    </row>
    <row r="121" spans="1:17" ht="15.75">
      <c r="A121" s="173"/>
      <c r="C121" s="45"/>
      <c r="D121" s="45"/>
      <c r="E121" s="45"/>
      <c r="F121" s="45"/>
      <c r="G121" s="45"/>
      <c r="Q121" s="163"/>
    </row>
    <row r="122" spans="1:17" ht="15.75">
      <c r="A122" s="173"/>
      <c r="C122" s="45"/>
      <c r="D122" s="45"/>
      <c r="E122" s="45"/>
      <c r="F122" s="45"/>
      <c r="G122" s="45"/>
      <c r="Q122" s="163"/>
    </row>
    <row r="123" spans="1:17" ht="15.75">
      <c r="A123" s="173"/>
      <c r="C123" s="45"/>
      <c r="D123" s="45"/>
      <c r="E123" s="45"/>
      <c r="F123" s="45"/>
      <c r="G123" s="45"/>
      <c r="Q123" s="163"/>
    </row>
    <row r="124" spans="1:17" ht="15.75">
      <c r="A124" s="173"/>
      <c r="C124" s="45"/>
      <c r="D124" s="45"/>
      <c r="E124" s="45"/>
      <c r="F124" s="45"/>
      <c r="G124" s="45"/>
      <c r="Q124" s="163"/>
    </row>
    <row r="125" spans="1:17" ht="15.75">
      <c r="A125" s="173"/>
      <c r="C125" s="45"/>
      <c r="D125" s="45"/>
      <c r="E125" s="45"/>
      <c r="F125" s="45"/>
      <c r="G125" s="45"/>
      <c r="Q125" s="163"/>
    </row>
    <row r="126" spans="1:17" ht="15.75">
      <c r="A126" s="173"/>
      <c r="C126" s="45"/>
      <c r="D126" s="45"/>
      <c r="E126" s="45"/>
      <c r="F126" s="45"/>
      <c r="G126" s="45"/>
      <c r="Q126" s="163"/>
    </row>
    <row r="127" spans="1:17" ht="15.75">
      <c r="A127" s="173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173"/>
      <c r="C197" s="45"/>
      <c r="D197" s="45"/>
      <c r="E197" s="45"/>
      <c r="F197" s="45"/>
      <c r="G197" s="45"/>
      <c r="Q197" s="163"/>
    </row>
    <row r="198" spans="1:17" ht="15.75">
      <c r="A198" s="22"/>
      <c r="C198" s="45"/>
      <c r="D198" s="45"/>
      <c r="E198" s="45"/>
      <c r="F198" s="45"/>
      <c r="G198" s="45"/>
      <c r="Q198" s="163"/>
    </row>
    <row r="199" spans="1:17" ht="15.75">
      <c r="A199" s="22"/>
      <c r="C199" s="45"/>
      <c r="D199" s="45"/>
      <c r="E199" s="45"/>
      <c r="F199" s="45"/>
      <c r="G199" s="45"/>
      <c r="Q199" s="163"/>
    </row>
    <row r="200" spans="1:17" ht="15.75">
      <c r="A200" s="22"/>
      <c r="C200" s="45"/>
      <c r="D200" s="45"/>
      <c r="E200" s="45"/>
      <c r="F200" s="45"/>
      <c r="G200" s="45"/>
      <c r="Q200" s="163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T8" sqref="T8"/>
    </sheetView>
  </sheetViews>
  <sheetFormatPr defaultColWidth="9.140625" defaultRowHeight="15"/>
  <cols>
    <col min="1" max="1" width="51.140625" style="23" customWidth="1"/>
    <col min="2" max="15" width="9.85546875" style="535" customWidth="1"/>
    <col min="16" max="16" width="12.7109375" style="535" customWidth="1"/>
    <col min="17" max="17" width="9.85546875" style="535" customWidth="1"/>
    <col min="18" max="18" width="2.5703125" style="174" customWidth="1"/>
    <col min="19" max="256" width="9.140625" style="535"/>
    <col min="257" max="257" width="51.140625" style="535" customWidth="1"/>
    <col min="258" max="271" width="9.85546875" style="535" customWidth="1"/>
    <col min="272" max="272" width="12.7109375" style="535" customWidth="1"/>
    <col min="273" max="273" width="9.85546875" style="535" customWidth="1"/>
    <col min="274" max="274" width="2.5703125" style="535" customWidth="1"/>
    <col min="275" max="512" width="9.140625" style="535"/>
    <col min="513" max="513" width="51.140625" style="535" customWidth="1"/>
    <col min="514" max="527" width="9.85546875" style="535" customWidth="1"/>
    <col min="528" max="528" width="12.7109375" style="535" customWidth="1"/>
    <col min="529" max="529" width="9.85546875" style="535" customWidth="1"/>
    <col min="530" max="530" width="2.5703125" style="535" customWidth="1"/>
    <col min="531" max="768" width="9.140625" style="535"/>
    <col min="769" max="769" width="51.140625" style="535" customWidth="1"/>
    <col min="770" max="783" width="9.85546875" style="535" customWidth="1"/>
    <col min="784" max="784" width="12.7109375" style="535" customWidth="1"/>
    <col min="785" max="785" width="9.85546875" style="535" customWidth="1"/>
    <col min="786" max="786" width="2.5703125" style="535" customWidth="1"/>
    <col min="787" max="1024" width="9.140625" style="535"/>
    <col min="1025" max="1025" width="51.140625" style="535" customWidth="1"/>
    <col min="1026" max="1039" width="9.85546875" style="535" customWidth="1"/>
    <col min="1040" max="1040" width="12.7109375" style="535" customWidth="1"/>
    <col min="1041" max="1041" width="9.85546875" style="535" customWidth="1"/>
    <col min="1042" max="1042" width="2.5703125" style="535" customWidth="1"/>
    <col min="1043" max="1280" width="9.140625" style="535"/>
    <col min="1281" max="1281" width="51.140625" style="535" customWidth="1"/>
    <col min="1282" max="1295" width="9.85546875" style="535" customWidth="1"/>
    <col min="1296" max="1296" width="12.7109375" style="535" customWidth="1"/>
    <col min="1297" max="1297" width="9.85546875" style="535" customWidth="1"/>
    <col min="1298" max="1298" width="2.5703125" style="535" customWidth="1"/>
    <col min="1299" max="1536" width="9.140625" style="535"/>
    <col min="1537" max="1537" width="51.140625" style="535" customWidth="1"/>
    <col min="1538" max="1551" width="9.85546875" style="535" customWidth="1"/>
    <col min="1552" max="1552" width="12.7109375" style="535" customWidth="1"/>
    <col min="1553" max="1553" width="9.85546875" style="535" customWidth="1"/>
    <col min="1554" max="1554" width="2.5703125" style="535" customWidth="1"/>
    <col min="1555" max="1792" width="9.140625" style="535"/>
    <col min="1793" max="1793" width="51.140625" style="535" customWidth="1"/>
    <col min="1794" max="1807" width="9.85546875" style="535" customWidth="1"/>
    <col min="1808" max="1808" width="12.7109375" style="535" customWidth="1"/>
    <col min="1809" max="1809" width="9.85546875" style="535" customWidth="1"/>
    <col min="1810" max="1810" width="2.5703125" style="535" customWidth="1"/>
    <col min="1811" max="2048" width="9.140625" style="535"/>
    <col min="2049" max="2049" width="51.140625" style="535" customWidth="1"/>
    <col min="2050" max="2063" width="9.85546875" style="535" customWidth="1"/>
    <col min="2064" max="2064" width="12.7109375" style="535" customWidth="1"/>
    <col min="2065" max="2065" width="9.85546875" style="535" customWidth="1"/>
    <col min="2066" max="2066" width="2.5703125" style="535" customWidth="1"/>
    <col min="2067" max="2304" width="9.140625" style="535"/>
    <col min="2305" max="2305" width="51.140625" style="535" customWidth="1"/>
    <col min="2306" max="2319" width="9.85546875" style="535" customWidth="1"/>
    <col min="2320" max="2320" width="12.7109375" style="535" customWidth="1"/>
    <col min="2321" max="2321" width="9.85546875" style="535" customWidth="1"/>
    <col min="2322" max="2322" width="2.5703125" style="535" customWidth="1"/>
    <col min="2323" max="2560" width="9.140625" style="535"/>
    <col min="2561" max="2561" width="51.140625" style="535" customWidth="1"/>
    <col min="2562" max="2575" width="9.85546875" style="535" customWidth="1"/>
    <col min="2576" max="2576" width="12.7109375" style="535" customWidth="1"/>
    <col min="2577" max="2577" width="9.85546875" style="535" customWidth="1"/>
    <col min="2578" max="2578" width="2.5703125" style="535" customWidth="1"/>
    <col min="2579" max="2816" width="9.140625" style="535"/>
    <col min="2817" max="2817" width="51.140625" style="535" customWidth="1"/>
    <col min="2818" max="2831" width="9.85546875" style="535" customWidth="1"/>
    <col min="2832" max="2832" width="12.7109375" style="535" customWidth="1"/>
    <col min="2833" max="2833" width="9.85546875" style="535" customWidth="1"/>
    <col min="2834" max="2834" width="2.5703125" style="535" customWidth="1"/>
    <col min="2835" max="3072" width="9.140625" style="535"/>
    <col min="3073" max="3073" width="51.140625" style="535" customWidth="1"/>
    <col min="3074" max="3087" width="9.85546875" style="535" customWidth="1"/>
    <col min="3088" max="3088" width="12.7109375" style="535" customWidth="1"/>
    <col min="3089" max="3089" width="9.85546875" style="535" customWidth="1"/>
    <col min="3090" max="3090" width="2.5703125" style="535" customWidth="1"/>
    <col min="3091" max="3328" width="9.140625" style="535"/>
    <col min="3329" max="3329" width="51.140625" style="535" customWidth="1"/>
    <col min="3330" max="3343" width="9.85546875" style="535" customWidth="1"/>
    <col min="3344" max="3344" width="12.7109375" style="535" customWidth="1"/>
    <col min="3345" max="3345" width="9.85546875" style="535" customWidth="1"/>
    <col min="3346" max="3346" width="2.5703125" style="535" customWidth="1"/>
    <col min="3347" max="3584" width="9.140625" style="535"/>
    <col min="3585" max="3585" width="51.140625" style="535" customWidth="1"/>
    <col min="3586" max="3599" width="9.85546875" style="535" customWidth="1"/>
    <col min="3600" max="3600" width="12.7109375" style="535" customWidth="1"/>
    <col min="3601" max="3601" width="9.85546875" style="535" customWidth="1"/>
    <col min="3602" max="3602" width="2.5703125" style="535" customWidth="1"/>
    <col min="3603" max="3840" width="9.140625" style="535"/>
    <col min="3841" max="3841" width="51.140625" style="535" customWidth="1"/>
    <col min="3842" max="3855" width="9.85546875" style="535" customWidth="1"/>
    <col min="3856" max="3856" width="12.7109375" style="535" customWidth="1"/>
    <col min="3857" max="3857" width="9.85546875" style="535" customWidth="1"/>
    <col min="3858" max="3858" width="2.5703125" style="535" customWidth="1"/>
    <col min="3859" max="4096" width="9.140625" style="535"/>
    <col min="4097" max="4097" width="51.140625" style="535" customWidth="1"/>
    <col min="4098" max="4111" width="9.85546875" style="535" customWidth="1"/>
    <col min="4112" max="4112" width="12.7109375" style="535" customWidth="1"/>
    <col min="4113" max="4113" width="9.85546875" style="535" customWidth="1"/>
    <col min="4114" max="4114" width="2.5703125" style="535" customWidth="1"/>
    <col min="4115" max="4352" width="9.140625" style="535"/>
    <col min="4353" max="4353" width="51.140625" style="535" customWidth="1"/>
    <col min="4354" max="4367" width="9.85546875" style="535" customWidth="1"/>
    <col min="4368" max="4368" width="12.7109375" style="535" customWidth="1"/>
    <col min="4369" max="4369" width="9.85546875" style="535" customWidth="1"/>
    <col min="4370" max="4370" width="2.5703125" style="535" customWidth="1"/>
    <col min="4371" max="4608" width="9.140625" style="535"/>
    <col min="4609" max="4609" width="51.140625" style="535" customWidth="1"/>
    <col min="4610" max="4623" width="9.85546875" style="535" customWidth="1"/>
    <col min="4624" max="4624" width="12.7109375" style="535" customWidth="1"/>
    <col min="4625" max="4625" width="9.85546875" style="535" customWidth="1"/>
    <col min="4626" max="4626" width="2.5703125" style="535" customWidth="1"/>
    <col min="4627" max="4864" width="9.140625" style="535"/>
    <col min="4865" max="4865" width="51.140625" style="535" customWidth="1"/>
    <col min="4866" max="4879" width="9.85546875" style="535" customWidth="1"/>
    <col min="4880" max="4880" width="12.7109375" style="535" customWidth="1"/>
    <col min="4881" max="4881" width="9.85546875" style="535" customWidth="1"/>
    <col min="4882" max="4882" width="2.5703125" style="535" customWidth="1"/>
    <col min="4883" max="5120" width="9.140625" style="535"/>
    <col min="5121" max="5121" width="51.140625" style="535" customWidth="1"/>
    <col min="5122" max="5135" width="9.85546875" style="535" customWidth="1"/>
    <col min="5136" max="5136" width="12.7109375" style="535" customWidth="1"/>
    <col min="5137" max="5137" width="9.85546875" style="535" customWidth="1"/>
    <col min="5138" max="5138" width="2.5703125" style="535" customWidth="1"/>
    <col min="5139" max="5376" width="9.140625" style="535"/>
    <col min="5377" max="5377" width="51.140625" style="535" customWidth="1"/>
    <col min="5378" max="5391" width="9.85546875" style="535" customWidth="1"/>
    <col min="5392" max="5392" width="12.7109375" style="535" customWidth="1"/>
    <col min="5393" max="5393" width="9.85546875" style="535" customWidth="1"/>
    <col min="5394" max="5394" width="2.5703125" style="535" customWidth="1"/>
    <col min="5395" max="5632" width="9.140625" style="535"/>
    <col min="5633" max="5633" width="51.140625" style="535" customWidth="1"/>
    <col min="5634" max="5647" width="9.85546875" style="535" customWidth="1"/>
    <col min="5648" max="5648" width="12.7109375" style="535" customWidth="1"/>
    <col min="5649" max="5649" width="9.85546875" style="535" customWidth="1"/>
    <col min="5650" max="5650" width="2.5703125" style="535" customWidth="1"/>
    <col min="5651" max="5888" width="9.140625" style="535"/>
    <col min="5889" max="5889" width="51.140625" style="535" customWidth="1"/>
    <col min="5890" max="5903" width="9.85546875" style="535" customWidth="1"/>
    <col min="5904" max="5904" width="12.7109375" style="535" customWidth="1"/>
    <col min="5905" max="5905" width="9.85546875" style="535" customWidth="1"/>
    <col min="5906" max="5906" width="2.5703125" style="535" customWidth="1"/>
    <col min="5907" max="6144" width="9.140625" style="535"/>
    <col min="6145" max="6145" width="51.140625" style="535" customWidth="1"/>
    <col min="6146" max="6159" width="9.85546875" style="535" customWidth="1"/>
    <col min="6160" max="6160" width="12.7109375" style="535" customWidth="1"/>
    <col min="6161" max="6161" width="9.85546875" style="535" customWidth="1"/>
    <col min="6162" max="6162" width="2.5703125" style="535" customWidth="1"/>
    <col min="6163" max="6400" width="9.140625" style="535"/>
    <col min="6401" max="6401" width="51.140625" style="535" customWidth="1"/>
    <col min="6402" max="6415" width="9.85546875" style="535" customWidth="1"/>
    <col min="6416" max="6416" width="12.7109375" style="535" customWidth="1"/>
    <col min="6417" max="6417" width="9.85546875" style="535" customWidth="1"/>
    <col min="6418" max="6418" width="2.5703125" style="535" customWidth="1"/>
    <col min="6419" max="6656" width="9.140625" style="535"/>
    <col min="6657" max="6657" width="51.140625" style="535" customWidth="1"/>
    <col min="6658" max="6671" width="9.85546875" style="535" customWidth="1"/>
    <col min="6672" max="6672" width="12.7109375" style="535" customWidth="1"/>
    <col min="6673" max="6673" width="9.85546875" style="535" customWidth="1"/>
    <col min="6674" max="6674" width="2.5703125" style="535" customWidth="1"/>
    <col min="6675" max="6912" width="9.140625" style="535"/>
    <col min="6913" max="6913" width="51.140625" style="535" customWidth="1"/>
    <col min="6914" max="6927" width="9.85546875" style="535" customWidth="1"/>
    <col min="6928" max="6928" width="12.7109375" style="535" customWidth="1"/>
    <col min="6929" max="6929" width="9.85546875" style="535" customWidth="1"/>
    <col min="6930" max="6930" width="2.5703125" style="535" customWidth="1"/>
    <col min="6931" max="7168" width="9.140625" style="535"/>
    <col min="7169" max="7169" width="51.140625" style="535" customWidth="1"/>
    <col min="7170" max="7183" width="9.85546875" style="535" customWidth="1"/>
    <col min="7184" max="7184" width="12.7109375" style="535" customWidth="1"/>
    <col min="7185" max="7185" width="9.85546875" style="535" customWidth="1"/>
    <col min="7186" max="7186" width="2.5703125" style="535" customWidth="1"/>
    <col min="7187" max="7424" width="9.140625" style="535"/>
    <col min="7425" max="7425" width="51.140625" style="535" customWidth="1"/>
    <col min="7426" max="7439" width="9.85546875" style="535" customWidth="1"/>
    <col min="7440" max="7440" width="12.7109375" style="535" customWidth="1"/>
    <col min="7441" max="7441" width="9.85546875" style="535" customWidth="1"/>
    <col min="7442" max="7442" width="2.5703125" style="535" customWidth="1"/>
    <col min="7443" max="7680" width="9.140625" style="535"/>
    <col min="7681" max="7681" width="51.140625" style="535" customWidth="1"/>
    <col min="7682" max="7695" width="9.85546875" style="535" customWidth="1"/>
    <col min="7696" max="7696" width="12.7109375" style="535" customWidth="1"/>
    <col min="7697" max="7697" width="9.85546875" style="535" customWidth="1"/>
    <col min="7698" max="7698" width="2.5703125" style="535" customWidth="1"/>
    <col min="7699" max="7936" width="9.140625" style="535"/>
    <col min="7937" max="7937" width="51.140625" style="535" customWidth="1"/>
    <col min="7938" max="7951" width="9.85546875" style="535" customWidth="1"/>
    <col min="7952" max="7952" width="12.7109375" style="535" customWidth="1"/>
    <col min="7953" max="7953" width="9.85546875" style="535" customWidth="1"/>
    <col min="7954" max="7954" width="2.5703125" style="535" customWidth="1"/>
    <col min="7955" max="8192" width="9.140625" style="535"/>
    <col min="8193" max="8193" width="51.140625" style="535" customWidth="1"/>
    <col min="8194" max="8207" width="9.85546875" style="535" customWidth="1"/>
    <col min="8208" max="8208" width="12.7109375" style="535" customWidth="1"/>
    <col min="8209" max="8209" width="9.85546875" style="535" customWidth="1"/>
    <col min="8210" max="8210" width="2.5703125" style="535" customWidth="1"/>
    <col min="8211" max="8448" width="9.140625" style="535"/>
    <col min="8449" max="8449" width="51.140625" style="535" customWidth="1"/>
    <col min="8450" max="8463" width="9.85546875" style="535" customWidth="1"/>
    <col min="8464" max="8464" width="12.7109375" style="535" customWidth="1"/>
    <col min="8465" max="8465" width="9.85546875" style="535" customWidth="1"/>
    <col min="8466" max="8466" width="2.5703125" style="535" customWidth="1"/>
    <col min="8467" max="8704" width="9.140625" style="535"/>
    <col min="8705" max="8705" width="51.140625" style="535" customWidth="1"/>
    <col min="8706" max="8719" width="9.85546875" style="535" customWidth="1"/>
    <col min="8720" max="8720" width="12.7109375" style="535" customWidth="1"/>
    <col min="8721" max="8721" width="9.85546875" style="535" customWidth="1"/>
    <col min="8722" max="8722" width="2.5703125" style="535" customWidth="1"/>
    <col min="8723" max="8960" width="9.140625" style="535"/>
    <col min="8961" max="8961" width="51.140625" style="535" customWidth="1"/>
    <col min="8962" max="8975" width="9.85546875" style="535" customWidth="1"/>
    <col min="8976" max="8976" width="12.7109375" style="535" customWidth="1"/>
    <col min="8977" max="8977" width="9.85546875" style="535" customWidth="1"/>
    <col min="8978" max="8978" width="2.5703125" style="535" customWidth="1"/>
    <col min="8979" max="9216" width="9.140625" style="535"/>
    <col min="9217" max="9217" width="51.140625" style="535" customWidth="1"/>
    <col min="9218" max="9231" width="9.85546875" style="535" customWidth="1"/>
    <col min="9232" max="9232" width="12.7109375" style="535" customWidth="1"/>
    <col min="9233" max="9233" width="9.85546875" style="535" customWidth="1"/>
    <col min="9234" max="9234" width="2.5703125" style="535" customWidth="1"/>
    <col min="9235" max="9472" width="9.140625" style="535"/>
    <col min="9473" max="9473" width="51.140625" style="535" customWidth="1"/>
    <col min="9474" max="9487" width="9.85546875" style="535" customWidth="1"/>
    <col min="9488" max="9488" width="12.7109375" style="535" customWidth="1"/>
    <col min="9489" max="9489" width="9.85546875" style="535" customWidth="1"/>
    <col min="9490" max="9490" width="2.5703125" style="535" customWidth="1"/>
    <col min="9491" max="9728" width="9.140625" style="535"/>
    <col min="9729" max="9729" width="51.140625" style="535" customWidth="1"/>
    <col min="9730" max="9743" width="9.85546875" style="535" customWidth="1"/>
    <col min="9744" max="9744" width="12.7109375" style="535" customWidth="1"/>
    <col min="9745" max="9745" width="9.85546875" style="535" customWidth="1"/>
    <col min="9746" max="9746" width="2.5703125" style="535" customWidth="1"/>
    <col min="9747" max="9984" width="9.140625" style="535"/>
    <col min="9985" max="9985" width="51.140625" style="535" customWidth="1"/>
    <col min="9986" max="9999" width="9.85546875" style="535" customWidth="1"/>
    <col min="10000" max="10000" width="12.7109375" style="535" customWidth="1"/>
    <col min="10001" max="10001" width="9.85546875" style="535" customWidth="1"/>
    <col min="10002" max="10002" width="2.5703125" style="535" customWidth="1"/>
    <col min="10003" max="10240" width="9.140625" style="535"/>
    <col min="10241" max="10241" width="51.140625" style="535" customWidth="1"/>
    <col min="10242" max="10255" width="9.85546875" style="535" customWidth="1"/>
    <col min="10256" max="10256" width="12.7109375" style="535" customWidth="1"/>
    <col min="10257" max="10257" width="9.85546875" style="535" customWidth="1"/>
    <col min="10258" max="10258" width="2.5703125" style="535" customWidth="1"/>
    <col min="10259" max="10496" width="9.140625" style="535"/>
    <col min="10497" max="10497" width="51.140625" style="535" customWidth="1"/>
    <col min="10498" max="10511" width="9.85546875" style="535" customWidth="1"/>
    <col min="10512" max="10512" width="12.7109375" style="535" customWidth="1"/>
    <col min="10513" max="10513" width="9.85546875" style="535" customWidth="1"/>
    <col min="10514" max="10514" width="2.5703125" style="535" customWidth="1"/>
    <col min="10515" max="10752" width="9.140625" style="535"/>
    <col min="10753" max="10753" width="51.140625" style="535" customWidth="1"/>
    <col min="10754" max="10767" width="9.85546875" style="535" customWidth="1"/>
    <col min="10768" max="10768" width="12.7109375" style="535" customWidth="1"/>
    <col min="10769" max="10769" width="9.85546875" style="535" customWidth="1"/>
    <col min="10770" max="10770" width="2.5703125" style="535" customWidth="1"/>
    <col min="10771" max="11008" width="9.140625" style="535"/>
    <col min="11009" max="11009" width="51.140625" style="535" customWidth="1"/>
    <col min="11010" max="11023" width="9.85546875" style="535" customWidth="1"/>
    <col min="11024" max="11024" width="12.7109375" style="535" customWidth="1"/>
    <col min="11025" max="11025" width="9.85546875" style="535" customWidth="1"/>
    <col min="11026" max="11026" width="2.5703125" style="535" customWidth="1"/>
    <col min="11027" max="11264" width="9.140625" style="535"/>
    <col min="11265" max="11265" width="51.140625" style="535" customWidth="1"/>
    <col min="11266" max="11279" width="9.85546875" style="535" customWidth="1"/>
    <col min="11280" max="11280" width="12.7109375" style="535" customWidth="1"/>
    <col min="11281" max="11281" width="9.85546875" style="535" customWidth="1"/>
    <col min="11282" max="11282" width="2.5703125" style="535" customWidth="1"/>
    <col min="11283" max="11520" width="9.140625" style="535"/>
    <col min="11521" max="11521" width="51.140625" style="535" customWidth="1"/>
    <col min="11522" max="11535" width="9.85546875" style="535" customWidth="1"/>
    <col min="11536" max="11536" width="12.7109375" style="535" customWidth="1"/>
    <col min="11537" max="11537" width="9.85546875" style="535" customWidth="1"/>
    <col min="11538" max="11538" width="2.5703125" style="535" customWidth="1"/>
    <col min="11539" max="11776" width="9.140625" style="535"/>
    <col min="11777" max="11777" width="51.140625" style="535" customWidth="1"/>
    <col min="11778" max="11791" width="9.85546875" style="535" customWidth="1"/>
    <col min="11792" max="11792" width="12.7109375" style="535" customWidth="1"/>
    <col min="11793" max="11793" width="9.85546875" style="535" customWidth="1"/>
    <col min="11794" max="11794" width="2.5703125" style="535" customWidth="1"/>
    <col min="11795" max="12032" width="9.140625" style="535"/>
    <col min="12033" max="12033" width="51.140625" style="535" customWidth="1"/>
    <col min="12034" max="12047" width="9.85546875" style="535" customWidth="1"/>
    <col min="12048" max="12048" width="12.7109375" style="535" customWidth="1"/>
    <col min="12049" max="12049" width="9.85546875" style="535" customWidth="1"/>
    <col min="12050" max="12050" width="2.5703125" style="535" customWidth="1"/>
    <col min="12051" max="12288" width="9.140625" style="535"/>
    <col min="12289" max="12289" width="51.140625" style="535" customWidth="1"/>
    <col min="12290" max="12303" width="9.85546875" style="535" customWidth="1"/>
    <col min="12304" max="12304" width="12.7109375" style="535" customWidth="1"/>
    <col min="12305" max="12305" width="9.85546875" style="535" customWidth="1"/>
    <col min="12306" max="12306" width="2.5703125" style="535" customWidth="1"/>
    <col min="12307" max="12544" width="9.140625" style="535"/>
    <col min="12545" max="12545" width="51.140625" style="535" customWidth="1"/>
    <col min="12546" max="12559" width="9.85546875" style="535" customWidth="1"/>
    <col min="12560" max="12560" width="12.7109375" style="535" customWidth="1"/>
    <col min="12561" max="12561" width="9.85546875" style="535" customWidth="1"/>
    <col min="12562" max="12562" width="2.5703125" style="535" customWidth="1"/>
    <col min="12563" max="12800" width="9.140625" style="535"/>
    <col min="12801" max="12801" width="51.140625" style="535" customWidth="1"/>
    <col min="12802" max="12815" width="9.85546875" style="535" customWidth="1"/>
    <col min="12816" max="12816" width="12.7109375" style="535" customWidth="1"/>
    <col min="12817" max="12817" width="9.85546875" style="535" customWidth="1"/>
    <col min="12818" max="12818" width="2.5703125" style="535" customWidth="1"/>
    <col min="12819" max="13056" width="9.140625" style="535"/>
    <col min="13057" max="13057" width="51.140625" style="535" customWidth="1"/>
    <col min="13058" max="13071" width="9.85546875" style="535" customWidth="1"/>
    <col min="13072" max="13072" width="12.7109375" style="535" customWidth="1"/>
    <col min="13073" max="13073" width="9.85546875" style="535" customWidth="1"/>
    <col min="13074" max="13074" width="2.5703125" style="535" customWidth="1"/>
    <col min="13075" max="13312" width="9.140625" style="535"/>
    <col min="13313" max="13313" width="51.140625" style="535" customWidth="1"/>
    <col min="13314" max="13327" width="9.85546875" style="535" customWidth="1"/>
    <col min="13328" max="13328" width="12.7109375" style="535" customWidth="1"/>
    <col min="13329" max="13329" width="9.85546875" style="535" customWidth="1"/>
    <col min="13330" max="13330" width="2.5703125" style="535" customWidth="1"/>
    <col min="13331" max="13568" width="9.140625" style="535"/>
    <col min="13569" max="13569" width="51.140625" style="535" customWidth="1"/>
    <col min="13570" max="13583" width="9.85546875" style="535" customWidth="1"/>
    <col min="13584" max="13584" width="12.7109375" style="535" customWidth="1"/>
    <col min="13585" max="13585" width="9.85546875" style="535" customWidth="1"/>
    <col min="13586" max="13586" width="2.5703125" style="535" customWidth="1"/>
    <col min="13587" max="13824" width="9.140625" style="535"/>
    <col min="13825" max="13825" width="51.140625" style="535" customWidth="1"/>
    <col min="13826" max="13839" width="9.85546875" style="535" customWidth="1"/>
    <col min="13840" max="13840" width="12.7109375" style="535" customWidth="1"/>
    <col min="13841" max="13841" width="9.85546875" style="535" customWidth="1"/>
    <col min="13842" max="13842" width="2.5703125" style="535" customWidth="1"/>
    <col min="13843" max="14080" width="9.140625" style="535"/>
    <col min="14081" max="14081" width="51.140625" style="535" customWidth="1"/>
    <col min="14082" max="14095" width="9.85546875" style="535" customWidth="1"/>
    <col min="14096" max="14096" width="12.7109375" style="535" customWidth="1"/>
    <col min="14097" max="14097" width="9.85546875" style="535" customWidth="1"/>
    <col min="14098" max="14098" width="2.5703125" style="535" customWidth="1"/>
    <col min="14099" max="14336" width="9.140625" style="535"/>
    <col min="14337" max="14337" width="51.140625" style="535" customWidth="1"/>
    <col min="14338" max="14351" width="9.85546875" style="535" customWidth="1"/>
    <col min="14352" max="14352" width="12.7109375" style="535" customWidth="1"/>
    <col min="14353" max="14353" width="9.85546875" style="535" customWidth="1"/>
    <col min="14354" max="14354" width="2.5703125" style="535" customWidth="1"/>
    <col min="14355" max="14592" width="9.140625" style="535"/>
    <col min="14593" max="14593" width="51.140625" style="535" customWidth="1"/>
    <col min="14594" max="14607" width="9.85546875" style="535" customWidth="1"/>
    <col min="14608" max="14608" width="12.7109375" style="535" customWidth="1"/>
    <col min="14609" max="14609" width="9.85546875" style="535" customWidth="1"/>
    <col min="14610" max="14610" width="2.5703125" style="535" customWidth="1"/>
    <col min="14611" max="14848" width="9.140625" style="535"/>
    <col min="14849" max="14849" width="51.140625" style="535" customWidth="1"/>
    <col min="14850" max="14863" width="9.85546875" style="535" customWidth="1"/>
    <col min="14864" max="14864" width="12.7109375" style="535" customWidth="1"/>
    <col min="14865" max="14865" width="9.85546875" style="535" customWidth="1"/>
    <col min="14866" max="14866" width="2.5703125" style="535" customWidth="1"/>
    <col min="14867" max="15104" width="9.140625" style="535"/>
    <col min="15105" max="15105" width="51.140625" style="535" customWidth="1"/>
    <col min="15106" max="15119" width="9.85546875" style="535" customWidth="1"/>
    <col min="15120" max="15120" width="12.7109375" style="535" customWidth="1"/>
    <col min="15121" max="15121" width="9.85546875" style="535" customWidth="1"/>
    <col min="15122" max="15122" width="2.5703125" style="535" customWidth="1"/>
    <col min="15123" max="15360" width="9.140625" style="535"/>
    <col min="15361" max="15361" width="51.140625" style="535" customWidth="1"/>
    <col min="15362" max="15375" width="9.85546875" style="535" customWidth="1"/>
    <col min="15376" max="15376" width="12.7109375" style="535" customWidth="1"/>
    <col min="15377" max="15377" width="9.85546875" style="535" customWidth="1"/>
    <col min="15378" max="15378" width="2.5703125" style="535" customWidth="1"/>
    <col min="15379" max="15616" width="9.140625" style="535"/>
    <col min="15617" max="15617" width="51.140625" style="535" customWidth="1"/>
    <col min="15618" max="15631" width="9.85546875" style="535" customWidth="1"/>
    <col min="15632" max="15632" width="12.7109375" style="535" customWidth="1"/>
    <col min="15633" max="15633" width="9.85546875" style="535" customWidth="1"/>
    <col min="15634" max="15634" width="2.5703125" style="535" customWidth="1"/>
    <col min="15635" max="15872" width="9.140625" style="535"/>
    <col min="15873" max="15873" width="51.140625" style="535" customWidth="1"/>
    <col min="15874" max="15887" width="9.85546875" style="535" customWidth="1"/>
    <col min="15888" max="15888" width="12.7109375" style="535" customWidth="1"/>
    <col min="15889" max="15889" width="9.85546875" style="535" customWidth="1"/>
    <col min="15890" max="15890" width="2.5703125" style="535" customWidth="1"/>
    <col min="15891" max="16128" width="9.140625" style="535"/>
    <col min="16129" max="16129" width="51.140625" style="535" customWidth="1"/>
    <col min="16130" max="16143" width="9.85546875" style="535" customWidth="1"/>
    <col min="16144" max="16144" width="12.7109375" style="535" customWidth="1"/>
    <col min="16145" max="16145" width="9.85546875" style="535" customWidth="1"/>
    <col min="16146" max="16146" width="2.5703125" style="535" customWidth="1"/>
    <col min="16147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200"/>
    </row>
    <row r="2" spans="1:26" s="1" customFormat="1" ht="39" customHeight="1">
      <c r="A2" s="700" t="s">
        <v>668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200"/>
    </row>
    <row r="3" spans="1:26" s="1" customFormat="1" ht="20.25" customHeight="1">
      <c r="A3" s="700" t="s">
        <v>211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  <c r="R3" s="2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  <c r="R4" s="200"/>
    </row>
    <row r="5" spans="1:26" s="1" customFormat="1" ht="39" customHeight="1">
      <c r="A5" s="719" t="s">
        <v>783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  <c r="Q5" s="719"/>
      <c r="R5" s="200"/>
    </row>
    <row r="6" spans="1:26" ht="7.5" customHeight="1">
      <c r="A6" s="143"/>
    </row>
    <row r="7" spans="1:26" ht="10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6"/>
      <c r="L7" s="146"/>
      <c r="M7" s="146"/>
      <c r="N7" s="146"/>
      <c r="O7" s="146"/>
      <c r="P7" s="146"/>
      <c r="Q7" s="147"/>
      <c r="R7" s="201"/>
      <c r="S7" s="20"/>
      <c r="T7" s="20"/>
      <c r="U7" s="20"/>
      <c r="V7" s="20"/>
      <c r="W7" s="20"/>
    </row>
    <row r="8" spans="1:26" ht="51.75" customHeight="1">
      <c r="A8" s="202" t="s">
        <v>212</v>
      </c>
      <c r="B8" s="202" t="s">
        <v>47</v>
      </c>
      <c r="C8" s="202" t="s">
        <v>53</v>
      </c>
      <c r="D8" s="202" t="s">
        <v>48</v>
      </c>
      <c r="E8" s="202" t="s">
        <v>52</v>
      </c>
      <c r="F8" s="202" t="s">
        <v>49</v>
      </c>
      <c r="G8" s="202" t="s">
        <v>56</v>
      </c>
      <c r="H8" s="202" t="s">
        <v>54</v>
      </c>
      <c r="I8" s="202" t="s">
        <v>55</v>
      </c>
      <c r="J8" s="202" t="s">
        <v>50</v>
      </c>
      <c r="K8" s="202" t="s">
        <v>51</v>
      </c>
      <c r="L8" s="202" t="s">
        <v>58</v>
      </c>
      <c r="M8" s="202" t="s">
        <v>59</v>
      </c>
      <c r="N8" s="202" t="s">
        <v>663</v>
      </c>
      <c r="O8" s="202" t="s">
        <v>662</v>
      </c>
      <c r="P8" s="203" t="s">
        <v>45</v>
      </c>
      <c r="Q8" s="202" t="s">
        <v>11</v>
      </c>
      <c r="R8" s="197"/>
      <c r="Y8" s="535">
        <v>1</v>
      </c>
      <c r="Z8" s="535">
        <v>1</v>
      </c>
    </row>
    <row r="9" spans="1:26" ht="43.5" customHeight="1">
      <c r="A9" s="151" t="s">
        <v>188</v>
      </c>
      <c r="B9" s="151">
        <v>641505.53125</v>
      </c>
      <c r="C9" s="152">
        <v>625943.15714999998</v>
      </c>
      <c r="D9" s="152">
        <v>432757.49455</v>
      </c>
      <c r="E9" s="152">
        <v>496705.99473000003</v>
      </c>
      <c r="F9" s="152">
        <v>393943.16516000003</v>
      </c>
      <c r="G9" s="152">
        <v>618151.55073999998</v>
      </c>
      <c r="H9" s="151">
        <v>549751.92344000004</v>
      </c>
      <c r="I9" s="151">
        <v>395878.05558999995</v>
      </c>
      <c r="J9" s="151">
        <v>22974.061559999998</v>
      </c>
      <c r="K9" s="151">
        <v>4462.6966199999997</v>
      </c>
      <c r="L9" s="151">
        <v>803482.29463000002</v>
      </c>
      <c r="M9" s="151">
        <v>194002.59409999999</v>
      </c>
      <c r="N9" s="151">
        <v>605268.87855999998</v>
      </c>
      <c r="O9" s="151">
        <v>799766.95978999999</v>
      </c>
      <c r="P9" s="151">
        <f t="shared" ref="P9:P27" si="0">SUM(B9:O9)</f>
        <v>6584594.3578699995</v>
      </c>
      <c r="Q9" s="181">
        <f>+P9/$P$27</f>
        <v>7.3876420072733304E-2</v>
      </c>
      <c r="R9" s="197"/>
      <c r="S9" s="20"/>
      <c r="T9" s="20"/>
      <c r="U9" s="20"/>
      <c r="V9" s="20"/>
      <c r="W9" s="20"/>
    </row>
    <row r="10" spans="1:26" ht="27" customHeight="1">
      <c r="A10" s="151" t="s">
        <v>189</v>
      </c>
      <c r="B10" s="151">
        <v>57.150660000000002</v>
      </c>
      <c r="C10" s="152">
        <v>4860.2902599999998</v>
      </c>
      <c r="D10" s="152">
        <v>9733.957339999999</v>
      </c>
      <c r="E10" s="152">
        <v>6891.3926300000003</v>
      </c>
      <c r="F10" s="152">
        <v>548.81981999999994</v>
      </c>
      <c r="G10" s="152">
        <v>0</v>
      </c>
      <c r="H10" s="151">
        <v>9591.7150500000007</v>
      </c>
      <c r="I10" s="151">
        <v>2684.31315</v>
      </c>
      <c r="J10" s="151">
        <v>0</v>
      </c>
      <c r="K10" s="151">
        <v>0</v>
      </c>
      <c r="L10" s="151">
        <v>10306.211140000001</v>
      </c>
      <c r="M10" s="151">
        <v>1376.74551</v>
      </c>
      <c r="N10" s="151">
        <v>2799.89129</v>
      </c>
      <c r="O10" s="151">
        <v>13028.42733</v>
      </c>
      <c r="P10" s="151">
        <f t="shared" si="0"/>
        <v>61878.91418</v>
      </c>
      <c r="Q10" s="181">
        <f t="shared" ref="Q10:Q27" si="1">+P10/$P$27</f>
        <v>6.9425577479081913E-4</v>
      </c>
      <c r="R10" s="197"/>
      <c r="S10" s="20"/>
      <c r="T10" s="20"/>
      <c r="U10" s="20"/>
      <c r="V10" s="20"/>
      <c r="W10" s="20"/>
    </row>
    <row r="11" spans="1:26" ht="27" customHeight="1">
      <c r="A11" s="151" t="s">
        <v>190</v>
      </c>
      <c r="B11" s="151">
        <v>26129.326840000002</v>
      </c>
      <c r="C11" s="152">
        <v>8.7499900000000004</v>
      </c>
      <c r="D11" s="152">
        <v>24173.572250000001</v>
      </c>
      <c r="E11" s="152">
        <v>23436.394660000002</v>
      </c>
      <c r="F11" s="152">
        <v>2752.5749999999998</v>
      </c>
      <c r="G11" s="152">
        <v>136431.61602000002</v>
      </c>
      <c r="H11" s="151">
        <v>1983.4122</v>
      </c>
      <c r="I11" s="151">
        <v>0</v>
      </c>
      <c r="J11" s="151">
        <v>0</v>
      </c>
      <c r="K11" s="151">
        <v>0</v>
      </c>
      <c r="L11" s="151">
        <v>47.49597</v>
      </c>
      <c r="M11" s="151">
        <v>288.63506999999998</v>
      </c>
      <c r="N11" s="151">
        <v>687.91661999999997</v>
      </c>
      <c r="O11" s="151">
        <v>0</v>
      </c>
      <c r="P11" s="151">
        <f t="shared" si="0"/>
        <v>215939.69461999999</v>
      </c>
      <c r="Q11" s="181">
        <f t="shared" si="1"/>
        <v>2.4227538893201212E-3</v>
      </c>
      <c r="R11" s="197"/>
      <c r="S11" s="20"/>
      <c r="T11" s="20"/>
      <c r="U11" s="20"/>
      <c r="V11" s="20"/>
      <c r="W11" s="20"/>
    </row>
    <row r="12" spans="1:26" ht="27" customHeight="1">
      <c r="A12" s="151" t="s">
        <v>191</v>
      </c>
      <c r="B12" s="151">
        <v>29937.16259</v>
      </c>
      <c r="C12" s="152">
        <v>17815.292559999998</v>
      </c>
      <c r="D12" s="152">
        <v>35254.254300000001</v>
      </c>
      <c r="E12" s="152">
        <v>54180.210209999997</v>
      </c>
      <c r="F12" s="152">
        <v>11050.919189999999</v>
      </c>
      <c r="G12" s="152">
        <v>2024.60823</v>
      </c>
      <c r="H12" s="151">
        <v>50420.897069999999</v>
      </c>
      <c r="I12" s="151">
        <v>22892.7353</v>
      </c>
      <c r="J12" s="151">
        <v>0</v>
      </c>
      <c r="K12" s="151">
        <v>0</v>
      </c>
      <c r="L12" s="151">
        <v>32333.588370000001</v>
      </c>
      <c r="M12" s="151">
        <v>5984.3649100000002</v>
      </c>
      <c r="N12" s="151">
        <v>4469.5175199999994</v>
      </c>
      <c r="O12" s="151">
        <v>32305.40696</v>
      </c>
      <c r="P12" s="151">
        <f t="shared" si="0"/>
        <v>298668.95721000002</v>
      </c>
      <c r="Q12" s="181">
        <f t="shared" si="1"/>
        <v>3.350941932992312E-3</v>
      </c>
      <c r="R12" s="197"/>
      <c r="S12" s="20"/>
      <c r="T12" s="20"/>
      <c r="U12" s="20"/>
      <c r="V12" s="20"/>
      <c r="W12" s="20"/>
    </row>
    <row r="13" spans="1:26" ht="27" customHeight="1">
      <c r="A13" s="151" t="s">
        <v>192</v>
      </c>
      <c r="B13" s="151">
        <v>2129975.7716899998</v>
      </c>
      <c r="C13" s="152">
        <v>1832726.8509200001</v>
      </c>
      <c r="D13" s="152">
        <v>1626670.1611300001</v>
      </c>
      <c r="E13" s="152">
        <v>2162272.9481199998</v>
      </c>
      <c r="F13" s="152">
        <v>2073865.88381</v>
      </c>
      <c r="G13" s="152">
        <v>825228.61544000008</v>
      </c>
      <c r="H13" s="151">
        <v>522416.34564999997</v>
      </c>
      <c r="I13" s="151">
        <v>1482044.9168800001</v>
      </c>
      <c r="J13" s="151">
        <v>49390.342109999998</v>
      </c>
      <c r="K13" s="151">
        <v>110079.73497</v>
      </c>
      <c r="L13" s="151">
        <v>845563.26248000003</v>
      </c>
      <c r="M13" s="151">
        <v>136194.55196000001</v>
      </c>
      <c r="N13" s="151">
        <v>1323521.5625</v>
      </c>
      <c r="O13" s="151">
        <v>532644.71387999994</v>
      </c>
      <c r="P13" s="151">
        <f t="shared" si="0"/>
        <v>15652595.661540002</v>
      </c>
      <c r="Q13" s="181">
        <f t="shared" si="1"/>
        <v>0.17561563696607627</v>
      </c>
      <c r="R13" s="197"/>
      <c r="S13" s="20"/>
      <c r="T13" s="20"/>
      <c r="U13" s="20"/>
      <c r="V13" s="20"/>
      <c r="W13" s="20"/>
    </row>
    <row r="14" spans="1:26" ht="27" customHeight="1">
      <c r="A14" s="151" t="s">
        <v>193</v>
      </c>
      <c r="B14" s="151">
        <v>22817.814710000002</v>
      </c>
      <c r="C14" s="152">
        <v>234347.81431000002</v>
      </c>
      <c r="D14" s="152">
        <v>30882.373589999999</v>
      </c>
      <c r="E14" s="152">
        <v>58701.575020000004</v>
      </c>
      <c r="F14" s="152">
        <v>48812.531590000006</v>
      </c>
      <c r="G14" s="152">
        <v>53048.853900000002</v>
      </c>
      <c r="H14" s="151">
        <v>1045.48804</v>
      </c>
      <c r="I14" s="151">
        <v>2359.2986299999998</v>
      </c>
      <c r="J14" s="151">
        <v>0</v>
      </c>
      <c r="K14" s="151">
        <v>5800</v>
      </c>
      <c r="L14" s="151">
        <v>28.249479999999998</v>
      </c>
      <c r="M14" s="151">
        <v>855.15118999999993</v>
      </c>
      <c r="N14" s="151">
        <v>45704.905840000007</v>
      </c>
      <c r="O14" s="151">
        <v>277.00465000000003</v>
      </c>
      <c r="P14" s="151">
        <f t="shared" si="0"/>
        <v>504681.06095000007</v>
      </c>
      <c r="Q14" s="181">
        <f t="shared" si="1"/>
        <v>5.6623123665822369E-3</v>
      </c>
      <c r="R14" s="197"/>
      <c r="S14" s="20"/>
      <c r="T14" s="20"/>
      <c r="U14" s="20"/>
      <c r="V14" s="20"/>
      <c r="W14" s="20"/>
    </row>
    <row r="15" spans="1:26" ht="27" customHeight="1">
      <c r="A15" s="151" t="s">
        <v>121</v>
      </c>
      <c r="B15" s="151">
        <v>1531405.0631800001</v>
      </c>
      <c r="C15" s="152">
        <v>1132068.84855</v>
      </c>
      <c r="D15" s="152">
        <v>738261.16024</v>
      </c>
      <c r="E15" s="152">
        <v>1007987.1137000001</v>
      </c>
      <c r="F15" s="152">
        <v>295877.3542</v>
      </c>
      <c r="G15" s="152">
        <v>476327.52</v>
      </c>
      <c r="H15" s="151">
        <v>959366.92686999997</v>
      </c>
      <c r="I15" s="151">
        <v>489640.96604999999</v>
      </c>
      <c r="J15" s="151">
        <v>767.29849000000002</v>
      </c>
      <c r="K15" s="151">
        <v>0</v>
      </c>
      <c r="L15" s="151">
        <v>1681752.5092799999</v>
      </c>
      <c r="M15" s="151">
        <v>241778.19255000001</v>
      </c>
      <c r="N15" s="151">
        <v>586128.32649999997</v>
      </c>
      <c r="O15" s="151">
        <v>79266.522040000011</v>
      </c>
      <c r="P15" s="151">
        <f t="shared" si="0"/>
        <v>9220627.8016499989</v>
      </c>
      <c r="Q15" s="181">
        <f t="shared" si="1"/>
        <v>0.10345162295303043</v>
      </c>
      <c r="R15" s="197"/>
      <c r="S15" s="20"/>
      <c r="T15" s="20"/>
      <c r="U15" s="20"/>
      <c r="V15" s="20"/>
      <c r="W15" s="20"/>
    </row>
    <row r="16" spans="1:26" ht="27" customHeight="1">
      <c r="A16" s="151" t="s">
        <v>194</v>
      </c>
      <c r="B16" s="151">
        <v>2374343.0900300001</v>
      </c>
      <c r="C16" s="152">
        <v>2722842.5125899999</v>
      </c>
      <c r="D16" s="152">
        <v>2554979.6629899996</v>
      </c>
      <c r="E16" s="152">
        <v>2209044.2214299999</v>
      </c>
      <c r="F16" s="152">
        <v>2014649.2609300001</v>
      </c>
      <c r="G16" s="152">
        <v>1552901.4376600001</v>
      </c>
      <c r="H16" s="151">
        <v>1452022.4401400001</v>
      </c>
      <c r="I16" s="151">
        <v>2933709.0015500002</v>
      </c>
      <c r="J16" s="151">
        <v>42562.669399999999</v>
      </c>
      <c r="K16" s="151">
        <v>105716.82762000001</v>
      </c>
      <c r="L16" s="151">
        <v>1623071.4879999999</v>
      </c>
      <c r="M16" s="151">
        <v>446856.80774999998</v>
      </c>
      <c r="N16" s="151">
        <v>1345387.33005</v>
      </c>
      <c r="O16" s="151">
        <v>3337830.82021</v>
      </c>
      <c r="P16" s="151">
        <f t="shared" si="0"/>
        <v>24715917.570349995</v>
      </c>
      <c r="Q16" s="181">
        <f t="shared" si="1"/>
        <v>0.27730235298820749</v>
      </c>
      <c r="R16" s="197"/>
      <c r="S16" s="20"/>
      <c r="T16" s="20"/>
      <c r="U16" s="20"/>
      <c r="V16" s="20"/>
      <c r="W16" s="20"/>
    </row>
    <row r="17" spans="1:23" ht="27" customHeight="1">
      <c r="A17" s="151" t="s">
        <v>195</v>
      </c>
      <c r="B17" s="151">
        <v>218061.22188</v>
      </c>
      <c r="C17" s="152">
        <v>50821.70897</v>
      </c>
      <c r="D17" s="152">
        <v>144400.90489999999</v>
      </c>
      <c r="E17" s="152">
        <v>178835.93686000002</v>
      </c>
      <c r="F17" s="152">
        <v>95189.954530000003</v>
      </c>
      <c r="G17" s="152">
        <v>24794.70852</v>
      </c>
      <c r="H17" s="151">
        <v>67627.41145</v>
      </c>
      <c r="I17" s="151">
        <v>300603.05429</v>
      </c>
      <c r="J17" s="151">
        <v>0</v>
      </c>
      <c r="K17" s="151">
        <v>0</v>
      </c>
      <c r="L17" s="151">
        <v>170237.90421000001</v>
      </c>
      <c r="M17" s="151">
        <v>34488.58668</v>
      </c>
      <c r="N17" s="151">
        <v>63696.681950000006</v>
      </c>
      <c r="O17" s="151">
        <v>33915.733060000006</v>
      </c>
      <c r="P17" s="151">
        <f t="shared" si="0"/>
        <v>1382673.8073</v>
      </c>
      <c r="Q17" s="181">
        <f t="shared" si="1"/>
        <v>1.5513027144879893E-2</v>
      </c>
      <c r="R17" s="197"/>
      <c r="S17" s="20"/>
      <c r="T17" s="20"/>
      <c r="U17" s="20"/>
      <c r="V17" s="20"/>
      <c r="W17" s="20"/>
    </row>
    <row r="18" spans="1:23" ht="27" customHeight="1">
      <c r="A18" s="151" t="s">
        <v>196</v>
      </c>
      <c r="B18" s="151">
        <v>359977.03749999998</v>
      </c>
      <c r="C18" s="152">
        <v>353148.92475000001</v>
      </c>
      <c r="D18" s="152">
        <v>384104.05909</v>
      </c>
      <c r="E18" s="152">
        <v>404223.44936000003</v>
      </c>
      <c r="F18" s="152">
        <v>275408.74583999999</v>
      </c>
      <c r="G18" s="152">
        <v>171706.09459999998</v>
      </c>
      <c r="H18" s="151">
        <v>417244.18381000002</v>
      </c>
      <c r="I18" s="151">
        <v>957248.01982000005</v>
      </c>
      <c r="J18" s="151">
        <v>0</v>
      </c>
      <c r="K18" s="151">
        <v>6800</v>
      </c>
      <c r="L18" s="151">
        <v>1035601.61537</v>
      </c>
      <c r="M18" s="151">
        <v>196075.44216999999</v>
      </c>
      <c r="N18" s="151">
        <v>576318.63708000001</v>
      </c>
      <c r="O18" s="151">
        <v>75141.277690000003</v>
      </c>
      <c r="P18" s="151">
        <f t="shared" si="0"/>
        <v>5212997.4870799994</v>
      </c>
      <c r="Q18" s="181">
        <f t="shared" si="1"/>
        <v>5.8487671565269191E-2</v>
      </c>
      <c r="R18" s="197"/>
      <c r="S18" s="20"/>
      <c r="T18" s="20"/>
      <c r="U18" s="20"/>
      <c r="V18" s="20"/>
      <c r="W18" s="20"/>
    </row>
    <row r="19" spans="1:23" ht="27" customHeight="1">
      <c r="A19" s="151" t="s">
        <v>197</v>
      </c>
      <c r="B19" s="151">
        <v>209055.19638000001</v>
      </c>
      <c r="C19" s="152">
        <v>128094.39264000001</v>
      </c>
      <c r="D19" s="152">
        <v>19942.530890000002</v>
      </c>
      <c r="E19" s="152">
        <v>161169.13791999998</v>
      </c>
      <c r="F19" s="152">
        <v>54617.22208</v>
      </c>
      <c r="G19" s="152">
        <v>37613.93262</v>
      </c>
      <c r="H19" s="151">
        <v>12398.81998</v>
      </c>
      <c r="I19" s="151">
        <v>156.79392000000001</v>
      </c>
      <c r="J19" s="151">
        <v>0</v>
      </c>
      <c r="K19" s="151">
        <v>0</v>
      </c>
      <c r="L19" s="151">
        <v>488.88378999999998</v>
      </c>
      <c r="M19" s="151">
        <v>26124.70062</v>
      </c>
      <c r="N19" s="151">
        <v>4852.9030000000002</v>
      </c>
      <c r="O19" s="151">
        <v>94.79661999999999</v>
      </c>
      <c r="P19" s="151">
        <f t="shared" si="0"/>
        <v>654609.31046000007</v>
      </c>
      <c r="Q19" s="181">
        <f t="shared" si="1"/>
        <v>7.3444451965768353E-3</v>
      </c>
      <c r="R19" s="197"/>
      <c r="S19" s="20"/>
      <c r="T19" s="20"/>
      <c r="U19" s="20"/>
      <c r="V19" s="20"/>
      <c r="W19" s="20"/>
    </row>
    <row r="20" spans="1:23" ht="27" customHeight="1">
      <c r="A20" s="151" t="s">
        <v>198</v>
      </c>
      <c r="B20" s="151">
        <v>3165732.3042899999</v>
      </c>
      <c r="C20" s="152">
        <v>3024631.3908200003</v>
      </c>
      <c r="D20" s="152">
        <v>6652257.2679899996</v>
      </c>
      <c r="E20" s="152">
        <v>1281000.1436400001</v>
      </c>
      <c r="F20" s="152">
        <v>2403215.21318</v>
      </c>
      <c r="G20" s="152">
        <v>1214752.8323299999</v>
      </c>
      <c r="H20" s="151">
        <v>1166694.34656</v>
      </c>
      <c r="I20" s="151">
        <v>721702.00696000003</v>
      </c>
      <c r="J20" s="151">
        <v>3885.81648</v>
      </c>
      <c r="K20" s="151">
        <v>0</v>
      </c>
      <c r="L20" s="151">
        <v>1108824.34996</v>
      </c>
      <c r="M20" s="151">
        <v>209449.89812</v>
      </c>
      <c r="N20" s="151">
        <v>471056.92851999996</v>
      </c>
      <c r="O20" s="151">
        <v>529515.85368000006</v>
      </c>
      <c r="P20" s="151">
        <f t="shared" si="0"/>
        <v>21952718.352530006</v>
      </c>
      <c r="Q20" s="181">
        <f t="shared" si="1"/>
        <v>0.24630040282003468</v>
      </c>
      <c r="R20" s="197"/>
      <c r="S20" s="20"/>
      <c r="T20" s="20"/>
      <c r="U20" s="20"/>
      <c r="V20" s="20"/>
      <c r="W20" s="20"/>
    </row>
    <row r="21" spans="1:23" ht="27" customHeight="1">
      <c r="A21" s="151" t="s">
        <v>199</v>
      </c>
      <c r="B21" s="151">
        <v>1235.0320900000002</v>
      </c>
      <c r="C21" s="152">
        <v>516.30409999999995</v>
      </c>
      <c r="D21" s="152">
        <v>2122.7693300000001</v>
      </c>
      <c r="E21" s="152">
        <v>265.43395000000004</v>
      </c>
      <c r="F21" s="152">
        <v>354.95659000000001</v>
      </c>
      <c r="G21" s="152">
        <v>1980.4081999999999</v>
      </c>
      <c r="H21" s="151">
        <v>429.72257999999999</v>
      </c>
      <c r="I21" s="151">
        <v>1104.13651</v>
      </c>
      <c r="J21" s="151">
        <v>42.315910000000002</v>
      </c>
      <c r="K21" s="151">
        <v>0</v>
      </c>
      <c r="L21" s="151">
        <v>1744.6736000000001</v>
      </c>
      <c r="M21" s="151">
        <v>860.04226000000006</v>
      </c>
      <c r="N21" s="151">
        <v>33.376269999999998</v>
      </c>
      <c r="O21" s="151">
        <v>51.626050000000006</v>
      </c>
      <c r="P21" s="151">
        <f t="shared" si="0"/>
        <v>10740.797440000002</v>
      </c>
      <c r="Q21" s="181">
        <f t="shared" si="1"/>
        <v>1.2050729634471502E-4</v>
      </c>
      <c r="R21" s="197"/>
      <c r="S21" s="20"/>
      <c r="T21" s="20"/>
      <c r="U21" s="20"/>
      <c r="V21" s="20"/>
      <c r="W21" s="20"/>
    </row>
    <row r="22" spans="1:23" ht="27" customHeight="1">
      <c r="A22" s="151" t="s">
        <v>200</v>
      </c>
      <c r="B22" s="151">
        <v>88124.984370000006</v>
      </c>
      <c r="C22" s="152">
        <v>14832.197560000001</v>
      </c>
      <c r="D22" s="152">
        <v>35255.255709999998</v>
      </c>
      <c r="E22" s="152">
        <v>16942.43347</v>
      </c>
      <c r="F22" s="152">
        <v>5478.7575299999999</v>
      </c>
      <c r="G22" s="152">
        <v>34189.313909999997</v>
      </c>
      <c r="H22" s="151">
        <v>24174.041149999997</v>
      </c>
      <c r="I22" s="151">
        <v>14259.42143</v>
      </c>
      <c r="J22" s="151">
        <v>35</v>
      </c>
      <c r="K22" s="151">
        <v>0</v>
      </c>
      <c r="L22" s="151">
        <v>22650.33382</v>
      </c>
      <c r="M22" s="151">
        <v>5938.0823700000001</v>
      </c>
      <c r="N22" s="151">
        <v>6012.3935099999999</v>
      </c>
      <c r="O22" s="151">
        <v>2457.1305499999999</v>
      </c>
      <c r="P22" s="151">
        <f t="shared" si="0"/>
        <v>270349.34538000001</v>
      </c>
      <c r="Q22" s="181">
        <f t="shared" si="1"/>
        <v>3.0332076237634892E-3</v>
      </c>
      <c r="R22" s="197"/>
      <c r="S22" s="20"/>
      <c r="T22" s="20"/>
      <c r="U22" s="20"/>
      <c r="V22" s="20"/>
      <c r="W22" s="20"/>
    </row>
    <row r="23" spans="1:23" ht="27" customHeight="1">
      <c r="A23" s="151" t="s">
        <v>201</v>
      </c>
      <c r="B23" s="151">
        <v>581859.52734999999</v>
      </c>
      <c r="C23" s="152">
        <v>42225.166060000003</v>
      </c>
      <c r="D23" s="152">
        <v>133281.57943000001</v>
      </c>
      <c r="E23" s="152">
        <v>182091.17197999998</v>
      </c>
      <c r="F23" s="152">
        <v>898797.78263000003</v>
      </c>
      <c r="G23" s="152">
        <v>57880.284359999998</v>
      </c>
      <c r="H23" s="151">
        <v>35652.961770000002</v>
      </c>
      <c r="I23" s="151">
        <v>260481.66663999998</v>
      </c>
      <c r="J23" s="151">
        <v>1436.7438300000001</v>
      </c>
      <c r="K23" s="151">
        <v>0</v>
      </c>
      <c r="L23" s="151">
        <v>86712.358069999987</v>
      </c>
      <c r="M23" s="151">
        <v>35036.224539999996</v>
      </c>
      <c r="N23" s="151">
        <v>37684.980459999999</v>
      </c>
      <c r="O23" s="151">
        <v>33311.033309999999</v>
      </c>
      <c r="P23" s="151">
        <f t="shared" si="0"/>
        <v>2386451.48043</v>
      </c>
      <c r="Q23" s="181">
        <f t="shared" si="1"/>
        <v>2.6774996677012265E-2</v>
      </c>
      <c r="R23" s="197"/>
      <c r="S23" s="20"/>
      <c r="T23" s="20"/>
      <c r="U23" s="20"/>
      <c r="V23" s="20"/>
      <c r="W23" s="20"/>
    </row>
    <row r="24" spans="1:23" ht="27" customHeight="1">
      <c r="A24" s="151" t="s">
        <v>202</v>
      </c>
      <c r="B24" s="151">
        <v>114.08457000000001</v>
      </c>
      <c r="C24" s="152">
        <v>51.304370000000006</v>
      </c>
      <c r="D24" s="152">
        <v>48.538069999999998</v>
      </c>
      <c r="E24" s="152">
        <v>20.70382</v>
      </c>
      <c r="F24" s="152">
        <v>0</v>
      </c>
      <c r="G24" s="152">
        <v>0</v>
      </c>
      <c r="H24" s="151">
        <v>4.4711400000000001</v>
      </c>
      <c r="I24" s="151">
        <v>999.44230000000005</v>
      </c>
      <c r="J24" s="151">
        <v>0</v>
      </c>
      <c r="K24" s="151">
        <v>0</v>
      </c>
      <c r="L24" s="151">
        <v>9.1319599999999994</v>
      </c>
      <c r="M24" s="151">
        <v>255.80548999999999</v>
      </c>
      <c r="N24" s="151">
        <v>27.456240000000001</v>
      </c>
      <c r="O24" s="151">
        <v>0</v>
      </c>
      <c r="P24" s="151">
        <f t="shared" si="0"/>
        <v>1530.93796</v>
      </c>
      <c r="Q24" s="181">
        <f t="shared" si="1"/>
        <v>1.7176489498259586E-5</v>
      </c>
      <c r="R24" s="197"/>
      <c r="S24" s="20"/>
      <c r="T24" s="20"/>
      <c r="U24" s="20"/>
      <c r="V24" s="20"/>
      <c r="W24" s="20"/>
    </row>
    <row r="25" spans="1:23" ht="27" customHeight="1">
      <c r="A25" s="151" t="s">
        <v>203</v>
      </c>
      <c r="B25" s="151">
        <v>248.22030999999998</v>
      </c>
      <c r="C25" s="152">
        <v>344.39656000000002</v>
      </c>
      <c r="D25" s="152">
        <v>0</v>
      </c>
      <c r="E25" s="152">
        <v>0</v>
      </c>
      <c r="F25" s="152">
        <v>0.55171000000000003</v>
      </c>
      <c r="G25" s="152">
        <v>0</v>
      </c>
      <c r="H25" s="151">
        <v>32.909639999999996</v>
      </c>
      <c r="I25" s="151">
        <v>0</v>
      </c>
      <c r="J25" s="151">
        <v>0</v>
      </c>
      <c r="K25" s="151">
        <v>0</v>
      </c>
      <c r="L25" s="151">
        <v>31.029430000000001</v>
      </c>
      <c r="M25" s="151">
        <v>13.658329999999999</v>
      </c>
      <c r="N25" s="151">
        <v>0</v>
      </c>
      <c r="O25" s="151">
        <v>0</v>
      </c>
      <c r="P25" s="151">
        <f t="shared" si="0"/>
        <v>670.76598000000001</v>
      </c>
      <c r="Q25" s="181">
        <f t="shared" si="1"/>
        <v>7.5257163335735688E-6</v>
      </c>
      <c r="R25" s="197"/>
      <c r="S25" s="20"/>
      <c r="T25" s="20"/>
      <c r="U25" s="20"/>
      <c r="V25" s="20"/>
      <c r="W25" s="20"/>
    </row>
    <row r="26" spans="1:23" ht="27" customHeight="1">
      <c r="A26" s="151" t="s">
        <v>204</v>
      </c>
      <c r="B26" s="151">
        <v>0</v>
      </c>
      <c r="C26" s="152">
        <v>16.526610000000002</v>
      </c>
      <c r="D26" s="152">
        <v>13.93347</v>
      </c>
      <c r="E26" s="152">
        <v>0</v>
      </c>
      <c r="F26" s="152">
        <v>967.27418</v>
      </c>
      <c r="G26" s="152">
        <v>129.55074999999999</v>
      </c>
      <c r="H26" s="151">
        <v>433.94751000000002</v>
      </c>
      <c r="I26" s="151">
        <v>10.064719999999999</v>
      </c>
      <c r="J26" s="151">
        <v>0</v>
      </c>
      <c r="K26" s="151">
        <v>0</v>
      </c>
      <c r="L26" s="151">
        <v>25.977509999999999</v>
      </c>
      <c r="M26" s="151">
        <v>579.30901000000006</v>
      </c>
      <c r="N26" s="151">
        <v>28.71396</v>
      </c>
      <c r="O26" s="151">
        <v>0</v>
      </c>
      <c r="P26" s="158">
        <f t="shared" si="0"/>
        <v>2205.29772</v>
      </c>
      <c r="Q26" s="159">
        <f t="shared" si="1"/>
        <v>2.4742526554188917E-5</v>
      </c>
      <c r="R26" s="197"/>
      <c r="S26" s="20"/>
      <c r="T26" s="20"/>
      <c r="U26" s="20"/>
      <c r="V26" s="20"/>
      <c r="W26" s="20"/>
    </row>
    <row r="27" spans="1:23" ht="33" customHeight="1">
      <c r="A27" s="184" t="s">
        <v>40</v>
      </c>
      <c r="B27" s="185">
        <f>SUM(B9:B26)</f>
        <v>11380578.51969</v>
      </c>
      <c r="C27" s="185">
        <f t="shared" ref="C27:O27" si="2">SUM(C9:C26)</f>
        <v>10185295.82877</v>
      </c>
      <c r="D27" s="185">
        <f t="shared" si="2"/>
        <v>12824139.475270001</v>
      </c>
      <c r="E27" s="185">
        <f t="shared" si="2"/>
        <v>8243768.2615</v>
      </c>
      <c r="F27" s="185">
        <f t="shared" si="2"/>
        <v>8575530.9679700006</v>
      </c>
      <c r="G27" s="185">
        <f t="shared" si="2"/>
        <v>5207161.3272800008</v>
      </c>
      <c r="H27" s="185">
        <f t="shared" si="2"/>
        <v>5271291.9640499996</v>
      </c>
      <c r="I27" s="185">
        <f t="shared" si="2"/>
        <v>7585773.8937400011</v>
      </c>
      <c r="J27" s="185">
        <f t="shared" si="2"/>
        <v>121094.24778000001</v>
      </c>
      <c r="K27" s="185">
        <f t="shared" si="2"/>
        <v>232859.25921000002</v>
      </c>
      <c r="L27" s="185">
        <f>SUM(L9:L26)</f>
        <v>7422911.3570700008</v>
      </c>
      <c r="M27" s="185">
        <f>SUM(M9:M26)</f>
        <v>1536158.7926299998</v>
      </c>
      <c r="N27" s="185">
        <f>SUM(N9:N26)</f>
        <v>5073680.3998699998</v>
      </c>
      <c r="O27" s="185">
        <f t="shared" si="2"/>
        <v>5469607.3058200004</v>
      </c>
      <c r="P27" s="185">
        <f t="shared" si="0"/>
        <v>89129851.600649998</v>
      </c>
      <c r="Q27" s="186">
        <f t="shared" si="1"/>
        <v>1</v>
      </c>
      <c r="R27" s="197"/>
      <c r="S27" s="20"/>
      <c r="T27" s="20"/>
      <c r="U27" s="20"/>
      <c r="V27" s="20"/>
      <c r="W27" s="20"/>
    </row>
    <row r="28" spans="1:23" ht="33" customHeight="1">
      <c r="A28" s="187" t="s">
        <v>205</v>
      </c>
      <c r="B28" s="181">
        <f t="shared" ref="B28:P28" si="3">+B27/$P$27</f>
        <v>0.12768537493679619</v>
      </c>
      <c r="C28" s="181">
        <f t="shared" si="3"/>
        <v>0.11427479846376994</v>
      </c>
      <c r="D28" s="181">
        <f t="shared" si="3"/>
        <v>0.14388153065405171</v>
      </c>
      <c r="E28" s="181">
        <f t="shared" si="3"/>
        <v>9.249166371819563E-2</v>
      </c>
      <c r="F28" s="181">
        <f t="shared" si="3"/>
        <v>9.6213903804002993E-2</v>
      </c>
      <c r="G28" s="181">
        <f t="shared" si="3"/>
        <v>5.8422192270788278E-2</v>
      </c>
      <c r="H28" s="181">
        <f t="shared" si="3"/>
        <v>5.9141711439936448E-2</v>
      </c>
      <c r="I28" s="181">
        <f t="shared" si="3"/>
        <v>8.5109239581463422E-2</v>
      </c>
      <c r="J28" s="181">
        <f t="shared" si="3"/>
        <v>1.3586272792483467E-3</v>
      </c>
      <c r="K28" s="181">
        <f t="shared" si="3"/>
        <v>2.6125843926380087E-3</v>
      </c>
      <c r="L28" s="181">
        <f t="shared" si="3"/>
        <v>8.3281989409436735E-2</v>
      </c>
      <c r="M28" s="181">
        <f>+M27/$P$27</f>
        <v>1.7235065076881571E-2</v>
      </c>
      <c r="N28" s="181">
        <f>+N27/$P$27</f>
        <v>5.6924591579068658E-2</v>
      </c>
      <c r="O28" s="181">
        <f t="shared" si="3"/>
        <v>6.1366727393722176E-2</v>
      </c>
      <c r="P28" s="181">
        <f t="shared" si="3"/>
        <v>1</v>
      </c>
      <c r="Q28" s="181"/>
      <c r="R28" s="197"/>
      <c r="S28" s="20"/>
      <c r="T28" s="20"/>
      <c r="U28" s="20"/>
      <c r="V28" s="20"/>
      <c r="W28" s="20"/>
    </row>
    <row r="29" spans="1:23" ht="9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191"/>
      <c r="P29" s="191"/>
      <c r="Q29" s="192"/>
      <c r="R29" s="197"/>
      <c r="S29" s="20"/>
      <c r="T29" s="20"/>
      <c r="U29" s="20"/>
      <c r="V29" s="20"/>
      <c r="W29" s="20"/>
    </row>
    <row r="30" spans="1:23" ht="15" customHeight="1" thickTop="1">
      <c r="A30" s="39" t="s">
        <v>877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7"/>
      <c r="S30" s="195"/>
      <c r="T30" s="20"/>
      <c r="U30" s="20"/>
      <c r="V30" s="20"/>
      <c r="W30" s="20"/>
    </row>
    <row r="31" spans="1:23" ht="15" customHeight="1">
      <c r="A31" s="199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5"/>
      <c r="R31" s="197"/>
      <c r="S31" s="20"/>
      <c r="T31" s="20"/>
      <c r="U31" s="20"/>
      <c r="V31" s="20"/>
      <c r="W31" s="20"/>
    </row>
    <row r="32" spans="1:23" ht="15" customHeight="1">
      <c r="A32" s="196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5"/>
      <c r="R32" s="197"/>
      <c r="S32" s="20"/>
      <c r="T32" s="20"/>
      <c r="U32" s="20"/>
      <c r="V32" s="20"/>
      <c r="W32" s="20"/>
    </row>
    <row r="33" spans="1:23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5"/>
      <c r="R33" s="197"/>
      <c r="S33" s="20"/>
      <c r="T33" s="20"/>
      <c r="U33" s="20"/>
      <c r="V33" s="20"/>
      <c r="W33" s="20"/>
    </row>
    <row r="34" spans="1:23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5"/>
      <c r="R34" s="197"/>
      <c r="S34" s="20"/>
      <c r="T34" s="20"/>
      <c r="U34" s="20"/>
      <c r="V34" s="20"/>
      <c r="W34" s="20"/>
    </row>
    <row r="35" spans="1:23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5"/>
      <c r="R35" s="197"/>
      <c r="S35" s="20"/>
      <c r="T35" s="20"/>
      <c r="U35" s="20"/>
      <c r="V35" s="20"/>
      <c r="W35" s="20"/>
    </row>
    <row r="36" spans="1:23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5"/>
      <c r="R36" s="197"/>
      <c r="S36" s="20"/>
      <c r="T36" s="20"/>
      <c r="U36" s="20"/>
      <c r="V36" s="20"/>
      <c r="W36" s="20"/>
    </row>
    <row r="37" spans="1:23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5"/>
      <c r="R37" s="197"/>
      <c r="S37" s="20"/>
      <c r="T37" s="20"/>
      <c r="U37" s="20"/>
      <c r="V37" s="20"/>
      <c r="W37" s="20"/>
    </row>
    <row r="38" spans="1:23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5"/>
      <c r="R38" s="197"/>
      <c r="S38" s="20"/>
      <c r="T38" s="20"/>
      <c r="U38" s="20"/>
      <c r="V38" s="20"/>
      <c r="W38" s="20"/>
    </row>
    <row r="39" spans="1:23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5"/>
      <c r="R39" s="197"/>
      <c r="S39" s="20"/>
      <c r="T39" s="20"/>
      <c r="U39" s="20"/>
      <c r="V39" s="20"/>
      <c r="W39" s="20"/>
    </row>
    <row r="40" spans="1:23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5"/>
      <c r="R40" s="197"/>
      <c r="S40" s="20"/>
      <c r="T40" s="20"/>
      <c r="U40" s="20"/>
      <c r="V40" s="20"/>
      <c r="W40" s="20"/>
    </row>
    <row r="41" spans="1:23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5"/>
      <c r="R41" s="197"/>
      <c r="S41" s="20"/>
      <c r="T41" s="20"/>
      <c r="U41" s="20"/>
      <c r="V41" s="20"/>
      <c r="W41" s="20"/>
    </row>
    <row r="42" spans="1:23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5"/>
      <c r="R42" s="197"/>
      <c r="S42" s="20"/>
      <c r="T42" s="20"/>
      <c r="U42" s="20"/>
      <c r="V42" s="20"/>
      <c r="W42" s="20"/>
    </row>
    <row r="43" spans="1:23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  <c r="R43" s="197"/>
      <c r="S43" s="20"/>
      <c r="T43" s="20"/>
      <c r="U43" s="20"/>
      <c r="V43" s="20"/>
      <c r="W43" s="20"/>
    </row>
    <row r="44" spans="1:23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  <c r="R44" s="197"/>
      <c r="S44" s="20"/>
      <c r="T44" s="20"/>
      <c r="U44" s="20"/>
      <c r="V44" s="20"/>
      <c r="W44" s="20"/>
    </row>
    <row r="45" spans="1:23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  <c r="R45" s="197"/>
      <c r="S45" s="20"/>
      <c r="T45" s="20"/>
      <c r="U45" s="20"/>
      <c r="V45" s="20"/>
      <c r="W45" s="20"/>
    </row>
    <row r="46" spans="1:23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  <c r="R46" s="197"/>
      <c r="S46" s="20"/>
      <c r="T46" s="20"/>
      <c r="U46" s="20"/>
      <c r="V46" s="20"/>
      <c r="W46" s="20"/>
    </row>
    <row r="47" spans="1:23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  <c r="R47" s="197"/>
      <c r="S47" s="20"/>
      <c r="T47" s="20"/>
      <c r="U47" s="20"/>
      <c r="V47" s="20"/>
      <c r="W47" s="20"/>
    </row>
    <row r="48" spans="1:23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  <c r="R48" s="197"/>
      <c r="S48" s="20"/>
      <c r="T48" s="20"/>
      <c r="U48" s="20"/>
      <c r="V48" s="20"/>
      <c r="W48" s="20"/>
    </row>
    <row r="49" spans="1:23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  <c r="R49" s="197"/>
      <c r="S49" s="20"/>
      <c r="T49" s="20"/>
      <c r="U49" s="20"/>
      <c r="V49" s="20"/>
      <c r="W49" s="20"/>
    </row>
    <row r="50" spans="1:23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  <c r="R50" s="197"/>
      <c r="S50" s="20"/>
      <c r="T50" s="20"/>
      <c r="U50" s="20"/>
      <c r="V50" s="20"/>
      <c r="W50" s="20"/>
    </row>
    <row r="51" spans="1:23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  <c r="R51" s="197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  <c r="R52" s="197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  <c r="R53" s="197"/>
      <c r="S53" s="20"/>
      <c r="T53" s="20"/>
      <c r="U53" s="20"/>
      <c r="V53" s="20"/>
      <c r="W53" s="20"/>
    </row>
    <row r="54" spans="1:23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  <c r="R54" s="197"/>
      <c r="S54" s="20"/>
      <c r="T54" s="20"/>
      <c r="U54" s="20"/>
      <c r="V54" s="20"/>
      <c r="W54" s="20"/>
    </row>
    <row r="55" spans="1:23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197"/>
      <c r="S55" s="20"/>
      <c r="T55" s="20"/>
      <c r="U55" s="20"/>
      <c r="V55" s="20"/>
      <c r="W55" s="20"/>
    </row>
    <row r="56" spans="1:23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197"/>
      <c r="S56" s="20"/>
      <c r="T56" s="20"/>
      <c r="U56" s="20"/>
      <c r="V56" s="20"/>
      <c r="W56" s="20"/>
    </row>
    <row r="57" spans="1:23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197"/>
      <c r="S57" s="20"/>
      <c r="T57" s="20"/>
      <c r="U57" s="20"/>
      <c r="V57" s="20"/>
      <c r="W57" s="20"/>
    </row>
    <row r="58" spans="1:23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197"/>
      <c r="S58" s="20"/>
      <c r="T58" s="20"/>
      <c r="U58" s="20"/>
      <c r="V58" s="20"/>
      <c r="W58" s="20"/>
    </row>
    <row r="59" spans="1:23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197"/>
      <c r="S59" s="20"/>
      <c r="T59" s="20"/>
      <c r="U59" s="20"/>
      <c r="V59" s="20"/>
      <c r="W59" s="20"/>
    </row>
    <row r="60" spans="1:23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197"/>
      <c r="S60" s="20"/>
      <c r="T60" s="20"/>
      <c r="U60" s="20"/>
      <c r="V60" s="20"/>
      <c r="W60" s="20"/>
    </row>
    <row r="61" spans="1:23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197"/>
      <c r="S61" s="20"/>
      <c r="T61" s="20"/>
      <c r="U61" s="20"/>
      <c r="V61" s="20"/>
      <c r="W61" s="20"/>
    </row>
    <row r="62" spans="1:23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197"/>
      <c r="S62" s="20"/>
      <c r="T62" s="20"/>
      <c r="U62" s="20"/>
      <c r="V62" s="20"/>
      <c r="W62" s="20"/>
    </row>
    <row r="63" spans="1:23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197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197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197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197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197"/>
      <c r="S67" s="20"/>
      <c r="T67" s="20"/>
      <c r="U67" s="20"/>
      <c r="V67" s="20"/>
      <c r="W67" s="20"/>
    </row>
    <row r="68" spans="1:23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197"/>
      <c r="S68" s="20"/>
      <c r="T68" s="20"/>
      <c r="U68" s="20"/>
      <c r="V68" s="20"/>
      <c r="W68" s="20"/>
    </row>
    <row r="69" spans="1:23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197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197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197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197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197"/>
      <c r="S73" s="20"/>
      <c r="T73" s="20"/>
      <c r="U73" s="20"/>
      <c r="V73" s="20"/>
      <c r="W73" s="20"/>
    </row>
    <row r="74" spans="1:23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197"/>
      <c r="S74" s="20"/>
      <c r="T74" s="20"/>
      <c r="U74" s="20"/>
      <c r="V74" s="20"/>
      <c r="W74" s="20"/>
    </row>
    <row r="75" spans="1:23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  <c r="R75" s="197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  <c r="R76" s="197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  <c r="R77" s="197"/>
      <c r="S77" s="20"/>
      <c r="T77" s="20"/>
      <c r="U77" s="20"/>
      <c r="V77" s="20"/>
      <c r="W77" s="20"/>
    </row>
    <row r="78" spans="1:23" ht="9" customHeight="1">
      <c r="A78" s="19"/>
      <c r="C78" s="45"/>
      <c r="D78" s="45"/>
      <c r="E78" s="45"/>
      <c r="F78" s="45"/>
      <c r="G78" s="45"/>
      <c r="Q78" s="163"/>
      <c r="R78" s="197"/>
    </row>
    <row r="79" spans="1:23" ht="9" customHeight="1">
      <c r="A79" s="19"/>
      <c r="C79" s="45"/>
      <c r="D79" s="45"/>
      <c r="E79" s="45"/>
      <c r="F79" s="45"/>
      <c r="G79" s="45"/>
      <c r="Q79" s="163"/>
      <c r="R79" s="197"/>
    </row>
    <row r="80" spans="1:23" ht="9" customHeight="1">
      <c r="A80" s="19"/>
      <c r="C80" s="45"/>
      <c r="D80" s="45"/>
      <c r="E80" s="45"/>
      <c r="F80" s="45"/>
      <c r="G80" s="45"/>
      <c r="Q80" s="163"/>
      <c r="R80" s="197"/>
    </row>
    <row r="81" spans="1:18" ht="9" customHeight="1">
      <c r="A81" s="19"/>
      <c r="C81" s="45"/>
      <c r="D81" s="45"/>
      <c r="E81" s="45"/>
      <c r="F81" s="45"/>
      <c r="G81" s="45"/>
      <c r="Q81" s="163"/>
      <c r="R81" s="197"/>
    </row>
    <row r="82" spans="1:18" ht="9" customHeight="1">
      <c r="A82" s="19"/>
      <c r="C82" s="45"/>
      <c r="D82" s="45"/>
      <c r="E82" s="45"/>
      <c r="F82" s="45"/>
      <c r="G82" s="45"/>
      <c r="Q82" s="163"/>
      <c r="R82" s="197"/>
    </row>
    <row r="83" spans="1:18" ht="9" customHeight="1">
      <c r="A83" s="19"/>
      <c r="C83" s="45"/>
      <c r="D83" s="45"/>
      <c r="E83" s="45"/>
      <c r="F83" s="45"/>
      <c r="G83" s="45"/>
      <c r="Q83" s="163"/>
      <c r="R83" s="197"/>
    </row>
    <row r="84" spans="1:18" ht="9" customHeight="1">
      <c r="A84" s="169"/>
      <c r="C84" s="45"/>
      <c r="D84" s="45"/>
      <c r="E84" s="45"/>
      <c r="F84" s="45"/>
      <c r="G84" s="45"/>
      <c r="Q84" s="163"/>
      <c r="R84" s="197"/>
    </row>
    <row r="85" spans="1:18" ht="9" customHeight="1">
      <c r="A85" s="171"/>
      <c r="C85" s="45"/>
      <c r="D85" s="45"/>
      <c r="E85" s="45"/>
      <c r="F85" s="45"/>
      <c r="G85" s="45"/>
      <c r="Q85" s="163"/>
      <c r="R85" s="197"/>
    </row>
    <row r="86" spans="1:18" ht="9" customHeight="1">
      <c r="A86" s="19"/>
      <c r="C86" s="45"/>
      <c r="D86" s="45"/>
      <c r="E86" s="45"/>
      <c r="F86" s="45"/>
      <c r="G86" s="45"/>
      <c r="Q86" s="163"/>
      <c r="R86" s="197"/>
    </row>
    <row r="87" spans="1:18" ht="9" customHeight="1">
      <c r="A87" s="19"/>
      <c r="C87" s="45"/>
      <c r="D87" s="45"/>
      <c r="E87" s="45"/>
      <c r="F87" s="45"/>
      <c r="G87" s="45"/>
      <c r="Q87" s="163"/>
      <c r="R87" s="197"/>
    </row>
    <row r="88" spans="1:18" ht="9" customHeight="1">
      <c r="A88" s="19"/>
      <c r="C88" s="45"/>
      <c r="D88" s="45"/>
      <c r="E88" s="45"/>
      <c r="F88" s="45"/>
      <c r="G88" s="45"/>
      <c r="Q88" s="163"/>
      <c r="R88" s="197"/>
    </row>
    <row r="89" spans="1:18" ht="9" customHeight="1">
      <c r="A89" s="19"/>
      <c r="C89" s="45"/>
      <c r="D89" s="45"/>
      <c r="E89" s="45"/>
      <c r="F89" s="45"/>
      <c r="G89" s="45"/>
      <c r="Q89" s="163"/>
      <c r="R89" s="197"/>
    </row>
    <row r="90" spans="1:18" ht="9" customHeight="1">
      <c r="A90" s="19"/>
      <c r="C90" s="45"/>
      <c r="D90" s="45"/>
      <c r="E90" s="45"/>
      <c r="F90" s="45"/>
      <c r="G90" s="45"/>
      <c r="Q90" s="163"/>
      <c r="R90" s="197"/>
    </row>
    <row r="91" spans="1:18" ht="9" customHeight="1">
      <c r="A91" s="19"/>
      <c r="C91" s="45"/>
      <c r="D91" s="45"/>
      <c r="E91" s="45"/>
      <c r="F91" s="45"/>
      <c r="G91" s="45"/>
      <c r="Q91" s="163"/>
      <c r="R91" s="197"/>
    </row>
    <row r="92" spans="1:18" ht="9" customHeight="1">
      <c r="A92" s="19"/>
      <c r="C92" s="45"/>
      <c r="D92" s="45"/>
      <c r="E92" s="45"/>
      <c r="F92" s="45"/>
      <c r="G92" s="45"/>
      <c r="Q92" s="163"/>
      <c r="R92" s="197"/>
    </row>
    <row r="93" spans="1:18" ht="9" customHeight="1">
      <c r="A93" s="19"/>
      <c r="C93" s="45"/>
      <c r="D93" s="45"/>
      <c r="E93" s="45"/>
      <c r="F93" s="45"/>
      <c r="G93" s="45"/>
      <c r="Q93" s="163"/>
      <c r="R93" s="197"/>
    </row>
    <row r="94" spans="1:18" ht="9" customHeight="1">
      <c r="A94" s="19"/>
      <c r="C94" s="45"/>
      <c r="D94" s="45"/>
      <c r="E94" s="45"/>
      <c r="F94" s="45"/>
      <c r="G94" s="45"/>
      <c r="Q94" s="163"/>
      <c r="R94" s="197"/>
    </row>
    <row r="95" spans="1:18" ht="9" customHeight="1">
      <c r="A95" s="171"/>
      <c r="C95" s="45"/>
      <c r="D95" s="45"/>
      <c r="E95" s="45"/>
      <c r="F95" s="45"/>
      <c r="G95" s="45"/>
      <c r="Q95" s="163"/>
      <c r="R95" s="197"/>
    </row>
    <row r="96" spans="1:18" ht="9" customHeight="1">
      <c r="A96" s="19"/>
      <c r="C96" s="45"/>
      <c r="D96" s="45"/>
      <c r="E96" s="45"/>
      <c r="F96" s="45"/>
      <c r="G96" s="45"/>
      <c r="Q96" s="163"/>
      <c r="R96" s="197"/>
    </row>
    <row r="97" spans="1:18" ht="9" customHeight="1">
      <c r="A97" s="19"/>
      <c r="C97" s="45"/>
      <c r="D97" s="45"/>
      <c r="E97" s="45"/>
      <c r="F97" s="45"/>
      <c r="G97" s="45"/>
      <c r="Q97" s="163"/>
      <c r="R97" s="197"/>
    </row>
    <row r="98" spans="1:18" ht="9" customHeight="1">
      <c r="A98" s="19"/>
      <c r="C98" s="45"/>
      <c r="D98" s="45"/>
      <c r="E98" s="45"/>
      <c r="F98" s="45"/>
      <c r="G98" s="45"/>
      <c r="Q98" s="163"/>
      <c r="R98" s="197"/>
    </row>
    <row r="99" spans="1:18">
      <c r="A99" s="172"/>
      <c r="C99" s="45"/>
      <c r="D99" s="45"/>
      <c r="E99" s="45"/>
      <c r="F99" s="45"/>
      <c r="G99" s="45"/>
      <c r="Q99" s="163"/>
      <c r="R99" s="197"/>
    </row>
    <row r="100" spans="1:18">
      <c r="A100" s="172"/>
      <c r="C100" s="45"/>
      <c r="D100" s="45"/>
      <c r="E100" s="45"/>
      <c r="F100" s="45"/>
      <c r="G100" s="45"/>
      <c r="Q100" s="163"/>
      <c r="R100" s="197"/>
    </row>
    <row r="101" spans="1:18">
      <c r="A101" s="172"/>
      <c r="C101" s="45"/>
      <c r="D101" s="45"/>
      <c r="E101" s="45"/>
      <c r="F101" s="45"/>
      <c r="G101" s="45"/>
      <c r="Q101" s="163"/>
      <c r="R101" s="197"/>
    </row>
    <row r="102" spans="1:18">
      <c r="A102" s="172"/>
      <c r="C102" s="45"/>
      <c r="D102" s="45"/>
      <c r="E102" s="45"/>
      <c r="F102" s="45"/>
      <c r="G102" s="45"/>
      <c r="Q102" s="163"/>
    </row>
    <row r="103" spans="1:18">
      <c r="A103" s="172"/>
      <c r="C103" s="45"/>
      <c r="D103" s="45"/>
      <c r="E103" s="45"/>
      <c r="F103" s="45"/>
      <c r="G103" s="45"/>
      <c r="Q103" s="163"/>
    </row>
    <row r="104" spans="1:18">
      <c r="A104" s="172"/>
      <c r="C104" s="45"/>
      <c r="D104" s="45"/>
      <c r="E104" s="45"/>
      <c r="F104" s="45"/>
      <c r="G104" s="45"/>
      <c r="Q104" s="163"/>
    </row>
    <row r="105" spans="1:18">
      <c r="A105" s="172"/>
      <c r="C105" s="45"/>
      <c r="D105" s="45"/>
      <c r="E105" s="45"/>
      <c r="F105" s="45"/>
      <c r="G105" s="45"/>
      <c r="Q105" s="163"/>
    </row>
    <row r="106" spans="1:18" ht="15.75">
      <c r="A106" s="173"/>
      <c r="C106" s="45"/>
      <c r="D106" s="45"/>
      <c r="E106" s="45"/>
      <c r="F106" s="45"/>
      <c r="G106" s="45"/>
      <c r="Q106" s="163"/>
    </row>
    <row r="107" spans="1:18" ht="15.75">
      <c r="A107" s="173"/>
      <c r="C107" s="45"/>
      <c r="D107" s="45"/>
      <c r="E107" s="45"/>
      <c r="F107" s="45"/>
      <c r="G107" s="45"/>
      <c r="Q107" s="163"/>
    </row>
    <row r="108" spans="1:18" ht="15.75">
      <c r="A108" s="173"/>
      <c r="C108" s="45"/>
      <c r="D108" s="45"/>
      <c r="E108" s="45"/>
      <c r="F108" s="45"/>
      <c r="G108" s="45"/>
      <c r="Q108" s="163"/>
    </row>
    <row r="109" spans="1:18" ht="15.75">
      <c r="A109" s="173"/>
      <c r="C109" s="45"/>
      <c r="D109" s="45"/>
      <c r="E109" s="45"/>
      <c r="F109" s="45"/>
      <c r="G109" s="45"/>
      <c r="Q109" s="163"/>
    </row>
    <row r="110" spans="1:18" ht="15.75">
      <c r="A110" s="173"/>
      <c r="C110" s="45"/>
      <c r="D110" s="45"/>
      <c r="E110" s="45"/>
      <c r="F110" s="45"/>
      <c r="G110" s="45"/>
      <c r="Q110" s="163"/>
    </row>
    <row r="111" spans="1:18" ht="15.75">
      <c r="A111" s="173"/>
      <c r="C111" s="45"/>
      <c r="D111" s="45"/>
      <c r="E111" s="45"/>
      <c r="F111" s="45"/>
      <c r="G111" s="45"/>
      <c r="Q111" s="163"/>
    </row>
    <row r="112" spans="1:18" ht="15.75">
      <c r="A112" s="173"/>
      <c r="C112" s="45"/>
      <c r="D112" s="45"/>
      <c r="E112" s="45"/>
      <c r="F112" s="45"/>
      <c r="G112" s="45"/>
      <c r="Q112" s="163"/>
    </row>
    <row r="113" spans="1:17" ht="15.75">
      <c r="A113" s="173"/>
      <c r="C113" s="45"/>
      <c r="D113" s="45"/>
      <c r="E113" s="45"/>
      <c r="F113" s="45"/>
      <c r="G113" s="45"/>
      <c r="Q113" s="163"/>
    </row>
    <row r="114" spans="1:17" ht="15.75">
      <c r="A114" s="173"/>
      <c r="C114" s="45"/>
      <c r="D114" s="45"/>
      <c r="E114" s="45"/>
      <c r="F114" s="45"/>
      <c r="G114" s="45"/>
      <c r="Q114" s="163"/>
    </row>
    <row r="115" spans="1:17" ht="15.75">
      <c r="A115" s="173"/>
      <c r="C115" s="45"/>
      <c r="D115" s="45"/>
      <c r="E115" s="45"/>
      <c r="F115" s="45"/>
      <c r="G115" s="45"/>
      <c r="Q115" s="163"/>
    </row>
    <row r="116" spans="1:17" ht="15.75">
      <c r="A116" s="173"/>
      <c r="C116" s="45"/>
      <c r="D116" s="45"/>
      <c r="E116" s="45"/>
      <c r="F116" s="45"/>
      <c r="G116" s="45"/>
      <c r="Q116" s="163"/>
    </row>
    <row r="117" spans="1:17" ht="15.75">
      <c r="A117" s="173"/>
      <c r="C117" s="45"/>
      <c r="D117" s="45"/>
      <c r="E117" s="45"/>
      <c r="F117" s="45"/>
      <c r="G117" s="45"/>
      <c r="Q117" s="163"/>
    </row>
    <row r="118" spans="1:17" ht="15.75">
      <c r="A118" s="173"/>
      <c r="C118" s="45"/>
      <c r="D118" s="45"/>
      <c r="E118" s="45"/>
      <c r="F118" s="45"/>
      <c r="G118" s="45"/>
      <c r="Q118" s="163"/>
    </row>
    <row r="119" spans="1:17" ht="15.75">
      <c r="A119" s="173"/>
      <c r="C119" s="45"/>
      <c r="D119" s="45"/>
      <c r="E119" s="45"/>
      <c r="F119" s="45"/>
      <c r="G119" s="45"/>
      <c r="Q119" s="163"/>
    </row>
    <row r="120" spans="1:17" ht="15.75">
      <c r="A120" s="173"/>
      <c r="C120" s="45"/>
      <c r="D120" s="45"/>
      <c r="E120" s="45"/>
      <c r="F120" s="45"/>
      <c r="G120" s="45"/>
      <c r="Q120" s="163"/>
    </row>
    <row r="121" spans="1:17" ht="15.75">
      <c r="A121" s="173"/>
      <c r="C121" s="45"/>
      <c r="D121" s="45"/>
      <c r="E121" s="45"/>
      <c r="F121" s="45"/>
      <c r="G121" s="45"/>
      <c r="Q121" s="163"/>
    </row>
    <row r="122" spans="1:17" ht="15.75">
      <c r="A122" s="173"/>
      <c r="C122" s="45"/>
      <c r="D122" s="45"/>
      <c r="E122" s="45"/>
      <c r="F122" s="45"/>
      <c r="G122" s="45"/>
      <c r="Q122" s="163"/>
    </row>
    <row r="123" spans="1:17" ht="15.75">
      <c r="A123" s="173"/>
      <c r="C123" s="45"/>
      <c r="D123" s="45"/>
      <c r="E123" s="45"/>
      <c r="F123" s="45"/>
      <c r="G123" s="45"/>
      <c r="Q123" s="163"/>
    </row>
    <row r="124" spans="1:17" ht="15.75">
      <c r="A124" s="173"/>
      <c r="C124" s="45"/>
      <c r="D124" s="45"/>
      <c r="E124" s="45"/>
      <c r="F124" s="45"/>
      <c r="G124" s="45"/>
      <c r="Q124" s="163"/>
    </row>
    <row r="125" spans="1:17" ht="15.75">
      <c r="A125" s="173"/>
      <c r="C125" s="45"/>
      <c r="D125" s="45"/>
      <c r="E125" s="45"/>
      <c r="F125" s="45"/>
      <c r="G125" s="45"/>
      <c r="Q125" s="163"/>
    </row>
    <row r="126" spans="1:17" ht="15.75">
      <c r="A126" s="173"/>
      <c r="C126" s="45"/>
      <c r="D126" s="45"/>
      <c r="E126" s="45"/>
      <c r="F126" s="45"/>
      <c r="G126" s="45"/>
      <c r="Q126" s="163"/>
    </row>
    <row r="127" spans="1:17" ht="15.75">
      <c r="A127" s="173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22"/>
      <c r="C197" s="45"/>
      <c r="D197" s="45"/>
      <c r="E197" s="45"/>
      <c r="F197" s="45"/>
      <c r="G197" s="45"/>
      <c r="Q197" s="163"/>
    </row>
    <row r="198" spans="1:17" ht="15.75">
      <c r="A198" s="22"/>
      <c r="C198" s="45"/>
      <c r="D198" s="45"/>
      <c r="E198" s="45"/>
      <c r="F198" s="45"/>
      <c r="G198" s="45"/>
      <c r="Q198" s="163"/>
    </row>
    <row r="199" spans="1:17" ht="15.75">
      <c r="A199" s="22"/>
      <c r="C199" s="45"/>
      <c r="D199" s="45"/>
      <c r="E199" s="45"/>
      <c r="F199" s="45"/>
      <c r="G199" s="45"/>
      <c r="Q199" s="163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S14" sqref="S14"/>
    </sheetView>
  </sheetViews>
  <sheetFormatPr defaultRowHeight="15"/>
  <cols>
    <col min="1" max="1" width="51.140625" style="23" customWidth="1"/>
    <col min="2" max="15" width="9.85546875" style="535" customWidth="1"/>
    <col min="16" max="16" width="12.7109375" style="535" customWidth="1"/>
    <col min="17" max="17" width="9.85546875" style="535" customWidth="1"/>
    <col min="18" max="256" width="9.140625" style="535"/>
    <col min="257" max="257" width="51.140625" style="535" customWidth="1"/>
    <col min="258" max="271" width="9.85546875" style="535" customWidth="1"/>
    <col min="272" max="272" width="12.7109375" style="535" customWidth="1"/>
    <col min="273" max="273" width="9.85546875" style="535" customWidth="1"/>
    <col min="274" max="512" width="9.140625" style="535"/>
    <col min="513" max="513" width="51.140625" style="535" customWidth="1"/>
    <col min="514" max="527" width="9.85546875" style="535" customWidth="1"/>
    <col min="528" max="528" width="12.7109375" style="535" customWidth="1"/>
    <col min="529" max="529" width="9.85546875" style="535" customWidth="1"/>
    <col min="530" max="768" width="9.140625" style="535"/>
    <col min="769" max="769" width="51.140625" style="535" customWidth="1"/>
    <col min="770" max="783" width="9.85546875" style="535" customWidth="1"/>
    <col min="784" max="784" width="12.7109375" style="535" customWidth="1"/>
    <col min="785" max="785" width="9.85546875" style="535" customWidth="1"/>
    <col min="786" max="1024" width="9.140625" style="535"/>
    <col min="1025" max="1025" width="51.140625" style="535" customWidth="1"/>
    <col min="1026" max="1039" width="9.85546875" style="535" customWidth="1"/>
    <col min="1040" max="1040" width="12.7109375" style="535" customWidth="1"/>
    <col min="1041" max="1041" width="9.85546875" style="535" customWidth="1"/>
    <col min="1042" max="1280" width="9.140625" style="535"/>
    <col min="1281" max="1281" width="51.140625" style="535" customWidth="1"/>
    <col min="1282" max="1295" width="9.85546875" style="535" customWidth="1"/>
    <col min="1296" max="1296" width="12.7109375" style="535" customWidth="1"/>
    <col min="1297" max="1297" width="9.85546875" style="535" customWidth="1"/>
    <col min="1298" max="1536" width="9.140625" style="535"/>
    <col min="1537" max="1537" width="51.140625" style="535" customWidth="1"/>
    <col min="1538" max="1551" width="9.85546875" style="535" customWidth="1"/>
    <col min="1552" max="1552" width="12.7109375" style="535" customWidth="1"/>
    <col min="1553" max="1553" width="9.85546875" style="535" customWidth="1"/>
    <col min="1554" max="1792" width="9.140625" style="535"/>
    <col min="1793" max="1793" width="51.140625" style="535" customWidth="1"/>
    <col min="1794" max="1807" width="9.85546875" style="535" customWidth="1"/>
    <col min="1808" max="1808" width="12.7109375" style="535" customWidth="1"/>
    <col min="1809" max="1809" width="9.85546875" style="535" customWidth="1"/>
    <col min="1810" max="2048" width="9.140625" style="535"/>
    <col min="2049" max="2049" width="51.140625" style="535" customWidth="1"/>
    <col min="2050" max="2063" width="9.85546875" style="535" customWidth="1"/>
    <col min="2064" max="2064" width="12.7109375" style="535" customWidth="1"/>
    <col min="2065" max="2065" width="9.85546875" style="535" customWidth="1"/>
    <col min="2066" max="2304" width="9.140625" style="535"/>
    <col min="2305" max="2305" width="51.140625" style="535" customWidth="1"/>
    <col min="2306" max="2319" width="9.85546875" style="535" customWidth="1"/>
    <col min="2320" max="2320" width="12.7109375" style="535" customWidth="1"/>
    <col min="2321" max="2321" width="9.85546875" style="535" customWidth="1"/>
    <col min="2322" max="2560" width="9.140625" style="535"/>
    <col min="2561" max="2561" width="51.140625" style="535" customWidth="1"/>
    <col min="2562" max="2575" width="9.85546875" style="535" customWidth="1"/>
    <col min="2576" max="2576" width="12.7109375" style="535" customWidth="1"/>
    <col min="2577" max="2577" width="9.85546875" style="535" customWidth="1"/>
    <col min="2578" max="2816" width="9.140625" style="535"/>
    <col min="2817" max="2817" width="51.140625" style="535" customWidth="1"/>
    <col min="2818" max="2831" width="9.85546875" style="535" customWidth="1"/>
    <col min="2832" max="2832" width="12.7109375" style="535" customWidth="1"/>
    <col min="2833" max="2833" width="9.85546875" style="535" customWidth="1"/>
    <col min="2834" max="3072" width="9.140625" style="535"/>
    <col min="3073" max="3073" width="51.140625" style="535" customWidth="1"/>
    <col min="3074" max="3087" width="9.85546875" style="535" customWidth="1"/>
    <col min="3088" max="3088" width="12.7109375" style="535" customWidth="1"/>
    <col min="3089" max="3089" width="9.85546875" style="535" customWidth="1"/>
    <col min="3090" max="3328" width="9.140625" style="535"/>
    <col min="3329" max="3329" width="51.140625" style="535" customWidth="1"/>
    <col min="3330" max="3343" width="9.85546875" style="535" customWidth="1"/>
    <col min="3344" max="3344" width="12.7109375" style="535" customWidth="1"/>
    <col min="3345" max="3345" width="9.85546875" style="535" customWidth="1"/>
    <col min="3346" max="3584" width="9.140625" style="535"/>
    <col min="3585" max="3585" width="51.140625" style="535" customWidth="1"/>
    <col min="3586" max="3599" width="9.85546875" style="535" customWidth="1"/>
    <col min="3600" max="3600" width="12.7109375" style="535" customWidth="1"/>
    <col min="3601" max="3601" width="9.85546875" style="535" customWidth="1"/>
    <col min="3602" max="3840" width="9.140625" style="535"/>
    <col min="3841" max="3841" width="51.140625" style="535" customWidth="1"/>
    <col min="3842" max="3855" width="9.85546875" style="535" customWidth="1"/>
    <col min="3856" max="3856" width="12.7109375" style="535" customWidth="1"/>
    <col min="3857" max="3857" width="9.85546875" style="535" customWidth="1"/>
    <col min="3858" max="4096" width="9.140625" style="535"/>
    <col min="4097" max="4097" width="51.140625" style="535" customWidth="1"/>
    <col min="4098" max="4111" width="9.85546875" style="535" customWidth="1"/>
    <col min="4112" max="4112" width="12.7109375" style="535" customWidth="1"/>
    <col min="4113" max="4113" width="9.85546875" style="535" customWidth="1"/>
    <col min="4114" max="4352" width="9.140625" style="535"/>
    <col min="4353" max="4353" width="51.140625" style="535" customWidth="1"/>
    <col min="4354" max="4367" width="9.85546875" style="535" customWidth="1"/>
    <col min="4368" max="4368" width="12.7109375" style="535" customWidth="1"/>
    <col min="4369" max="4369" width="9.85546875" style="535" customWidth="1"/>
    <col min="4370" max="4608" width="9.140625" style="535"/>
    <col min="4609" max="4609" width="51.140625" style="535" customWidth="1"/>
    <col min="4610" max="4623" width="9.85546875" style="535" customWidth="1"/>
    <col min="4624" max="4624" width="12.7109375" style="535" customWidth="1"/>
    <col min="4625" max="4625" width="9.85546875" style="535" customWidth="1"/>
    <col min="4626" max="4864" width="9.140625" style="535"/>
    <col min="4865" max="4865" width="51.140625" style="535" customWidth="1"/>
    <col min="4866" max="4879" width="9.85546875" style="535" customWidth="1"/>
    <col min="4880" max="4880" width="12.7109375" style="535" customWidth="1"/>
    <col min="4881" max="4881" width="9.85546875" style="535" customWidth="1"/>
    <col min="4882" max="5120" width="9.140625" style="535"/>
    <col min="5121" max="5121" width="51.140625" style="535" customWidth="1"/>
    <col min="5122" max="5135" width="9.85546875" style="535" customWidth="1"/>
    <col min="5136" max="5136" width="12.7109375" style="535" customWidth="1"/>
    <col min="5137" max="5137" width="9.85546875" style="535" customWidth="1"/>
    <col min="5138" max="5376" width="9.140625" style="535"/>
    <col min="5377" max="5377" width="51.140625" style="535" customWidth="1"/>
    <col min="5378" max="5391" width="9.85546875" style="535" customWidth="1"/>
    <col min="5392" max="5392" width="12.7109375" style="535" customWidth="1"/>
    <col min="5393" max="5393" width="9.85546875" style="535" customWidth="1"/>
    <col min="5394" max="5632" width="9.140625" style="535"/>
    <col min="5633" max="5633" width="51.140625" style="535" customWidth="1"/>
    <col min="5634" max="5647" width="9.85546875" style="535" customWidth="1"/>
    <col min="5648" max="5648" width="12.7109375" style="535" customWidth="1"/>
    <col min="5649" max="5649" width="9.85546875" style="535" customWidth="1"/>
    <col min="5650" max="5888" width="9.140625" style="535"/>
    <col min="5889" max="5889" width="51.140625" style="535" customWidth="1"/>
    <col min="5890" max="5903" width="9.85546875" style="535" customWidth="1"/>
    <col min="5904" max="5904" width="12.7109375" style="535" customWidth="1"/>
    <col min="5905" max="5905" width="9.85546875" style="535" customWidth="1"/>
    <col min="5906" max="6144" width="9.140625" style="535"/>
    <col min="6145" max="6145" width="51.140625" style="535" customWidth="1"/>
    <col min="6146" max="6159" width="9.85546875" style="535" customWidth="1"/>
    <col min="6160" max="6160" width="12.7109375" style="535" customWidth="1"/>
    <col min="6161" max="6161" width="9.85546875" style="535" customWidth="1"/>
    <col min="6162" max="6400" width="9.140625" style="535"/>
    <col min="6401" max="6401" width="51.140625" style="535" customWidth="1"/>
    <col min="6402" max="6415" width="9.85546875" style="535" customWidth="1"/>
    <col min="6416" max="6416" width="12.7109375" style="535" customWidth="1"/>
    <col min="6417" max="6417" width="9.85546875" style="535" customWidth="1"/>
    <col min="6418" max="6656" width="9.140625" style="535"/>
    <col min="6657" max="6657" width="51.140625" style="535" customWidth="1"/>
    <col min="6658" max="6671" width="9.85546875" style="535" customWidth="1"/>
    <col min="6672" max="6672" width="12.7109375" style="535" customWidth="1"/>
    <col min="6673" max="6673" width="9.85546875" style="535" customWidth="1"/>
    <col min="6674" max="6912" width="9.140625" style="535"/>
    <col min="6913" max="6913" width="51.140625" style="535" customWidth="1"/>
    <col min="6914" max="6927" width="9.85546875" style="535" customWidth="1"/>
    <col min="6928" max="6928" width="12.7109375" style="535" customWidth="1"/>
    <col min="6929" max="6929" width="9.85546875" style="535" customWidth="1"/>
    <col min="6930" max="7168" width="9.140625" style="535"/>
    <col min="7169" max="7169" width="51.140625" style="535" customWidth="1"/>
    <col min="7170" max="7183" width="9.85546875" style="535" customWidth="1"/>
    <col min="7184" max="7184" width="12.7109375" style="535" customWidth="1"/>
    <col min="7185" max="7185" width="9.85546875" style="535" customWidth="1"/>
    <col min="7186" max="7424" width="9.140625" style="535"/>
    <col min="7425" max="7425" width="51.140625" style="535" customWidth="1"/>
    <col min="7426" max="7439" width="9.85546875" style="535" customWidth="1"/>
    <col min="7440" max="7440" width="12.7109375" style="535" customWidth="1"/>
    <col min="7441" max="7441" width="9.85546875" style="535" customWidth="1"/>
    <col min="7442" max="7680" width="9.140625" style="535"/>
    <col min="7681" max="7681" width="51.140625" style="535" customWidth="1"/>
    <col min="7682" max="7695" width="9.85546875" style="535" customWidth="1"/>
    <col min="7696" max="7696" width="12.7109375" style="535" customWidth="1"/>
    <col min="7697" max="7697" width="9.85546875" style="535" customWidth="1"/>
    <col min="7698" max="7936" width="9.140625" style="535"/>
    <col min="7937" max="7937" width="51.140625" style="535" customWidth="1"/>
    <col min="7938" max="7951" width="9.85546875" style="535" customWidth="1"/>
    <col min="7952" max="7952" width="12.7109375" style="535" customWidth="1"/>
    <col min="7953" max="7953" width="9.85546875" style="535" customWidth="1"/>
    <col min="7954" max="8192" width="9.140625" style="535"/>
    <col min="8193" max="8193" width="51.140625" style="535" customWidth="1"/>
    <col min="8194" max="8207" width="9.85546875" style="535" customWidth="1"/>
    <col min="8208" max="8208" width="12.7109375" style="535" customWidth="1"/>
    <col min="8209" max="8209" width="9.85546875" style="535" customWidth="1"/>
    <col min="8210" max="8448" width="9.140625" style="535"/>
    <col min="8449" max="8449" width="51.140625" style="535" customWidth="1"/>
    <col min="8450" max="8463" width="9.85546875" style="535" customWidth="1"/>
    <col min="8464" max="8464" width="12.7109375" style="535" customWidth="1"/>
    <col min="8465" max="8465" width="9.85546875" style="535" customWidth="1"/>
    <col min="8466" max="8704" width="9.140625" style="535"/>
    <col min="8705" max="8705" width="51.140625" style="535" customWidth="1"/>
    <col min="8706" max="8719" width="9.85546875" style="535" customWidth="1"/>
    <col min="8720" max="8720" width="12.7109375" style="535" customWidth="1"/>
    <col min="8721" max="8721" width="9.85546875" style="535" customWidth="1"/>
    <col min="8722" max="8960" width="9.140625" style="535"/>
    <col min="8961" max="8961" width="51.140625" style="535" customWidth="1"/>
    <col min="8962" max="8975" width="9.85546875" style="535" customWidth="1"/>
    <col min="8976" max="8976" width="12.7109375" style="535" customWidth="1"/>
    <col min="8977" max="8977" width="9.85546875" style="535" customWidth="1"/>
    <col min="8978" max="9216" width="9.140625" style="535"/>
    <col min="9217" max="9217" width="51.140625" style="535" customWidth="1"/>
    <col min="9218" max="9231" width="9.85546875" style="535" customWidth="1"/>
    <col min="9232" max="9232" width="12.7109375" style="535" customWidth="1"/>
    <col min="9233" max="9233" width="9.85546875" style="535" customWidth="1"/>
    <col min="9234" max="9472" width="9.140625" style="535"/>
    <col min="9473" max="9473" width="51.140625" style="535" customWidth="1"/>
    <col min="9474" max="9487" width="9.85546875" style="535" customWidth="1"/>
    <col min="9488" max="9488" width="12.7109375" style="535" customWidth="1"/>
    <col min="9489" max="9489" width="9.85546875" style="535" customWidth="1"/>
    <col min="9490" max="9728" width="9.140625" style="535"/>
    <col min="9729" max="9729" width="51.140625" style="535" customWidth="1"/>
    <col min="9730" max="9743" width="9.85546875" style="535" customWidth="1"/>
    <col min="9744" max="9744" width="12.7109375" style="535" customWidth="1"/>
    <col min="9745" max="9745" width="9.85546875" style="535" customWidth="1"/>
    <col min="9746" max="9984" width="9.140625" style="535"/>
    <col min="9985" max="9985" width="51.140625" style="535" customWidth="1"/>
    <col min="9986" max="9999" width="9.85546875" style="535" customWidth="1"/>
    <col min="10000" max="10000" width="12.7109375" style="535" customWidth="1"/>
    <col min="10001" max="10001" width="9.85546875" style="535" customWidth="1"/>
    <col min="10002" max="10240" width="9.140625" style="535"/>
    <col min="10241" max="10241" width="51.140625" style="535" customWidth="1"/>
    <col min="10242" max="10255" width="9.85546875" style="535" customWidth="1"/>
    <col min="10256" max="10256" width="12.7109375" style="535" customWidth="1"/>
    <col min="10257" max="10257" width="9.85546875" style="535" customWidth="1"/>
    <col min="10258" max="10496" width="9.140625" style="535"/>
    <col min="10497" max="10497" width="51.140625" style="535" customWidth="1"/>
    <col min="10498" max="10511" width="9.85546875" style="535" customWidth="1"/>
    <col min="10512" max="10512" width="12.7109375" style="535" customWidth="1"/>
    <col min="10513" max="10513" width="9.85546875" style="535" customWidth="1"/>
    <col min="10514" max="10752" width="9.140625" style="535"/>
    <col min="10753" max="10753" width="51.140625" style="535" customWidth="1"/>
    <col min="10754" max="10767" width="9.85546875" style="535" customWidth="1"/>
    <col min="10768" max="10768" width="12.7109375" style="535" customWidth="1"/>
    <col min="10769" max="10769" width="9.85546875" style="535" customWidth="1"/>
    <col min="10770" max="11008" width="9.140625" style="535"/>
    <col min="11009" max="11009" width="51.140625" style="535" customWidth="1"/>
    <col min="11010" max="11023" width="9.85546875" style="535" customWidth="1"/>
    <col min="11024" max="11024" width="12.7109375" style="535" customWidth="1"/>
    <col min="11025" max="11025" width="9.85546875" style="535" customWidth="1"/>
    <col min="11026" max="11264" width="9.140625" style="535"/>
    <col min="11265" max="11265" width="51.140625" style="535" customWidth="1"/>
    <col min="11266" max="11279" width="9.85546875" style="535" customWidth="1"/>
    <col min="11280" max="11280" width="12.7109375" style="535" customWidth="1"/>
    <col min="11281" max="11281" width="9.85546875" style="535" customWidth="1"/>
    <col min="11282" max="11520" width="9.140625" style="535"/>
    <col min="11521" max="11521" width="51.140625" style="535" customWidth="1"/>
    <col min="11522" max="11535" width="9.85546875" style="535" customWidth="1"/>
    <col min="11536" max="11536" width="12.7109375" style="535" customWidth="1"/>
    <col min="11537" max="11537" width="9.85546875" style="535" customWidth="1"/>
    <col min="11538" max="11776" width="9.140625" style="535"/>
    <col min="11777" max="11777" width="51.140625" style="535" customWidth="1"/>
    <col min="11778" max="11791" width="9.85546875" style="535" customWidth="1"/>
    <col min="11792" max="11792" width="12.7109375" style="535" customWidth="1"/>
    <col min="11793" max="11793" width="9.85546875" style="535" customWidth="1"/>
    <col min="11794" max="12032" width="9.140625" style="535"/>
    <col min="12033" max="12033" width="51.140625" style="535" customWidth="1"/>
    <col min="12034" max="12047" width="9.85546875" style="535" customWidth="1"/>
    <col min="12048" max="12048" width="12.7109375" style="535" customWidth="1"/>
    <col min="12049" max="12049" width="9.85546875" style="535" customWidth="1"/>
    <col min="12050" max="12288" width="9.140625" style="535"/>
    <col min="12289" max="12289" width="51.140625" style="535" customWidth="1"/>
    <col min="12290" max="12303" width="9.85546875" style="535" customWidth="1"/>
    <col min="12304" max="12304" width="12.7109375" style="535" customWidth="1"/>
    <col min="12305" max="12305" width="9.85546875" style="535" customWidth="1"/>
    <col min="12306" max="12544" width="9.140625" style="535"/>
    <col min="12545" max="12545" width="51.140625" style="535" customWidth="1"/>
    <col min="12546" max="12559" width="9.85546875" style="535" customWidth="1"/>
    <col min="12560" max="12560" width="12.7109375" style="535" customWidth="1"/>
    <col min="12561" max="12561" width="9.85546875" style="535" customWidth="1"/>
    <col min="12562" max="12800" width="9.140625" style="535"/>
    <col min="12801" max="12801" width="51.140625" style="535" customWidth="1"/>
    <col min="12802" max="12815" width="9.85546875" style="535" customWidth="1"/>
    <col min="12816" max="12816" width="12.7109375" style="535" customWidth="1"/>
    <col min="12817" max="12817" width="9.85546875" style="535" customWidth="1"/>
    <col min="12818" max="13056" width="9.140625" style="535"/>
    <col min="13057" max="13057" width="51.140625" style="535" customWidth="1"/>
    <col min="13058" max="13071" width="9.85546875" style="535" customWidth="1"/>
    <col min="13072" max="13072" width="12.7109375" style="535" customWidth="1"/>
    <col min="13073" max="13073" width="9.85546875" style="535" customWidth="1"/>
    <col min="13074" max="13312" width="9.140625" style="535"/>
    <col min="13313" max="13313" width="51.140625" style="535" customWidth="1"/>
    <col min="13314" max="13327" width="9.85546875" style="535" customWidth="1"/>
    <col min="13328" max="13328" width="12.7109375" style="535" customWidth="1"/>
    <col min="13329" max="13329" width="9.85546875" style="535" customWidth="1"/>
    <col min="13330" max="13568" width="9.140625" style="535"/>
    <col min="13569" max="13569" width="51.140625" style="535" customWidth="1"/>
    <col min="13570" max="13583" width="9.85546875" style="535" customWidth="1"/>
    <col min="13584" max="13584" width="12.7109375" style="535" customWidth="1"/>
    <col min="13585" max="13585" width="9.85546875" style="535" customWidth="1"/>
    <col min="13586" max="13824" width="9.140625" style="535"/>
    <col min="13825" max="13825" width="51.140625" style="535" customWidth="1"/>
    <col min="13826" max="13839" width="9.85546875" style="535" customWidth="1"/>
    <col min="13840" max="13840" width="12.7109375" style="535" customWidth="1"/>
    <col min="13841" max="13841" width="9.85546875" style="535" customWidth="1"/>
    <col min="13842" max="14080" width="9.140625" style="535"/>
    <col min="14081" max="14081" width="51.140625" style="535" customWidth="1"/>
    <col min="14082" max="14095" width="9.85546875" style="535" customWidth="1"/>
    <col min="14096" max="14096" width="12.7109375" style="535" customWidth="1"/>
    <col min="14097" max="14097" width="9.85546875" style="535" customWidth="1"/>
    <col min="14098" max="14336" width="9.140625" style="535"/>
    <col min="14337" max="14337" width="51.140625" style="535" customWidth="1"/>
    <col min="14338" max="14351" width="9.85546875" style="535" customWidth="1"/>
    <col min="14352" max="14352" width="12.7109375" style="535" customWidth="1"/>
    <col min="14353" max="14353" width="9.85546875" style="535" customWidth="1"/>
    <col min="14354" max="14592" width="9.140625" style="535"/>
    <col min="14593" max="14593" width="51.140625" style="535" customWidth="1"/>
    <col min="14594" max="14607" width="9.85546875" style="535" customWidth="1"/>
    <col min="14608" max="14608" width="12.7109375" style="535" customWidth="1"/>
    <col min="14609" max="14609" width="9.85546875" style="535" customWidth="1"/>
    <col min="14610" max="14848" width="9.140625" style="535"/>
    <col min="14849" max="14849" width="51.140625" style="535" customWidth="1"/>
    <col min="14850" max="14863" width="9.85546875" style="535" customWidth="1"/>
    <col min="14864" max="14864" width="12.7109375" style="535" customWidth="1"/>
    <col min="14865" max="14865" width="9.85546875" style="535" customWidth="1"/>
    <col min="14866" max="15104" width="9.140625" style="535"/>
    <col min="15105" max="15105" width="51.140625" style="535" customWidth="1"/>
    <col min="15106" max="15119" width="9.85546875" style="535" customWidth="1"/>
    <col min="15120" max="15120" width="12.7109375" style="535" customWidth="1"/>
    <col min="15121" max="15121" width="9.85546875" style="535" customWidth="1"/>
    <col min="15122" max="15360" width="9.140625" style="535"/>
    <col min="15361" max="15361" width="51.140625" style="535" customWidth="1"/>
    <col min="15362" max="15375" width="9.85546875" style="535" customWidth="1"/>
    <col min="15376" max="15376" width="12.7109375" style="535" customWidth="1"/>
    <col min="15377" max="15377" width="9.85546875" style="535" customWidth="1"/>
    <col min="15378" max="15616" width="9.140625" style="535"/>
    <col min="15617" max="15617" width="51.140625" style="535" customWidth="1"/>
    <col min="15618" max="15631" width="9.85546875" style="535" customWidth="1"/>
    <col min="15632" max="15632" width="12.7109375" style="535" customWidth="1"/>
    <col min="15633" max="15633" width="9.85546875" style="535" customWidth="1"/>
    <col min="15634" max="15872" width="9.140625" style="535"/>
    <col min="15873" max="15873" width="51.140625" style="535" customWidth="1"/>
    <col min="15874" max="15887" width="9.85546875" style="535" customWidth="1"/>
    <col min="15888" max="15888" width="12.7109375" style="535" customWidth="1"/>
    <col min="15889" max="15889" width="9.85546875" style="535" customWidth="1"/>
    <col min="15890" max="16128" width="9.140625" style="535"/>
    <col min="16129" max="16129" width="51.140625" style="535" customWidth="1"/>
    <col min="16130" max="16143" width="9.85546875" style="535" customWidth="1"/>
    <col min="16144" max="16144" width="12.7109375" style="535" customWidth="1"/>
    <col min="16145" max="16145" width="9.85546875" style="535" customWidth="1"/>
    <col min="16146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</row>
    <row r="2" spans="1:26" s="1" customFormat="1" ht="39" customHeight="1">
      <c r="A2" s="700" t="s">
        <v>661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</row>
    <row r="3" spans="1:26" s="1" customFormat="1" ht="20.25" customHeight="1">
      <c r="A3" s="700" t="s">
        <v>213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</row>
    <row r="5" spans="1:26" s="37" customFormat="1" ht="39" customHeight="1">
      <c r="A5" s="718" t="s">
        <v>783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</row>
    <row r="6" spans="1:26" ht="7.5" customHeight="1">
      <c r="A6" s="143"/>
    </row>
    <row r="7" spans="1:26" ht="24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6"/>
      <c r="L7" s="146"/>
      <c r="M7" s="146"/>
      <c r="N7" s="146"/>
      <c r="O7" s="146"/>
      <c r="P7" s="146"/>
      <c r="Q7" s="147"/>
    </row>
    <row r="8" spans="1:26" ht="37.5" customHeight="1">
      <c r="A8" s="178" t="s">
        <v>187</v>
      </c>
      <c r="B8" s="178" t="s">
        <v>47</v>
      </c>
      <c r="C8" s="178" t="s">
        <v>53</v>
      </c>
      <c r="D8" s="178" t="s">
        <v>207</v>
      </c>
      <c r="E8" s="178" t="s">
        <v>208</v>
      </c>
      <c r="F8" s="178" t="s">
        <v>209</v>
      </c>
      <c r="G8" s="178" t="s">
        <v>56</v>
      </c>
      <c r="H8" s="178" t="s">
        <v>54</v>
      </c>
      <c r="I8" s="178" t="s">
        <v>55</v>
      </c>
      <c r="J8" s="178" t="s">
        <v>50</v>
      </c>
      <c r="K8" s="178" t="s">
        <v>51</v>
      </c>
      <c r="L8" s="178" t="s">
        <v>58</v>
      </c>
      <c r="M8" s="178" t="s">
        <v>59</v>
      </c>
      <c r="N8" s="178" t="s">
        <v>862</v>
      </c>
      <c r="O8" s="178" t="s">
        <v>662</v>
      </c>
      <c r="P8" s="179" t="s">
        <v>45</v>
      </c>
      <c r="Q8" s="180" t="s">
        <v>11</v>
      </c>
      <c r="Y8" s="535">
        <v>1</v>
      </c>
      <c r="Z8" s="535">
        <v>1</v>
      </c>
    </row>
    <row r="9" spans="1:26" ht="42.75" customHeight="1">
      <c r="A9" s="151" t="s">
        <v>188</v>
      </c>
      <c r="B9" s="151">
        <v>3440.8155699999998</v>
      </c>
      <c r="C9" s="152">
        <v>194.21033</v>
      </c>
      <c r="D9" s="152">
        <v>6.9</v>
      </c>
      <c r="E9" s="152">
        <v>827.25933999999995</v>
      </c>
      <c r="F9" s="152">
        <v>226.06043</v>
      </c>
      <c r="G9" s="152">
        <v>1094.1782599999999</v>
      </c>
      <c r="H9" s="151">
        <v>3175.9918499999999</v>
      </c>
      <c r="I9" s="151">
        <v>10.843</v>
      </c>
      <c r="J9" s="151">
        <v>0</v>
      </c>
      <c r="K9" s="151">
        <v>7.0000000000000007E-5</v>
      </c>
      <c r="L9" s="151">
        <v>95.582729999999998</v>
      </c>
      <c r="M9" s="151">
        <v>110.71001</v>
      </c>
      <c r="N9" s="151">
        <v>79.721999999999994</v>
      </c>
      <c r="O9" s="151">
        <v>659.14805000000001</v>
      </c>
      <c r="P9" s="151">
        <f t="shared" ref="P9:P27" si="0">SUM(B9:O9)</f>
        <v>9921.4216400000005</v>
      </c>
      <c r="Q9" s="181">
        <f>+P9/$P$27</f>
        <v>6.55831699826566E-4</v>
      </c>
    </row>
    <row r="10" spans="1:26" ht="27" customHeight="1">
      <c r="A10" s="151" t="s">
        <v>189</v>
      </c>
      <c r="B10" s="151">
        <v>0</v>
      </c>
      <c r="C10" s="152">
        <v>6.4043199999999993</v>
      </c>
      <c r="D10" s="152">
        <v>0</v>
      </c>
      <c r="E10" s="152">
        <v>12.6</v>
      </c>
      <c r="F10" s="152">
        <v>0</v>
      </c>
      <c r="G10" s="152">
        <v>68.11</v>
      </c>
      <c r="H10" s="151">
        <v>23.959589999999999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49.539120000000004</v>
      </c>
      <c r="P10" s="151">
        <f t="shared" si="0"/>
        <v>160.61302999999998</v>
      </c>
      <c r="Q10" s="181">
        <f t="shared" ref="Q10:Q27" si="1">+P10/$P$27</f>
        <v>1.0616937804005597E-5</v>
      </c>
    </row>
    <row r="11" spans="1:26" ht="27" customHeight="1">
      <c r="A11" s="151" t="s">
        <v>190</v>
      </c>
      <c r="B11" s="151">
        <v>35851.74826</v>
      </c>
      <c r="C11" s="152">
        <v>199617.2261</v>
      </c>
      <c r="D11" s="152">
        <v>53211.442560000003</v>
      </c>
      <c r="E11" s="152">
        <v>118051.07568000001</v>
      </c>
      <c r="F11" s="152">
        <v>272114.06962999998</v>
      </c>
      <c r="G11" s="152">
        <v>66405.29191</v>
      </c>
      <c r="H11" s="151">
        <v>663.91187000000002</v>
      </c>
      <c r="I11" s="151">
        <v>0</v>
      </c>
      <c r="J11" s="151">
        <v>0</v>
      </c>
      <c r="K11" s="151">
        <v>7329.6760000000004</v>
      </c>
      <c r="L11" s="151">
        <v>13.72</v>
      </c>
      <c r="M11" s="151">
        <v>35.1</v>
      </c>
      <c r="N11" s="151">
        <v>1113.5575700000002</v>
      </c>
      <c r="O11" s="151">
        <v>0</v>
      </c>
      <c r="P11" s="151">
        <f t="shared" si="0"/>
        <v>754406.81957999989</v>
      </c>
      <c r="Q11" s="181">
        <f t="shared" si="1"/>
        <v>4.9868247192637681E-2</v>
      </c>
    </row>
    <row r="12" spans="1:26" ht="27" customHeight="1">
      <c r="A12" s="151" t="s">
        <v>191</v>
      </c>
      <c r="B12" s="151">
        <v>17005.750210000002</v>
      </c>
      <c r="C12" s="152">
        <v>4272.0628799999995</v>
      </c>
      <c r="D12" s="152">
        <v>1260.759</v>
      </c>
      <c r="E12" s="152">
        <v>89710.294340000008</v>
      </c>
      <c r="F12" s="152">
        <v>250363.60244999998</v>
      </c>
      <c r="G12" s="152">
        <v>0</v>
      </c>
      <c r="H12" s="151">
        <v>107.37410000000001</v>
      </c>
      <c r="I12" s="151">
        <v>0</v>
      </c>
      <c r="J12" s="151">
        <v>0</v>
      </c>
      <c r="K12" s="151">
        <v>0</v>
      </c>
      <c r="L12" s="151">
        <v>0</v>
      </c>
      <c r="M12" s="151">
        <v>145.76294000000001</v>
      </c>
      <c r="N12" s="151">
        <v>0</v>
      </c>
      <c r="O12" s="151">
        <v>126.70837</v>
      </c>
      <c r="P12" s="151">
        <f t="shared" si="0"/>
        <v>362992.31429000001</v>
      </c>
      <c r="Q12" s="181">
        <f t="shared" si="1"/>
        <v>2.399473332984866E-2</v>
      </c>
    </row>
    <row r="13" spans="1:26" ht="27" customHeight="1">
      <c r="A13" s="151" t="s">
        <v>192</v>
      </c>
      <c r="B13" s="151">
        <v>279096.97362</v>
      </c>
      <c r="C13" s="152">
        <v>15115.899939999999</v>
      </c>
      <c r="D13" s="152">
        <v>127114.9157</v>
      </c>
      <c r="E13" s="152">
        <v>407373.86292000004</v>
      </c>
      <c r="F13" s="152">
        <v>88829.380470000004</v>
      </c>
      <c r="G13" s="152">
        <v>17714.933140000001</v>
      </c>
      <c r="H13" s="151">
        <v>17462.625199999999</v>
      </c>
      <c r="I13" s="151">
        <v>34.437199999999997</v>
      </c>
      <c r="J13" s="151">
        <v>747.94260999999995</v>
      </c>
      <c r="K13" s="151">
        <v>52874.348909999993</v>
      </c>
      <c r="L13" s="151">
        <v>730.74080000000004</v>
      </c>
      <c r="M13" s="151">
        <v>1425.6297500000001</v>
      </c>
      <c r="N13" s="151">
        <v>4306.1220000000003</v>
      </c>
      <c r="O13" s="151">
        <v>8178.0487400000002</v>
      </c>
      <c r="P13" s="151">
        <f t="shared" si="0"/>
        <v>1021005.8609999999</v>
      </c>
      <c r="Q13" s="181">
        <f t="shared" si="1"/>
        <v>6.7491135207163364E-2</v>
      </c>
    </row>
    <row r="14" spans="1:26" ht="27" customHeight="1">
      <c r="A14" s="151" t="s">
        <v>193</v>
      </c>
      <c r="B14" s="151">
        <v>344117.36717000004</v>
      </c>
      <c r="C14" s="152">
        <v>52689.84158</v>
      </c>
      <c r="D14" s="152">
        <v>11271.344369999999</v>
      </c>
      <c r="E14" s="152">
        <v>30160.29912</v>
      </c>
      <c r="F14" s="152">
        <v>48406.703930000003</v>
      </c>
      <c r="G14" s="152">
        <v>55504.113890000001</v>
      </c>
      <c r="H14" s="151">
        <v>1452.5235700000001</v>
      </c>
      <c r="I14" s="151">
        <v>0</v>
      </c>
      <c r="J14" s="151">
        <v>0</v>
      </c>
      <c r="K14" s="151">
        <v>0</v>
      </c>
      <c r="L14" s="151">
        <v>1019.6333100000001</v>
      </c>
      <c r="M14" s="151">
        <v>0</v>
      </c>
      <c r="N14" s="151">
        <v>118.29480000000001</v>
      </c>
      <c r="O14" s="151">
        <v>0</v>
      </c>
      <c r="P14" s="151">
        <f t="shared" si="0"/>
        <v>544740.12173999997</v>
      </c>
      <c r="Q14" s="181">
        <f t="shared" si="1"/>
        <v>3.600873473254329E-2</v>
      </c>
    </row>
    <row r="15" spans="1:26" ht="27" customHeight="1">
      <c r="A15" s="151" t="s">
        <v>121</v>
      </c>
      <c r="B15" s="151">
        <v>1659408.3561300002</v>
      </c>
      <c r="C15" s="152">
        <v>609367.75355999998</v>
      </c>
      <c r="D15" s="152">
        <v>124851.26243999999</v>
      </c>
      <c r="E15" s="152">
        <v>1724554.4278599999</v>
      </c>
      <c r="F15" s="152">
        <v>374199.21666000003</v>
      </c>
      <c r="G15" s="152">
        <v>293303.98955</v>
      </c>
      <c r="H15" s="151">
        <v>112503.38182</v>
      </c>
      <c r="I15" s="151">
        <v>253.53442000000001</v>
      </c>
      <c r="J15" s="151">
        <v>1031.65894</v>
      </c>
      <c r="K15" s="151">
        <v>117306</v>
      </c>
      <c r="L15" s="151">
        <v>21540.859989999997</v>
      </c>
      <c r="M15" s="151">
        <v>112738.77862000001</v>
      </c>
      <c r="N15" s="151">
        <v>107257.91493000001</v>
      </c>
      <c r="O15" s="151">
        <v>7684.0548699999999</v>
      </c>
      <c r="P15" s="151">
        <f t="shared" si="0"/>
        <v>5266001.1897900011</v>
      </c>
      <c r="Q15" s="181">
        <f t="shared" si="1"/>
        <v>0.34809633507206683</v>
      </c>
    </row>
    <row r="16" spans="1:26" ht="27" customHeight="1">
      <c r="A16" s="151" t="s">
        <v>194</v>
      </c>
      <c r="B16" s="151">
        <v>132036.92859999998</v>
      </c>
      <c r="C16" s="152">
        <v>93447.617969999992</v>
      </c>
      <c r="D16" s="152">
        <v>313733.99144000001</v>
      </c>
      <c r="E16" s="152">
        <v>512250.91908999998</v>
      </c>
      <c r="F16" s="152">
        <v>178350.26055000001</v>
      </c>
      <c r="G16" s="152">
        <v>181542.27588</v>
      </c>
      <c r="H16" s="151">
        <v>66661.808380000002</v>
      </c>
      <c r="I16" s="151">
        <v>74.763100000000009</v>
      </c>
      <c r="J16" s="151">
        <v>2187.3154800000002</v>
      </c>
      <c r="K16" s="151">
        <v>523.65617999999995</v>
      </c>
      <c r="L16" s="151">
        <v>10514.418970000001</v>
      </c>
      <c r="M16" s="151">
        <v>6150.3207199999997</v>
      </c>
      <c r="N16" s="151">
        <v>48574.88841</v>
      </c>
      <c r="O16" s="151">
        <v>89216.712549999997</v>
      </c>
      <c r="P16" s="151">
        <f t="shared" si="0"/>
        <v>1635265.8773200002</v>
      </c>
      <c r="Q16" s="181">
        <f t="shared" si="1"/>
        <v>0.10809531525878749</v>
      </c>
    </row>
    <row r="17" spans="1:23" ht="27" customHeight="1">
      <c r="A17" s="151" t="s">
        <v>195</v>
      </c>
      <c r="B17" s="151">
        <v>7404.62842</v>
      </c>
      <c r="C17" s="152">
        <v>5.9516200000000001</v>
      </c>
      <c r="D17" s="152">
        <v>660.7398199999999</v>
      </c>
      <c r="E17" s="152">
        <v>1991.0003300000001</v>
      </c>
      <c r="F17" s="152">
        <v>4564.3114500000001</v>
      </c>
      <c r="G17" s="152">
        <v>983.98481000000004</v>
      </c>
      <c r="H17" s="151">
        <v>1355.5437299999999</v>
      </c>
      <c r="I17" s="151">
        <v>0</v>
      </c>
      <c r="J17" s="151">
        <v>0</v>
      </c>
      <c r="K17" s="151">
        <v>0</v>
      </c>
      <c r="L17" s="151">
        <v>177.63797</v>
      </c>
      <c r="M17" s="151">
        <v>997.56808999999998</v>
      </c>
      <c r="N17" s="151">
        <v>68.599999999999994</v>
      </c>
      <c r="O17" s="151">
        <v>1336.9995100000001</v>
      </c>
      <c r="P17" s="151">
        <f t="shared" si="0"/>
        <v>19546.965749999999</v>
      </c>
      <c r="Q17" s="181">
        <f t="shared" si="1"/>
        <v>1.2921051276149739E-3</v>
      </c>
    </row>
    <row r="18" spans="1:23" ht="27" customHeight="1">
      <c r="A18" s="151" t="s">
        <v>196</v>
      </c>
      <c r="B18" s="151">
        <v>29947.738350000003</v>
      </c>
      <c r="C18" s="152">
        <v>12106.26597</v>
      </c>
      <c r="D18" s="152">
        <v>8793.7013599999991</v>
      </c>
      <c r="E18" s="152">
        <v>143171.58991000001</v>
      </c>
      <c r="F18" s="152">
        <v>54522.049359999997</v>
      </c>
      <c r="G18" s="152">
        <v>2623.6924100000001</v>
      </c>
      <c r="H18" s="151">
        <v>6274.5201900000002</v>
      </c>
      <c r="I18" s="151">
        <v>71.260000000000005</v>
      </c>
      <c r="J18" s="151">
        <v>144.72399999999999</v>
      </c>
      <c r="K18" s="151">
        <v>816.25768000000005</v>
      </c>
      <c r="L18" s="151">
        <v>936.64344999999992</v>
      </c>
      <c r="M18" s="151">
        <v>3628.9173799999999</v>
      </c>
      <c r="N18" s="151">
        <v>7527.44398</v>
      </c>
      <c r="O18" s="151">
        <v>851.84506999999996</v>
      </c>
      <c r="P18" s="151">
        <f t="shared" si="0"/>
        <v>271416.64911</v>
      </c>
      <c r="Q18" s="181">
        <f t="shared" si="1"/>
        <v>1.7941344376433729E-2</v>
      </c>
    </row>
    <row r="19" spans="1:23" ht="27" customHeight="1">
      <c r="A19" s="151" t="s">
        <v>197</v>
      </c>
      <c r="B19" s="151">
        <v>520468.65557999996</v>
      </c>
      <c r="C19" s="152">
        <v>57636.611819999998</v>
      </c>
      <c r="D19" s="152">
        <v>1861952.36576</v>
      </c>
      <c r="E19" s="152">
        <v>293450.73364999995</v>
      </c>
      <c r="F19" s="152">
        <v>30840.734559999997</v>
      </c>
      <c r="G19" s="152">
        <v>17180.87888</v>
      </c>
      <c r="H19" s="151">
        <v>12176.75783</v>
      </c>
      <c r="I19" s="151">
        <v>54.527999999999999</v>
      </c>
      <c r="J19" s="151">
        <v>83779.59951</v>
      </c>
      <c r="K19" s="151">
        <v>27049.677039999999</v>
      </c>
      <c r="L19" s="151">
        <v>9506.86</v>
      </c>
      <c r="M19" s="151">
        <v>4782.5166399999998</v>
      </c>
      <c r="N19" s="151">
        <v>350</v>
      </c>
      <c r="O19" s="151">
        <v>350.8</v>
      </c>
      <c r="P19" s="151">
        <f t="shared" si="0"/>
        <v>2919580.7192699993</v>
      </c>
      <c r="Q19" s="181">
        <f t="shared" si="1"/>
        <v>0.19299185695122939</v>
      </c>
    </row>
    <row r="20" spans="1:23" ht="27" customHeight="1">
      <c r="A20" s="151" t="s">
        <v>198</v>
      </c>
      <c r="B20" s="151">
        <v>95172.281459999998</v>
      </c>
      <c r="C20" s="152">
        <v>32469.819210000001</v>
      </c>
      <c r="D20" s="152">
        <v>23739.484039999999</v>
      </c>
      <c r="E20" s="152">
        <v>1423113.4090400001</v>
      </c>
      <c r="F20" s="152">
        <v>426641.15068999998</v>
      </c>
      <c r="G20" s="152">
        <v>25470.010920000001</v>
      </c>
      <c r="H20" s="151">
        <v>28608.784729999999</v>
      </c>
      <c r="I20" s="151">
        <v>29</v>
      </c>
      <c r="J20" s="151">
        <v>2424.6821500000001</v>
      </c>
      <c r="K20" s="151">
        <v>0</v>
      </c>
      <c r="L20" s="151">
        <v>8213.4743799999997</v>
      </c>
      <c r="M20" s="151">
        <v>4072.8172400000003</v>
      </c>
      <c r="N20" s="151">
        <v>18500.414479999999</v>
      </c>
      <c r="O20" s="151">
        <v>3047.2295800000002</v>
      </c>
      <c r="P20" s="151">
        <f t="shared" si="0"/>
        <v>2091502.5579200003</v>
      </c>
      <c r="Q20" s="181">
        <f t="shared" si="1"/>
        <v>0.13825374301422033</v>
      </c>
    </row>
    <row r="21" spans="1:23" ht="27" customHeight="1">
      <c r="A21" s="151" t="s">
        <v>199</v>
      </c>
      <c r="B21" s="151">
        <v>56.71855</v>
      </c>
      <c r="C21" s="152">
        <v>1738.4269999999999</v>
      </c>
      <c r="D21" s="152">
        <v>327.87099999999998</v>
      </c>
      <c r="E21" s="152">
        <v>966.20888000000002</v>
      </c>
      <c r="F21" s="152">
        <v>472.85995000000003</v>
      </c>
      <c r="G21" s="152">
        <v>509.14908000000003</v>
      </c>
      <c r="H21" s="151">
        <v>612.61827000000005</v>
      </c>
      <c r="I21" s="151">
        <v>0</v>
      </c>
      <c r="J21" s="151">
        <v>0</v>
      </c>
      <c r="K21" s="151">
        <v>0</v>
      </c>
      <c r="L21" s="151">
        <v>141</v>
      </c>
      <c r="M21" s="151">
        <v>250.60928000000001</v>
      </c>
      <c r="N21" s="151">
        <v>1214.7940000000001</v>
      </c>
      <c r="O21" s="151">
        <v>17.5456</v>
      </c>
      <c r="P21" s="151">
        <f t="shared" si="0"/>
        <v>6307.8016100000004</v>
      </c>
      <c r="Q21" s="181">
        <f t="shared" si="1"/>
        <v>4.169620445699604E-4</v>
      </c>
    </row>
    <row r="22" spans="1:23" ht="27" customHeight="1">
      <c r="A22" s="151" t="s">
        <v>200</v>
      </c>
      <c r="B22" s="151">
        <v>624.99847999999997</v>
      </c>
      <c r="C22" s="152">
        <v>223.45</v>
      </c>
      <c r="D22" s="152">
        <v>0</v>
      </c>
      <c r="E22" s="152">
        <v>829.42319999999995</v>
      </c>
      <c r="F22" s="152">
        <v>756.04480000000001</v>
      </c>
      <c r="G22" s="152">
        <v>886.67461000000003</v>
      </c>
      <c r="H22" s="151">
        <v>317.04664000000002</v>
      </c>
      <c r="I22" s="151">
        <v>0</v>
      </c>
      <c r="J22" s="151">
        <v>0</v>
      </c>
      <c r="K22" s="151">
        <v>0</v>
      </c>
      <c r="L22" s="151">
        <v>0</v>
      </c>
      <c r="M22" s="151">
        <v>84.216139999999996</v>
      </c>
      <c r="N22" s="151">
        <v>0</v>
      </c>
      <c r="O22" s="151">
        <v>12.287319999999999</v>
      </c>
      <c r="P22" s="151">
        <f t="shared" si="0"/>
        <v>3734.1411899999998</v>
      </c>
      <c r="Q22" s="181">
        <f t="shared" si="1"/>
        <v>2.4683641648255722E-4</v>
      </c>
    </row>
    <row r="23" spans="1:23" ht="27" customHeight="1">
      <c r="A23" s="151" t="s">
        <v>201</v>
      </c>
      <c r="B23" s="151">
        <v>22344.369190000001</v>
      </c>
      <c r="C23" s="152">
        <v>2236.1566499999999</v>
      </c>
      <c r="D23" s="152">
        <v>4885.2081100000005</v>
      </c>
      <c r="E23" s="152">
        <v>22131.991100000003</v>
      </c>
      <c r="F23" s="152">
        <v>148740.12559000001</v>
      </c>
      <c r="G23" s="152">
        <v>1877.6795199999999</v>
      </c>
      <c r="H23" s="151">
        <v>2911.2653500000001</v>
      </c>
      <c r="I23" s="151">
        <v>30.138400000000001</v>
      </c>
      <c r="J23" s="151">
        <v>67.352000000000004</v>
      </c>
      <c r="K23" s="151">
        <v>0</v>
      </c>
      <c r="L23" s="151">
        <v>321.83569</v>
      </c>
      <c r="M23" s="151">
        <v>5954.1323600000005</v>
      </c>
      <c r="N23" s="151">
        <v>1561.463</v>
      </c>
      <c r="O23" s="151">
        <v>1350.9853899999998</v>
      </c>
      <c r="P23" s="151">
        <f t="shared" si="0"/>
        <v>214412.70235000001</v>
      </c>
      <c r="Q23" s="181">
        <f t="shared" si="1"/>
        <v>1.4173235666114482E-2</v>
      </c>
    </row>
    <row r="24" spans="1:23" ht="27" customHeight="1">
      <c r="A24" s="151" t="s">
        <v>202</v>
      </c>
      <c r="B24" s="151">
        <v>13.72</v>
      </c>
      <c r="C24" s="152">
        <v>0</v>
      </c>
      <c r="D24" s="152">
        <v>0</v>
      </c>
      <c r="E24" s="152">
        <v>1387.4</v>
      </c>
      <c r="F24" s="152">
        <v>0</v>
      </c>
      <c r="G24" s="152">
        <v>0</v>
      </c>
      <c r="H24" s="151">
        <v>9.2488600000000005</v>
      </c>
      <c r="I24" s="151">
        <v>0</v>
      </c>
      <c r="J24" s="151">
        <v>0</v>
      </c>
      <c r="K24" s="151">
        <v>0</v>
      </c>
      <c r="L24" s="151">
        <v>0</v>
      </c>
      <c r="M24" s="151">
        <v>9.7765499999999985</v>
      </c>
      <c r="N24" s="151">
        <v>0</v>
      </c>
      <c r="O24" s="151">
        <v>0</v>
      </c>
      <c r="P24" s="151">
        <f t="shared" si="0"/>
        <v>1420.1454100000001</v>
      </c>
      <c r="Q24" s="181">
        <f t="shared" si="1"/>
        <v>9.3875294492694843E-5</v>
      </c>
    </row>
    <row r="25" spans="1:23" ht="27" customHeight="1">
      <c r="A25" s="151" t="s">
        <v>203</v>
      </c>
      <c r="B25" s="151">
        <v>0</v>
      </c>
      <c r="C25" s="152">
        <v>0</v>
      </c>
      <c r="D25" s="152">
        <v>274.39999999999998</v>
      </c>
      <c r="E25" s="152">
        <v>13.3</v>
      </c>
      <c r="F25" s="152">
        <v>19.44829</v>
      </c>
      <c r="G25" s="152">
        <v>0</v>
      </c>
      <c r="H25" s="151">
        <v>1.54036</v>
      </c>
      <c r="I25" s="151">
        <v>0</v>
      </c>
      <c r="J25" s="151">
        <v>0</v>
      </c>
      <c r="K25" s="151">
        <v>0</v>
      </c>
      <c r="L25" s="151">
        <v>0</v>
      </c>
      <c r="M25" s="151">
        <v>122.556</v>
      </c>
      <c r="N25" s="151">
        <v>0</v>
      </c>
      <c r="O25" s="151">
        <v>0</v>
      </c>
      <c r="P25" s="151">
        <f t="shared" si="0"/>
        <v>431.24464999999998</v>
      </c>
      <c r="Q25" s="181">
        <f t="shared" si="1"/>
        <v>2.8506389720436523E-5</v>
      </c>
    </row>
    <row r="26" spans="1:23" s="183" customFormat="1" ht="39" customHeight="1">
      <c r="A26" s="158" t="s">
        <v>204</v>
      </c>
      <c r="B26" s="158">
        <v>0</v>
      </c>
      <c r="C26" s="182">
        <v>42.906469999999999</v>
      </c>
      <c r="D26" s="182">
        <v>0</v>
      </c>
      <c r="E26" s="182">
        <v>199.77678</v>
      </c>
      <c r="F26" s="182">
        <v>4143.4589900000001</v>
      </c>
      <c r="G26" s="182">
        <v>204.85129000000001</v>
      </c>
      <c r="H26" s="158">
        <v>291.03697</v>
      </c>
      <c r="I26" s="158">
        <v>0</v>
      </c>
      <c r="J26" s="158">
        <v>0</v>
      </c>
      <c r="K26" s="158">
        <v>0</v>
      </c>
      <c r="L26" s="158">
        <v>0</v>
      </c>
      <c r="M26" s="158">
        <v>61.607660000000003</v>
      </c>
      <c r="N26" s="158">
        <v>208.73592000000002</v>
      </c>
      <c r="O26" s="158">
        <v>0</v>
      </c>
      <c r="P26" s="158">
        <f t="shared" si="0"/>
        <v>5152.3740799999996</v>
      </c>
      <c r="Q26" s="159">
        <f t="shared" si="1"/>
        <v>3.405852884434754E-4</v>
      </c>
    </row>
    <row r="27" spans="1:23" ht="24" customHeight="1">
      <c r="A27" s="184" t="s">
        <v>210</v>
      </c>
      <c r="B27" s="185">
        <f>SUM(B9:B26)</f>
        <v>3146991.0495900013</v>
      </c>
      <c r="C27" s="185">
        <f t="shared" ref="C27:O27" si="2">SUM(C9:C26)</f>
        <v>1081170.6054199999</v>
      </c>
      <c r="D27" s="185">
        <f t="shared" si="2"/>
        <v>2532084.3855999997</v>
      </c>
      <c r="E27" s="185">
        <f t="shared" si="2"/>
        <v>4770195.5712400004</v>
      </c>
      <c r="F27" s="185">
        <f t="shared" si="2"/>
        <v>1883189.4778</v>
      </c>
      <c r="G27" s="185">
        <f t="shared" si="2"/>
        <v>665369.81415000011</v>
      </c>
      <c r="H27" s="185">
        <f t="shared" si="2"/>
        <v>254609.93930999999</v>
      </c>
      <c r="I27" s="185">
        <f t="shared" si="2"/>
        <v>558.50412000000006</v>
      </c>
      <c r="J27" s="185">
        <f t="shared" si="2"/>
        <v>90383.274689999991</v>
      </c>
      <c r="K27" s="185">
        <f t="shared" si="2"/>
        <v>205899.61588</v>
      </c>
      <c r="L27" s="185">
        <f>SUM(L9:L26)</f>
        <v>53212.407290000003</v>
      </c>
      <c r="M27" s="185">
        <f>SUM(M9:M26)</f>
        <v>140571.01938000004</v>
      </c>
      <c r="N27" s="185">
        <f>SUM(N9:N26)</f>
        <v>190881.95109000002</v>
      </c>
      <c r="O27" s="185">
        <f t="shared" si="2"/>
        <v>112881.90416999999</v>
      </c>
      <c r="P27" s="185">
        <f t="shared" si="0"/>
        <v>15127999.519730002</v>
      </c>
      <c r="Q27" s="186">
        <f t="shared" si="1"/>
        <v>1</v>
      </c>
    </row>
    <row r="28" spans="1:23" ht="36" customHeight="1">
      <c r="A28" s="187" t="s">
        <v>205</v>
      </c>
      <c r="B28" s="181">
        <f t="shared" ref="B28:P28" si="3">+B27/$P$27</f>
        <v>0.20802426953317141</v>
      </c>
      <c r="C28" s="181">
        <f t="shared" si="3"/>
        <v>7.1468180839768844E-2</v>
      </c>
      <c r="D28" s="181">
        <f t="shared" si="3"/>
        <v>0.16737734439359575</v>
      </c>
      <c r="E28" s="181">
        <f t="shared" si="3"/>
        <v>0.3153222979032152</v>
      </c>
      <c r="F28" s="181">
        <f t="shared" si="3"/>
        <v>0.12448370819578201</v>
      </c>
      <c r="G28" s="181">
        <f t="shared" si="3"/>
        <v>4.3982670232255223E-2</v>
      </c>
      <c r="H28" s="181">
        <f t="shared" si="3"/>
        <v>1.6830377273474698E-2</v>
      </c>
      <c r="I28" s="181">
        <f t="shared" si="3"/>
        <v>3.6918570711983207E-5</v>
      </c>
      <c r="J28" s="181">
        <f t="shared" si="3"/>
        <v>5.9745688497756582E-3</v>
      </c>
      <c r="K28" s="181">
        <f t="shared" si="3"/>
        <v>1.3610498573288877E-2</v>
      </c>
      <c r="L28" s="181">
        <f t="shared" si="3"/>
        <v>3.5174781186765743E-3</v>
      </c>
      <c r="M28" s="181">
        <f>+M27/$P$27</f>
        <v>9.2921089266737953E-3</v>
      </c>
      <c r="N28" s="181">
        <f>+N27/$P$27</f>
        <v>1.2617791985057308E-2</v>
      </c>
      <c r="O28" s="181">
        <f t="shared" si="3"/>
        <v>7.4617866045526334E-3</v>
      </c>
      <c r="P28" s="181">
        <f t="shared" si="3"/>
        <v>1</v>
      </c>
      <c r="Q28" s="181"/>
    </row>
    <row r="29" spans="1:23" ht="14.25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191"/>
      <c r="P29" s="191"/>
      <c r="Q29" s="192"/>
    </row>
    <row r="30" spans="1:23" ht="15" customHeight="1" thickTop="1">
      <c r="A30" s="663" t="s">
        <v>877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195"/>
      <c r="P30" s="195"/>
      <c r="Q30" s="195"/>
    </row>
    <row r="31" spans="1:23" ht="15" customHeight="1">
      <c r="A31" s="663" t="s">
        <v>879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5"/>
    </row>
    <row r="32" spans="1:23" ht="15" customHeight="1">
      <c r="A32" s="640" t="s">
        <v>794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5"/>
      <c r="R32" s="197"/>
      <c r="S32" s="20"/>
      <c r="T32" s="20"/>
      <c r="U32" s="20"/>
      <c r="V32" s="20"/>
      <c r="W32" s="20"/>
    </row>
    <row r="33" spans="1:17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5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5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5"/>
    </row>
    <row r="36" spans="1:17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5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5"/>
    </row>
    <row r="38" spans="1:17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5"/>
    </row>
    <row r="39" spans="1:17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5"/>
    </row>
    <row r="40" spans="1:17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5"/>
    </row>
    <row r="41" spans="1:17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5"/>
    </row>
    <row r="42" spans="1:17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5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</row>
    <row r="45" spans="1:17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</row>
    <row r="51" spans="1:17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</row>
    <row r="57" spans="1:17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</row>
    <row r="59" spans="1:17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</row>
    <row r="60" spans="1:17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</row>
    <row r="61" spans="1:17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</row>
    <row r="62" spans="1:17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</row>
    <row r="63" spans="1:17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</row>
    <row r="68" spans="1:17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</row>
    <row r="69" spans="1:17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</row>
    <row r="74" spans="1:17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</row>
    <row r="75" spans="1:17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</row>
    <row r="78" spans="1:17" ht="9" customHeight="1">
      <c r="A78" s="19"/>
      <c r="C78" s="45"/>
      <c r="D78" s="45"/>
      <c r="E78" s="45"/>
      <c r="F78" s="45"/>
      <c r="G78" s="45"/>
      <c r="Q78" s="163"/>
    </row>
    <row r="79" spans="1:17" ht="9" customHeight="1">
      <c r="A79" s="19"/>
      <c r="C79" s="45"/>
      <c r="D79" s="45"/>
      <c r="E79" s="45"/>
      <c r="F79" s="45"/>
      <c r="G79" s="45"/>
      <c r="Q79" s="163"/>
    </row>
    <row r="80" spans="1:17" ht="9" customHeight="1">
      <c r="A80" s="19"/>
      <c r="C80" s="45"/>
      <c r="D80" s="45"/>
      <c r="E80" s="45"/>
      <c r="F80" s="45"/>
      <c r="G80" s="45"/>
      <c r="Q80" s="163"/>
    </row>
    <row r="81" spans="1:17" ht="9" customHeight="1">
      <c r="A81" s="19"/>
      <c r="C81" s="45"/>
      <c r="D81" s="45"/>
      <c r="E81" s="45"/>
      <c r="F81" s="45"/>
      <c r="G81" s="45"/>
      <c r="Q81" s="163"/>
    </row>
    <row r="82" spans="1:17" ht="9" customHeight="1">
      <c r="A82" s="19"/>
      <c r="C82" s="45"/>
      <c r="D82" s="45"/>
      <c r="E82" s="45"/>
      <c r="F82" s="45"/>
      <c r="G82" s="45"/>
      <c r="Q82" s="163"/>
    </row>
    <row r="83" spans="1:17" ht="9" customHeight="1">
      <c r="A83" s="19"/>
      <c r="C83" s="45"/>
      <c r="D83" s="45"/>
      <c r="E83" s="45"/>
      <c r="F83" s="45"/>
      <c r="G83" s="45"/>
      <c r="Q83" s="163"/>
    </row>
    <row r="84" spans="1:17" ht="9" customHeight="1">
      <c r="A84" s="169"/>
      <c r="C84" s="45"/>
      <c r="D84" s="45"/>
      <c r="E84" s="45"/>
      <c r="F84" s="45"/>
      <c r="G84" s="45"/>
      <c r="Q84" s="163"/>
    </row>
    <row r="85" spans="1:17" ht="9" customHeight="1">
      <c r="A85" s="171"/>
      <c r="C85" s="45"/>
      <c r="D85" s="45"/>
      <c r="E85" s="45"/>
      <c r="F85" s="45"/>
      <c r="G85" s="45"/>
      <c r="Q85" s="163"/>
    </row>
    <row r="86" spans="1:17" ht="9" customHeight="1">
      <c r="A86" s="19"/>
      <c r="C86" s="45"/>
      <c r="D86" s="45"/>
      <c r="E86" s="45"/>
      <c r="F86" s="45"/>
      <c r="G86" s="45"/>
      <c r="Q86" s="163"/>
    </row>
    <row r="87" spans="1:17" ht="9" customHeight="1">
      <c r="A87" s="19"/>
      <c r="C87" s="45"/>
      <c r="D87" s="45"/>
      <c r="E87" s="45"/>
      <c r="F87" s="45"/>
      <c r="G87" s="45"/>
      <c r="Q87" s="163"/>
    </row>
    <row r="88" spans="1:17" ht="9" customHeight="1">
      <c r="A88" s="19"/>
      <c r="C88" s="45"/>
      <c r="D88" s="45"/>
      <c r="E88" s="45"/>
      <c r="F88" s="45"/>
      <c r="G88" s="45"/>
      <c r="Q88" s="163"/>
    </row>
    <row r="89" spans="1:17" ht="9" customHeight="1">
      <c r="A89" s="19"/>
      <c r="C89" s="45"/>
      <c r="D89" s="45"/>
      <c r="E89" s="45"/>
      <c r="F89" s="45"/>
      <c r="G89" s="45"/>
      <c r="Q89" s="163"/>
    </row>
    <row r="90" spans="1:17" ht="9" customHeight="1">
      <c r="A90" s="19"/>
      <c r="C90" s="45"/>
      <c r="D90" s="45"/>
      <c r="E90" s="45"/>
      <c r="F90" s="45"/>
      <c r="G90" s="45"/>
      <c r="Q90" s="163"/>
    </row>
    <row r="91" spans="1:17" ht="9" customHeight="1">
      <c r="A91" s="19"/>
      <c r="C91" s="45"/>
      <c r="D91" s="45"/>
      <c r="E91" s="45"/>
      <c r="F91" s="45"/>
      <c r="G91" s="45"/>
      <c r="Q91" s="163"/>
    </row>
    <row r="92" spans="1:17" ht="9" customHeight="1">
      <c r="A92" s="19"/>
      <c r="C92" s="45"/>
      <c r="D92" s="45"/>
      <c r="E92" s="45"/>
      <c r="F92" s="45"/>
      <c r="G92" s="45"/>
      <c r="Q92" s="163"/>
    </row>
    <row r="93" spans="1:17" ht="9" customHeight="1">
      <c r="A93" s="19"/>
      <c r="C93" s="45"/>
      <c r="D93" s="45"/>
      <c r="E93" s="45"/>
      <c r="F93" s="45"/>
      <c r="G93" s="45"/>
      <c r="Q93" s="163"/>
    </row>
    <row r="94" spans="1:17" ht="9" customHeight="1">
      <c r="A94" s="19"/>
      <c r="C94" s="45"/>
      <c r="D94" s="45"/>
      <c r="E94" s="45"/>
      <c r="F94" s="45"/>
      <c r="G94" s="45"/>
      <c r="Q94" s="163"/>
    </row>
    <row r="95" spans="1:17" ht="9" customHeight="1">
      <c r="A95" s="171"/>
      <c r="C95" s="45"/>
      <c r="D95" s="45"/>
      <c r="E95" s="45"/>
      <c r="F95" s="45"/>
      <c r="G95" s="45"/>
      <c r="Q95" s="163"/>
    </row>
    <row r="96" spans="1:17" ht="9" customHeight="1">
      <c r="A96" s="19"/>
      <c r="C96" s="45"/>
      <c r="D96" s="45"/>
      <c r="E96" s="45"/>
      <c r="F96" s="45"/>
      <c r="G96" s="45"/>
      <c r="Q96" s="163"/>
    </row>
    <row r="97" spans="1:17" ht="9" customHeight="1">
      <c r="A97" s="19"/>
      <c r="C97" s="45"/>
      <c r="D97" s="45"/>
      <c r="E97" s="45"/>
      <c r="F97" s="45"/>
      <c r="G97" s="45"/>
      <c r="Q97" s="163"/>
    </row>
    <row r="98" spans="1:17" ht="9" customHeight="1">
      <c r="A98" s="19"/>
      <c r="C98" s="45"/>
      <c r="D98" s="45"/>
      <c r="E98" s="45"/>
      <c r="F98" s="45"/>
      <c r="G98" s="45"/>
      <c r="Q98" s="163"/>
    </row>
    <row r="99" spans="1:17">
      <c r="A99" s="172"/>
      <c r="C99" s="45"/>
      <c r="D99" s="45"/>
      <c r="E99" s="45"/>
      <c r="F99" s="45"/>
      <c r="G99" s="45"/>
      <c r="Q99" s="163"/>
    </row>
    <row r="100" spans="1:17">
      <c r="A100" s="172"/>
      <c r="C100" s="45"/>
      <c r="D100" s="45"/>
      <c r="E100" s="45"/>
      <c r="F100" s="45"/>
      <c r="G100" s="45"/>
      <c r="Q100" s="163"/>
    </row>
    <row r="101" spans="1:17">
      <c r="A101" s="172"/>
      <c r="C101" s="45"/>
      <c r="D101" s="45"/>
      <c r="E101" s="45"/>
      <c r="F101" s="45"/>
      <c r="G101" s="45"/>
      <c r="Q101" s="163"/>
    </row>
    <row r="102" spans="1:17">
      <c r="A102" s="172"/>
      <c r="C102" s="45"/>
      <c r="D102" s="45"/>
      <c r="E102" s="45"/>
      <c r="F102" s="45"/>
      <c r="G102" s="45"/>
      <c r="Q102" s="163"/>
    </row>
    <row r="103" spans="1:17">
      <c r="A103" s="172"/>
      <c r="C103" s="45"/>
      <c r="D103" s="45"/>
      <c r="E103" s="45"/>
      <c r="F103" s="45"/>
      <c r="G103" s="45"/>
      <c r="Q103" s="163"/>
    </row>
    <row r="104" spans="1:17">
      <c r="A104" s="172"/>
      <c r="C104" s="45"/>
      <c r="D104" s="45"/>
      <c r="E104" s="45"/>
      <c r="F104" s="45"/>
      <c r="G104" s="45"/>
      <c r="Q104" s="163"/>
    </row>
    <row r="105" spans="1:17">
      <c r="A105" s="172"/>
      <c r="C105" s="45"/>
      <c r="D105" s="45"/>
      <c r="E105" s="45"/>
      <c r="F105" s="45"/>
      <c r="G105" s="45"/>
      <c r="Q105" s="163"/>
    </row>
    <row r="106" spans="1:17" ht="15.75">
      <c r="A106" s="173"/>
      <c r="C106" s="45"/>
      <c r="D106" s="45"/>
      <c r="E106" s="45"/>
      <c r="F106" s="45"/>
      <c r="G106" s="45"/>
      <c r="Q106" s="163"/>
    </row>
    <row r="107" spans="1:17" ht="15.75">
      <c r="A107" s="173"/>
      <c r="C107" s="45"/>
      <c r="D107" s="45"/>
      <c r="E107" s="45"/>
      <c r="F107" s="45"/>
      <c r="G107" s="45"/>
      <c r="Q107" s="163"/>
    </row>
    <row r="108" spans="1:17" ht="15.75">
      <c r="A108" s="173"/>
      <c r="C108" s="45"/>
      <c r="D108" s="45"/>
      <c r="E108" s="45"/>
      <c r="F108" s="45"/>
      <c r="G108" s="45"/>
      <c r="Q108" s="163"/>
    </row>
    <row r="109" spans="1:17" ht="15.75">
      <c r="A109" s="173"/>
      <c r="C109" s="45"/>
      <c r="D109" s="45"/>
      <c r="E109" s="45"/>
      <c r="F109" s="45"/>
      <c r="G109" s="45"/>
      <c r="Q109" s="163"/>
    </row>
    <row r="110" spans="1:17" ht="15.75">
      <c r="A110" s="173"/>
      <c r="C110" s="45"/>
      <c r="D110" s="45"/>
      <c r="E110" s="45"/>
      <c r="F110" s="45"/>
      <c r="G110" s="45"/>
      <c r="Q110" s="163"/>
    </row>
    <row r="111" spans="1:17" ht="15.75">
      <c r="A111" s="173"/>
      <c r="C111" s="45"/>
      <c r="D111" s="45"/>
      <c r="E111" s="45"/>
      <c r="F111" s="45"/>
      <c r="G111" s="45"/>
      <c r="Q111" s="163"/>
    </row>
    <row r="112" spans="1:17" ht="15.75">
      <c r="A112" s="173"/>
      <c r="C112" s="45"/>
      <c r="D112" s="45"/>
      <c r="E112" s="45"/>
      <c r="F112" s="45"/>
      <c r="G112" s="45"/>
      <c r="Q112" s="163"/>
    </row>
    <row r="113" spans="1:17" ht="15.75">
      <c r="A113" s="173"/>
      <c r="C113" s="45"/>
      <c r="D113" s="45"/>
      <c r="E113" s="45"/>
      <c r="F113" s="45"/>
      <c r="G113" s="45"/>
      <c r="Q113" s="163"/>
    </row>
    <row r="114" spans="1:17" ht="15.75">
      <c r="A114" s="173"/>
      <c r="C114" s="45"/>
      <c r="D114" s="45"/>
      <c r="E114" s="45"/>
      <c r="F114" s="45"/>
      <c r="G114" s="45"/>
      <c r="Q114" s="163"/>
    </row>
    <row r="115" spans="1:17" ht="15.75">
      <c r="A115" s="173"/>
      <c r="C115" s="45"/>
      <c r="D115" s="45"/>
      <c r="E115" s="45"/>
      <c r="F115" s="45"/>
      <c r="G115" s="45"/>
      <c r="Q115" s="163"/>
    </row>
    <row r="116" spans="1:17" ht="15.75">
      <c r="A116" s="173"/>
      <c r="C116" s="45"/>
      <c r="D116" s="45"/>
      <c r="E116" s="45"/>
      <c r="F116" s="45"/>
      <c r="G116" s="45"/>
      <c r="Q116" s="163"/>
    </row>
    <row r="117" spans="1:17" ht="15.75">
      <c r="A117" s="173"/>
      <c r="C117" s="45"/>
      <c r="D117" s="45"/>
      <c r="E117" s="45"/>
      <c r="F117" s="45"/>
      <c r="G117" s="45"/>
      <c r="Q117" s="163"/>
    </row>
    <row r="118" spans="1:17" ht="15.75">
      <c r="A118" s="173"/>
      <c r="C118" s="45"/>
      <c r="D118" s="45"/>
      <c r="E118" s="45"/>
      <c r="F118" s="45"/>
      <c r="G118" s="45"/>
      <c r="Q118" s="163"/>
    </row>
    <row r="119" spans="1:17" ht="15.75">
      <c r="A119" s="173"/>
      <c r="C119" s="45"/>
      <c r="D119" s="45"/>
      <c r="E119" s="45"/>
      <c r="F119" s="45"/>
      <c r="G119" s="45"/>
      <c r="Q119" s="163"/>
    </row>
    <row r="120" spans="1:17" ht="15.75">
      <c r="A120" s="173"/>
      <c r="C120" s="45"/>
      <c r="D120" s="45"/>
      <c r="E120" s="45"/>
      <c r="F120" s="45"/>
      <c r="G120" s="45"/>
      <c r="Q120" s="163"/>
    </row>
    <row r="121" spans="1:17" ht="15.75">
      <c r="A121" s="173"/>
      <c r="C121" s="45"/>
      <c r="D121" s="45"/>
      <c r="E121" s="45"/>
      <c r="F121" s="45"/>
      <c r="G121" s="45"/>
      <c r="Q121" s="163"/>
    </row>
    <row r="122" spans="1:17" ht="15.75">
      <c r="A122" s="173"/>
      <c r="C122" s="45"/>
      <c r="D122" s="45"/>
      <c r="E122" s="45"/>
      <c r="F122" s="45"/>
      <c r="G122" s="45"/>
      <c r="Q122" s="163"/>
    </row>
    <row r="123" spans="1:17" ht="15.75">
      <c r="A123" s="173"/>
      <c r="C123" s="45"/>
      <c r="D123" s="45"/>
      <c r="E123" s="45"/>
      <c r="F123" s="45"/>
      <c r="G123" s="45"/>
      <c r="Q123" s="163"/>
    </row>
    <row r="124" spans="1:17" ht="15.75">
      <c r="A124" s="173"/>
      <c r="C124" s="45"/>
      <c r="D124" s="45"/>
      <c r="E124" s="45"/>
      <c r="F124" s="45"/>
      <c r="G124" s="45"/>
      <c r="Q124" s="163"/>
    </row>
    <row r="125" spans="1:17" ht="15.75">
      <c r="A125" s="173"/>
      <c r="C125" s="45"/>
      <c r="D125" s="45"/>
      <c r="E125" s="45"/>
      <c r="F125" s="45"/>
      <c r="G125" s="45"/>
      <c r="Q125" s="163"/>
    </row>
    <row r="126" spans="1:17" ht="15.75">
      <c r="A126" s="173"/>
      <c r="C126" s="45"/>
      <c r="D126" s="45"/>
      <c r="E126" s="45"/>
      <c r="F126" s="45"/>
      <c r="G126" s="45"/>
      <c r="Q126" s="163"/>
    </row>
    <row r="127" spans="1:17" ht="15.75">
      <c r="A127" s="173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22"/>
      <c r="C197" s="45"/>
      <c r="D197" s="45"/>
      <c r="E197" s="45"/>
      <c r="F197" s="45"/>
      <c r="G197" s="45"/>
      <c r="Q197" s="163"/>
    </row>
    <row r="198" spans="1:17" ht="15.75">
      <c r="A198" s="22"/>
      <c r="C198" s="45"/>
      <c r="D198" s="45"/>
      <c r="E198" s="45"/>
      <c r="F198" s="45"/>
      <c r="G198" s="45"/>
      <c r="Q198" s="163"/>
    </row>
    <row r="199" spans="1:17" ht="15.75">
      <c r="A199" s="22"/>
      <c r="C199" s="45"/>
      <c r="D199" s="45"/>
      <c r="E199" s="45"/>
      <c r="F199" s="45"/>
      <c r="G199" s="45"/>
      <c r="Q199" s="163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A5" sqref="A5:M5"/>
    </sheetView>
  </sheetViews>
  <sheetFormatPr defaultRowHeight="15"/>
  <cols>
    <col min="1" max="1" width="118.42578125" style="23" customWidth="1"/>
    <col min="2" max="2" width="32.5703125" style="535" bestFit="1" customWidth="1"/>
    <col min="3" max="3" width="37.140625" style="535" bestFit="1" customWidth="1"/>
    <col min="4" max="4" width="32.140625" style="535" bestFit="1" customWidth="1"/>
    <col min="5" max="5" width="24.85546875" style="535" bestFit="1" customWidth="1"/>
    <col min="6" max="6" width="32.5703125" style="535" bestFit="1" customWidth="1"/>
    <col min="7" max="7" width="37.140625" style="535" bestFit="1" customWidth="1"/>
    <col min="8" max="8" width="32.140625" style="535" bestFit="1" customWidth="1"/>
    <col min="9" max="9" width="24.85546875" style="535" bestFit="1" customWidth="1"/>
    <col min="10" max="10" width="32.5703125" style="535" bestFit="1" customWidth="1"/>
    <col min="11" max="11" width="37.140625" style="535" bestFit="1" customWidth="1"/>
    <col min="12" max="12" width="32.140625" style="535" bestFit="1" customWidth="1"/>
    <col min="13" max="13" width="24.85546875" style="535" bestFit="1" customWidth="1"/>
    <col min="14" max="14" width="4.5703125" style="174" customWidth="1"/>
    <col min="15" max="256" width="9.140625" style="535"/>
    <col min="257" max="257" width="118.42578125" style="535" customWidth="1"/>
    <col min="258" max="258" width="32.5703125" style="535" bestFit="1" customWidth="1"/>
    <col min="259" max="259" width="37.140625" style="535" bestFit="1" customWidth="1"/>
    <col min="260" max="260" width="32.140625" style="535" bestFit="1" customWidth="1"/>
    <col min="261" max="261" width="24.85546875" style="535" bestFit="1" customWidth="1"/>
    <col min="262" max="262" width="32.5703125" style="535" bestFit="1" customWidth="1"/>
    <col min="263" max="263" width="37.140625" style="535" bestFit="1" customWidth="1"/>
    <col min="264" max="264" width="32.140625" style="535" bestFit="1" customWidth="1"/>
    <col min="265" max="265" width="24.85546875" style="535" bestFit="1" customWidth="1"/>
    <col min="266" max="266" width="32.5703125" style="535" bestFit="1" customWidth="1"/>
    <col min="267" max="267" width="37.140625" style="535" bestFit="1" customWidth="1"/>
    <col min="268" max="268" width="32.140625" style="535" bestFit="1" customWidth="1"/>
    <col min="269" max="269" width="24.85546875" style="535" bestFit="1" customWidth="1"/>
    <col min="270" max="270" width="4.5703125" style="535" customWidth="1"/>
    <col min="271" max="512" width="9.140625" style="535"/>
    <col min="513" max="513" width="118.42578125" style="535" customWidth="1"/>
    <col min="514" max="514" width="32.5703125" style="535" bestFit="1" customWidth="1"/>
    <col min="515" max="515" width="37.140625" style="535" bestFit="1" customWidth="1"/>
    <col min="516" max="516" width="32.140625" style="535" bestFit="1" customWidth="1"/>
    <col min="517" max="517" width="24.85546875" style="535" bestFit="1" customWidth="1"/>
    <col min="518" max="518" width="32.5703125" style="535" bestFit="1" customWidth="1"/>
    <col min="519" max="519" width="37.140625" style="535" bestFit="1" customWidth="1"/>
    <col min="520" max="520" width="32.140625" style="535" bestFit="1" customWidth="1"/>
    <col min="521" max="521" width="24.85546875" style="535" bestFit="1" customWidth="1"/>
    <col min="522" max="522" width="32.5703125" style="535" bestFit="1" customWidth="1"/>
    <col min="523" max="523" width="37.140625" style="535" bestFit="1" customWidth="1"/>
    <col min="524" max="524" width="32.140625" style="535" bestFit="1" customWidth="1"/>
    <col min="525" max="525" width="24.85546875" style="535" bestFit="1" customWidth="1"/>
    <col min="526" max="526" width="4.5703125" style="535" customWidth="1"/>
    <col min="527" max="768" width="9.140625" style="535"/>
    <col min="769" max="769" width="118.42578125" style="535" customWidth="1"/>
    <col min="770" max="770" width="32.5703125" style="535" bestFit="1" customWidth="1"/>
    <col min="771" max="771" width="37.140625" style="535" bestFit="1" customWidth="1"/>
    <col min="772" max="772" width="32.140625" style="535" bestFit="1" customWidth="1"/>
    <col min="773" max="773" width="24.85546875" style="535" bestFit="1" customWidth="1"/>
    <col min="774" max="774" width="32.5703125" style="535" bestFit="1" customWidth="1"/>
    <col min="775" max="775" width="37.140625" style="535" bestFit="1" customWidth="1"/>
    <col min="776" max="776" width="32.140625" style="535" bestFit="1" customWidth="1"/>
    <col min="777" max="777" width="24.85546875" style="535" bestFit="1" customWidth="1"/>
    <col min="778" max="778" width="32.5703125" style="535" bestFit="1" customWidth="1"/>
    <col min="779" max="779" width="37.140625" style="535" bestFit="1" customWidth="1"/>
    <col min="780" max="780" width="32.140625" style="535" bestFit="1" customWidth="1"/>
    <col min="781" max="781" width="24.85546875" style="535" bestFit="1" customWidth="1"/>
    <col min="782" max="782" width="4.5703125" style="535" customWidth="1"/>
    <col min="783" max="1024" width="9.140625" style="535"/>
    <col min="1025" max="1025" width="118.42578125" style="535" customWidth="1"/>
    <col min="1026" max="1026" width="32.5703125" style="535" bestFit="1" customWidth="1"/>
    <col min="1027" max="1027" width="37.140625" style="535" bestFit="1" customWidth="1"/>
    <col min="1028" max="1028" width="32.140625" style="535" bestFit="1" customWidth="1"/>
    <col min="1029" max="1029" width="24.85546875" style="535" bestFit="1" customWidth="1"/>
    <col min="1030" max="1030" width="32.5703125" style="535" bestFit="1" customWidth="1"/>
    <col min="1031" max="1031" width="37.140625" style="535" bestFit="1" customWidth="1"/>
    <col min="1032" max="1032" width="32.140625" style="535" bestFit="1" customWidth="1"/>
    <col min="1033" max="1033" width="24.85546875" style="535" bestFit="1" customWidth="1"/>
    <col min="1034" max="1034" width="32.5703125" style="535" bestFit="1" customWidth="1"/>
    <col min="1035" max="1035" width="37.140625" style="535" bestFit="1" customWidth="1"/>
    <col min="1036" max="1036" width="32.140625" style="535" bestFit="1" customWidth="1"/>
    <col min="1037" max="1037" width="24.85546875" style="535" bestFit="1" customWidth="1"/>
    <col min="1038" max="1038" width="4.5703125" style="535" customWidth="1"/>
    <col min="1039" max="1280" width="9.140625" style="535"/>
    <col min="1281" max="1281" width="118.42578125" style="535" customWidth="1"/>
    <col min="1282" max="1282" width="32.5703125" style="535" bestFit="1" customWidth="1"/>
    <col min="1283" max="1283" width="37.140625" style="535" bestFit="1" customWidth="1"/>
    <col min="1284" max="1284" width="32.140625" style="535" bestFit="1" customWidth="1"/>
    <col min="1285" max="1285" width="24.85546875" style="535" bestFit="1" customWidth="1"/>
    <col min="1286" max="1286" width="32.5703125" style="535" bestFit="1" customWidth="1"/>
    <col min="1287" max="1287" width="37.140625" style="535" bestFit="1" customWidth="1"/>
    <col min="1288" max="1288" width="32.140625" style="535" bestFit="1" customWidth="1"/>
    <col min="1289" max="1289" width="24.85546875" style="535" bestFit="1" customWidth="1"/>
    <col min="1290" max="1290" width="32.5703125" style="535" bestFit="1" customWidth="1"/>
    <col min="1291" max="1291" width="37.140625" style="535" bestFit="1" customWidth="1"/>
    <col min="1292" max="1292" width="32.140625" style="535" bestFit="1" customWidth="1"/>
    <col min="1293" max="1293" width="24.85546875" style="535" bestFit="1" customWidth="1"/>
    <col min="1294" max="1294" width="4.5703125" style="535" customWidth="1"/>
    <col min="1295" max="1536" width="9.140625" style="535"/>
    <col min="1537" max="1537" width="118.42578125" style="535" customWidth="1"/>
    <col min="1538" max="1538" width="32.5703125" style="535" bestFit="1" customWidth="1"/>
    <col min="1539" max="1539" width="37.140625" style="535" bestFit="1" customWidth="1"/>
    <col min="1540" max="1540" width="32.140625" style="535" bestFit="1" customWidth="1"/>
    <col min="1541" max="1541" width="24.85546875" style="535" bestFit="1" customWidth="1"/>
    <col min="1542" max="1542" width="32.5703125" style="535" bestFit="1" customWidth="1"/>
    <col min="1543" max="1543" width="37.140625" style="535" bestFit="1" customWidth="1"/>
    <col min="1544" max="1544" width="32.140625" style="535" bestFit="1" customWidth="1"/>
    <col min="1545" max="1545" width="24.85546875" style="535" bestFit="1" customWidth="1"/>
    <col min="1546" max="1546" width="32.5703125" style="535" bestFit="1" customWidth="1"/>
    <col min="1547" max="1547" width="37.140625" style="535" bestFit="1" customWidth="1"/>
    <col min="1548" max="1548" width="32.140625" style="535" bestFit="1" customWidth="1"/>
    <col min="1549" max="1549" width="24.85546875" style="535" bestFit="1" customWidth="1"/>
    <col min="1550" max="1550" width="4.5703125" style="535" customWidth="1"/>
    <col min="1551" max="1792" width="9.140625" style="535"/>
    <col min="1793" max="1793" width="118.42578125" style="535" customWidth="1"/>
    <col min="1794" max="1794" width="32.5703125" style="535" bestFit="1" customWidth="1"/>
    <col min="1795" max="1795" width="37.140625" style="535" bestFit="1" customWidth="1"/>
    <col min="1796" max="1796" width="32.140625" style="535" bestFit="1" customWidth="1"/>
    <col min="1797" max="1797" width="24.85546875" style="535" bestFit="1" customWidth="1"/>
    <col min="1798" max="1798" width="32.5703125" style="535" bestFit="1" customWidth="1"/>
    <col min="1799" max="1799" width="37.140625" style="535" bestFit="1" customWidth="1"/>
    <col min="1800" max="1800" width="32.140625" style="535" bestFit="1" customWidth="1"/>
    <col min="1801" max="1801" width="24.85546875" style="535" bestFit="1" customWidth="1"/>
    <col min="1802" max="1802" width="32.5703125" style="535" bestFit="1" customWidth="1"/>
    <col min="1803" max="1803" width="37.140625" style="535" bestFit="1" customWidth="1"/>
    <col min="1804" max="1804" width="32.140625" style="535" bestFit="1" customWidth="1"/>
    <col min="1805" max="1805" width="24.85546875" style="535" bestFit="1" customWidth="1"/>
    <col min="1806" max="1806" width="4.5703125" style="535" customWidth="1"/>
    <col min="1807" max="2048" width="9.140625" style="535"/>
    <col min="2049" max="2049" width="118.42578125" style="535" customWidth="1"/>
    <col min="2050" max="2050" width="32.5703125" style="535" bestFit="1" customWidth="1"/>
    <col min="2051" max="2051" width="37.140625" style="535" bestFit="1" customWidth="1"/>
    <col min="2052" max="2052" width="32.140625" style="535" bestFit="1" customWidth="1"/>
    <col min="2053" max="2053" width="24.85546875" style="535" bestFit="1" customWidth="1"/>
    <col min="2054" max="2054" width="32.5703125" style="535" bestFit="1" customWidth="1"/>
    <col min="2055" max="2055" width="37.140625" style="535" bestFit="1" customWidth="1"/>
    <col min="2056" max="2056" width="32.140625" style="535" bestFit="1" customWidth="1"/>
    <col min="2057" max="2057" width="24.85546875" style="535" bestFit="1" customWidth="1"/>
    <col min="2058" max="2058" width="32.5703125" style="535" bestFit="1" customWidth="1"/>
    <col min="2059" max="2059" width="37.140625" style="535" bestFit="1" customWidth="1"/>
    <col min="2060" max="2060" width="32.140625" style="535" bestFit="1" customWidth="1"/>
    <col min="2061" max="2061" width="24.85546875" style="535" bestFit="1" customWidth="1"/>
    <col min="2062" max="2062" width="4.5703125" style="535" customWidth="1"/>
    <col min="2063" max="2304" width="9.140625" style="535"/>
    <col min="2305" max="2305" width="118.42578125" style="535" customWidth="1"/>
    <col min="2306" max="2306" width="32.5703125" style="535" bestFit="1" customWidth="1"/>
    <col min="2307" max="2307" width="37.140625" style="535" bestFit="1" customWidth="1"/>
    <col min="2308" max="2308" width="32.140625" style="535" bestFit="1" customWidth="1"/>
    <col min="2309" max="2309" width="24.85546875" style="535" bestFit="1" customWidth="1"/>
    <col min="2310" max="2310" width="32.5703125" style="535" bestFit="1" customWidth="1"/>
    <col min="2311" max="2311" width="37.140625" style="535" bestFit="1" customWidth="1"/>
    <col min="2312" max="2312" width="32.140625" style="535" bestFit="1" customWidth="1"/>
    <col min="2313" max="2313" width="24.85546875" style="535" bestFit="1" customWidth="1"/>
    <col min="2314" max="2314" width="32.5703125" style="535" bestFit="1" customWidth="1"/>
    <col min="2315" max="2315" width="37.140625" style="535" bestFit="1" customWidth="1"/>
    <col min="2316" max="2316" width="32.140625" style="535" bestFit="1" customWidth="1"/>
    <col min="2317" max="2317" width="24.85546875" style="535" bestFit="1" customWidth="1"/>
    <col min="2318" max="2318" width="4.5703125" style="535" customWidth="1"/>
    <col min="2319" max="2560" width="9.140625" style="535"/>
    <col min="2561" max="2561" width="118.42578125" style="535" customWidth="1"/>
    <col min="2562" max="2562" width="32.5703125" style="535" bestFit="1" customWidth="1"/>
    <col min="2563" max="2563" width="37.140625" style="535" bestFit="1" customWidth="1"/>
    <col min="2564" max="2564" width="32.140625" style="535" bestFit="1" customWidth="1"/>
    <col min="2565" max="2565" width="24.85546875" style="535" bestFit="1" customWidth="1"/>
    <col min="2566" max="2566" width="32.5703125" style="535" bestFit="1" customWidth="1"/>
    <col min="2567" max="2567" width="37.140625" style="535" bestFit="1" customWidth="1"/>
    <col min="2568" max="2568" width="32.140625" style="535" bestFit="1" customWidth="1"/>
    <col min="2569" max="2569" width="24.85546875" style="535" bestFit="1" customWidth="1"/>
    <col min="2570" max="2570" width="32.5703125" style="535" bestFit="1" customWidth="1"/>
    <col min="2571" max="2571" width="37.140625" style="535" bestFit="1" customWidth="1"/>
    <col min="2572" max="2572" width="32.140625" style="535" bestFit="1" customWidth="1"/>
    <col min="2573" max="2573" width="24.85546875" style="535" bestFit="1" customWidth="1"/>
    <col min="2574" max="2574" width="4.5703125" style="535" customWidth="1"/>
    <col min="2575" max="2816" width="9.140625" style="535"/>
    <col min="2817" max="2817" width="118.42578125" style="535" customWidth="1"/>
    <col min="2818" max="2818" width="32.5703125" style="535" bestFit="1" customWidth="1"/>
    <col min="2819" max="2819" width="37.140625" style="535" bestFit="1" customWidth="1"/>
    <col min="2820" max="2820" width="32.140625" style="535" bestFit="1" customWidth="1"/>
    <col min="2821" max="2821" width="24.85546875" style="535" bestFit="1" customWidth="1"/>
    <col min="2822" max="2822" width="32.5703125" style="535" bestFit="1" customWidth="1"/>
    <col min="2823" max="2823" width="37.140625" style="535" bestFit="1" customWidth="1"/>
    <col min="2824" max="2824" width="32.140625" style="535" bestFit="1" customWidth="1"/>
    <col min="2825" max="2825" width="24.85546875" style="535" bestFit="1" customWidth="1"/>
    <col min="2826" max="2826" width="32.5703125" style="535" bestFit="1" customWidth="1"/>
    <col min="2827" max="2827" width="37.140625" style="535" bestFit="1" customWidth="1"/>
    <col min="2828" max="2828" width="32.140625" style="535" bestFit="1" customWidth="1"/>
    <col min="2829" max="2829" width="24.85546875" style="535" bestFit="1" customWidth="1"/>
    <col min="2830" max="2830" width="4.5703125" style="535" customWidth="1"/>
    <col min="2831" max="3072" width="9.140625" style="535"/>
    <col min="3073" max="3073" width="118.42578125" style="535" customWidth="1"/>
    <col min="3074" max="3074" width="32.5703125" style="535" bestFit="1" customWidth="1"/>
    <col min="3075" max="3075" width="37.140625" style="535" bestFit="1" customWidth="1"/>
    <col min="3076" max="3076" width="32.140625" style="535" bestFit="1" customWidth="1"/>
    <col min="3077" max="3077" width="24.85546875" style="535" bestFit="1" customWidth="1"/>
    <col min="3078" max="3078" width="32.5703125" style="535" bestFit="1" customWidth="1"/>
    <col min="3079" max="3079" width="37.140625" style="535" bestFit="1" customWidth="1"/>
    <col min="3080" max="3080" width="32.140625" style="535" bestFit="1" customWidth="1"/>
    <col min="3081" max="3081" width="24.85546875" style="535" bestFit="1" customWidth="1"/>
    <col min="3082" max="3082" width="32.5703125" style="535" bestFit="1" customWidth="1"/>
    <col min="3083" max="3083" width="37.140625" style="535" bestFit="1" customWidth="1"/>
    <col min="3084" max="3084" width="32.140625" style="535" bestFit="1" customWidth="1"/>
    <col min="3085" max="3085" width="24.85546875" style="535" bestFit="1" customWidth="1"/>
    <col min="3086" max="3086" width="4.5703125" style="535" customWidth="1"/>
    <col min="3087" max="3328" width="9.140625" style="535"/>
    <col min="3329" max="3329" width="118.42578125" style="535" customWidth="1"/>
    <col min="3330" max="3330" width="32.5703125" style="535" bestFit="1" customWidth="1"/>
    <col min="3331" max="3331" width="37.140625" style="535" bestFit="1" customWidth="1"/>
    <col min="3332" max="3332" width="32.140625" style="535" bestFit="1" customWidth="1"/>
    <col min="3333" max="3333" width="24.85546875" style="535" bestFit="1" customWidth="1"/>
    <col min="3334" max="3334" width="32.5703125" style="535" bestFit="1" customWidth="1"/>
    <col min="3335" max="3335" width="37.140625" style="535" bestFit="1" customWidth="1"/>
    <col min="3336" max="3336" width="32.140625" style="535" bestFit="1" customWidth="1"/>
    <col min="3337" max="3337" width="24.85546875" style="535" bestFit="1" customWidth="1"/>
    <col min="3338" max="3338" width="32.5703125" style="535" bestFit="1" customWidth="1"/>
    <col min="3339" max="3339" width="37.140625" style="535" bestFit="1" customWidth="1"/>
    <col min="3340" max="3340" width="32.140625" style="535" bestFit="1" customWidth="1"/>
    <col min="3341" max="3341" width="24.85546875" style="535" bestFit="1" customWidth="1"/>
    <col min="3342" max="3342" width="4.5703125" style="535" customWidth="1"/>
    <col min="3343" max="3584" width="9.140625" style="535"/>
    <col min="3585" max="3585" width="118.42578125" style="535" customWidth="1"/>
    <col min="3586" max="3586" width="32.5703125" style="535" bestFit="1" customWidth="1"/>
    <col min="3587" max="3587" width="37.140625" style="535" bestFit="1" customWidth="1"/>
    <col min="3588" max="3588" width="32.140625" style="535" bestFit="1" customWidth="1"/>
    <col min="3589" max="3589" width="24.85546875" style="535" bestFit="1" customWidth="1"/>
    <col min="3590" max="3590" width="32.5703125" style="535" bestFit="1" customWidth="1"/>
    <col min="3591" max="3591" width="37.140625" style="535" bestFit="1" customWidth="1"/>
    <col min="3592" max="3592" width="32.140625" style="535" bestFit="1" customWidth="1"/>
    <col min="3593" max="3593" width="24.85546875" style="535" bestFit="1" customWidth="1"/>
    <col min="3594" max="3594" width="32.5703125" style="535" bestFit="1" customWidth="1"/>
    <col min="3595" max="3595" width="37.140625" style="535" bestFit="1" customWidth="1"/>
    <col min="3596" max="3596" width="32.140625" style="535" bestFit="1" customWidth="1"/>
    <col min="3597" max="3597" width="24.85546875" style="535" bestFit="1" customWidth="1"/>
    <col min="3598" max="3598" width="4.5703125" style="535" customWidth="1"/>
    <col min="3599" max="3840" width="9.140625" style="535"/>
    <col min="3841" max="3841" width="118.42578125" style="535" customWidth="1"/>
    <col min="3842" max="3842" width="32.5703125" style="535" bestFit="1" customWidth="1"/>
    <col min="3843" max="3843" width="37.140625" style="535" bestFit="1" customWidth="1"/>
    <col min="3844" max="3844" width="32.140625" style="535" bestFit="1" customWidth="1"/>
    <col min="3845" max="3845" width="24.85546875" style="535" bestFit="1" customWidth="1"/>
    <col min="3846" max="3846" width="32.5703125" style="535" bestFit="1" customWidth="1"/>
    <col min="3847" max="3847" width="37.140625" style="535" bestFit="1" customWidth="1"/>
    <col min="3848" max="3848" width="32.140625" style="535" bestFit="1" customWidth="1"/>
    <col min="3849" max="3849" width="24.85546875" style="535" bestFit="1" customWidth="1"/>
    <col min="3850" max="3850" width="32.5703125" style="535" bestFit="1" customWidth="1"/>
    <col min="3851" max="3851" width="37.140625" style="535" bestFit="1" customWidth="1"/>
    <col min="3852" max="3852" width="32.140625" style="535" bestFit="1" customWidth="1"/>
    <col min="3853" max="3853" width="24.85546875" style="535" bestFit="1" customWidth="1"/>
    <col min="3854" max="3854" width="4.5703125" style="535" customWidth="1"/>
    <col min="3855" max="4096" width="9.140625" style="535"/>
    <col min="4097" max="4097" width="118.42578125" style="535" customWidth="1"/>
    <col min="4098" max="4098" width="32.5703125" style="535" bestFit="1" customWidth="1"/>
    <col min="4099" max="4099" width="37.140625" style="535" bestFit="1" customWidth="1"/>
    <col min="4100" max="4100" width="32.140625" style="535" bestFit="1" customWidth="1"/>
    <col min="4101" max="4101" width="24.85546875" style="535" bestFit="1" customWidth="1"/>
    <col min="4102" max="4102" width="32.5703125" style="535" bestFit="1" customWidth="1"/>
    <col min="4103" max="4103" width="37.140625" style="535" bestFit="1" customWidth="1"/>
    <col min="4104" max="4104" width="32.140625" style="535" bestFit="1" customWidth="1"/>
    <col min="4105" max="4105" width="24.85546875" style="535" bestFit="1" customWidth="1"/>
    <col min="4106" max="4106" width="32.5703125" style="535" bestFit="1" customWidth="1"/>
    <col min="4107" max="4107" width="37.140625" style="535" bestFit="1" customWidth="1"/>
    <col min="4108" max="4108" width="32.140625" style="535" bestFit="1" customWidth="1"/>
    <col min="4109" max="4109" width="24.85546875" style="535" bestFit="1" customWidth="1"/>
    <col min="4110" max="4110" width="4.5703125" style="535" customWidth="1"/>
    <col min="4111" max="4352" width="9.140625" style="535"/>
    <col min="4353" max="4353" width="118.42578125" style="535" customWidth="1"/>
    <col min="4354" max="4354" width="32.5703125" style="535" bestFit="1" customWidth="1"/>
    <col min="4355" max="4355" width="37.140625" style="535" bestFit="1" customWidth="1"/>
    <col min="4356" max="4356" width="32.140625" style="535" bestFit="1" customWidth="1"/>
    <col min="4357" max="4357" width="24.85546875" style="535" bestFit="1" customWidth="1"/>
    <col min="4358" max="4358" width="32.5703125" style="535" bestFit="1" customWidth="1"/>
    <col min="4359" max="4359" width="37.140625" style="535" bestFit="1" customWidth="1"/>
    <col min="4360" max="4360" width="32.140625" style="535" bestFit="1" customWidth="1"/>
    <col min="4361" max="4361" width="24.85546875" style="535" bestFit="1" customWidth="1"/>
    <col min="4362" max="4362" width="32.5703125" style="535" bestFit="1" customWidth="1"/>
    <col min="4363" max="4363" width="37.140625" style="535" bestFit="1" customWidth="1"/>
    <col min="4364" max="4364" width="32.140625" style="535" bestFit="1" customWidth="1"/>
    <col min="4365" max="4365" width="24.85546875" style="535" bestFit="1" customWidth="1"/>
    <col min="4366" max="4366" width="4.5703125" style="535" customWidth="1"/>
    <col min="4367" max="4608" width="9.140625" style="535"/>
    <col min="4609" max="4609" width="118.42578125" style="535" customWidth="1"/>
    <col min="4610" max="4610" width="32.5703125" style="535" bestFit="1" customWidth="1"/>
    <col min="4611" max="4611" width="37.140625" style="535" bestFit="1" customWidth="1"/>
    <col min="4612" max="4612" width="32.140625" style="535" bestFit="1" customWidth="1"/>
    <col min="4613" max="4613" width="24.85546875" style="535" bestFit="1" customWidth="1"/>
    <col min="4614" max="4614" width="32.5703125" style="535" bestFit="1" customWidth="1"/>
    <col min="4615" max="4615" width="37.140625" style="535" bestFit="1" customWidth="1"/>
    <col min="4616" max="4616" width="32.140625" style="535" bestFit="1" customWidth="1"/>
    <col min="4617" max="4617" width="24.85546875" style="535" bestFit="1" customWidth="1"/>
    <col min="4618" max="4618" width="32.5703125" style="535" bestFit="1" customWidth="1"/>
    <col min="4619" max="4619" width="37.140625" style="535" bestFit="1" customWidth="1"/>
    <col min="4620" max="4620" width="32.140625" style="535" bestFit="1" customWidth="1"/>
    <col min="4621" max="4621" width="24.85546875" style="535" bestFit="1" customWidth="1"/>
    <col min="4622" max="4622" width="4.5703125" style="535" customWidth="1"/>
    <col min="4623" max="4864" width="9.140625" style="535"/>
    <col min="4865" max="4865" width="118.42578125" style="535" customWidth="1"/>
    <col min="4866" max="4866" width="32.5703125" style="535" bestFit="1" customWidth="1"/>
    <col min="4867" max="4867" width="37.140625" style="535" bestFit="1" customWidth="1"/>
    <col min="4868" max="4868" width="32.140625" style="535" bestFit="1" customWidth="1"/>
    <col min="4869" max="4869" width="24.85546875" style="535" bestFit="1" customWidth="1"/>
    <col min="4870" max="4870" width="32.5703125" style="535" bestFit="1" customWidth="1"/>
    <col min="4871" max="4871" width="37.140625" style="535" bestFit="1" customWidth="1"/>
    <col min="4872" max="4872" width="32.140625" style="535" bestFit="1" customWidth="1"/>
    <col min="4873" max="4873" width="24.85546875" style="535" bestFit="1" customWidth="1"/>
    <col min="4874" max="4874" width="32.5703125" style="535" bestFit="1" customWidth="1"/>
    <col min="4875" max="4875" width="37.140625" style="535" bestFit="1" customWidth="1"/>
    <col min="4876" max="4876" width="32.140625" style="535" bestFit="1" customWidth="1"/>
    <col min="4877" max="4877" width="24.85546875" style="535" bestFit="1" customWidth="1"/>
    <col min="4878" max="4878" width="4.5703125" style="535" customWidth="1"/>
    <col min="4879" max="5120" width="9.140625" style="535"/>
    <col min="5121" max="5121" width="118.42578125" style="535" customWidth="1"/>
    <col min="5122" max="5122" width="32.5703125" style="535" bestFit="1" customWidth="1"/>
    <col min="5123" max="5123" width="37.140625" style="535" bestFit="1" customWidth="1"/>
    <col min="5124" max="5124" width="32.140625" style="535" bestFit="1" customWidth="1"/>
    <col min="5125" max="5125" width="24.85546875" style="535" bestFit="1" customWidth="1"/>
    <col min="5126" max="5126" width="32.5703125" style="535" bestFit="1" customWidth="1"/>
    <col min="5127" max="5127" width="37.140625" style="535" bestFit="1" customWidth="1"/>
    <col min="5128" max="5128" width="32.140625" style="535" bestFit="1" customWidth="1"/>
    <col min="5129" max="5129" width="24.85546875" style="535" bestFit="1" customWidth="1"/>
    <col min="5130" max="5130" width="32.5703125" style="535" bestFit="1" customWidth="1"/>
    <col min="5131" max="5131" width="37.140625" style="535" bestFit="1" customWidth="1"/>
    <col min="5132" max="5132" width="32.140625" style="535" bestFit="1" customWidth="1"/>
    <col min="5133" max="5133" width="24.85546875" style="535" bestFit="1" customWidth="1"/>
    <col min="5134" max="5134" width="4.5703125" style="535" customWidth="1"/>
    <col min="5135" max="5376" width="9.140625" style="535"/>
    <col min="5377" max="5377" width="118.42578125" style="535" customWidth="1"/>
    <col min="5378" max="5378" width="32.5703125" style="535" bestFit="1" customWidth="1"/>
    <col min="5379" max="5379" width="37.140625" style="535" bestFit="1" customWidth="1"/>
    <col min="5380" max="5380" width="32.140625" style="535" bestFit="1" customWidth="1"/>
    <col min="5381" max="5381" width="24.85546875" style="535" bestFit="1" customWidth="1"/>
    <col min="5382" max="5382" width="32.5703125" style="535" bestFit="1" customWidth="1"/>
    <col min="5383" max="5383" width="37.140625" style="535" bestFit="1" customWidth="1"/>
    <col min="5384" max="5384" width="32.140625" style="535" bestFit="1" customWidth="1"/>
    <col min="5385" max="5385" width="24.85546875" style="535" bestFit="1" customWidth="1"/>
    <col min="5386" max="5386" width="32.5703125" style="535" bestFit="1" customWidth="1"/>
    <col min="5387" max="5387" width="37.140625" style="535" bestFit="1" customWidth="1"/>
    <col min="5388" max="5388" width="32.140625" style="535" bestFit="1" customWidth="1"/>
    <col min="5389" max="5389" width="24.85546875" style="535" bestFit="1" customWidth="1"/>
    <col min="5390" max="5390" width="4.5703125" style="535" customWidth="1"/>
    <col min="5391" max="5632" width="9.140625" style="535"/>
    <col min="5633" max="5633" width="118.42578125" style="535" customWidth="1"/>
    <col min="5634" max="5634" width="32.5703125" style="535" bestFit="1" customWidth="1"/>
    <col min="5635" max="5635" width="37.140625" style="535" bestFit="1" customWidth="1"/>
    <col min="5636" max="5636" width="32.140625" style="535" bestFit="1" customWidth="1"/>
    <col min="5637" max="5637" width="24.85546875" style="535" bestFit="1" customWidth="1"/>
    <col min="5638" max="5638" width="32.5703125" style="535" bestFit="1" customWidth="1"/>
    <col min="5639" max="5639" width="37.140625" style="535" bestFit="1" customWidth="1"/>
    <col min="5640" max="5640" width="32.140625" style="535" bestFit="1" customWidth="1"/>
    <col min="5641" max="5641" width="24.85546875" style="535" bestFit="1" customWidth="1"/>
    <col min="5642" max="5642" width="32.5703125" style="535" bestFit="1" customWidth="1"/>
    <col min="5643" max="5643" width="37.140625" style="535" bestFit="1" customWidth="1"/>
    <col min="5644" max="5644" width="32.140625" style="535" bestFit="1" customWidth="1"/>
    <col min="5645" max="5645" width="24.85546875" style="535" bestFit="1" customWidth="1"/>
    <col min="5646" max="5646" width="4.5703125" style="535" customWidth="1"/>
    <col min="5647" max="5888" width="9.140625" style="535"/>
    <col min="5889" max="5889" width="118.42578125" style="535" customWidth="1"/>
    <col min="5890" max="5890" width="32.5703125" style="535" bestFit="1" customWidth="1"/>
    <col min="5891" max="5891" width="37.140625" style="535" bestFit="1" customWidth="1"/>
    <col min="5892" max="5892" width="32.140625" style="535" bestFit="1" customWidth="1"/>
    <col min="5893" max="5893" width="24.85546875" style="535" bestFit="1" customWidth="1"/>
    <col min="5894" max="5894" width="32.5703125" style="535" bestFit="1" customWidth="1"/>
    <col min="5895" max="5895" width="37.140625" style="535" bestFit="1" customWidth="1"/>
    <col min="5896" max="5896" width="32.140625" style="535" bestFit="1" customWidth="1"/>
    <col min="5897" max="5897" width="24.85546875" style="535" bestFit="1" customWidth="1"/>
    <col min="5898" max="5898" width="32.5703125" style="535" bestFit="1" customWidth="1"/>
    <col min="5899" max="5899" width="37.140625" style="535" bestFit="1" customWidth="1"/>
    <col min="5900" max="5900" width="32.140625" style="535" bestFit="1" customWidth="1"/>
    <col min="5901" max="5901" width="24.85546875" style="535" bestFit="1" customWidth="1"/>
    <col min="5902" max="5902" width="4.5703125" style="535" customWidth="1"/>
    <col min="5903" max="6144" width="9.140625" style="535"/>
    <col min="6145" max="6145" width="118.42578125" style="535" customWidth="1"/>
    <col min="6146" max="6146" width="32.5703125" style="535" bestFit="1" customWidth="1"/>
    <col min="6147" max="6147" width="37.140625" style="535" bestFit="1" customWidth="1"/>
    <col min="6148" max="6148" width="32.140625" style="535" bestFit="1" customWidth="1"/>
    <col min="6149" max="6149" width="24.85546875" style="535" bestFit="1" customWidth="1"/>
    <col min="6150" max="6150" width="32.5703125" style="535" bestFit="1" customWidth="1"/>
    <col min="6151" max="6151" width="37.140625" style="535" bestFit="1" customWidth="1"/>
    <col min="6152" max="6152" width="32.140625" style="535" bestFit="1" customWidth="1"/>
    <col min="6153" max="6153" width="24.85546875" style="535" bestFit="1" customWidth="1"/>
    <col min="6154" max="6154" width="32.5703125" style="535" bestFit="1" customWidth="1"/>
    <col min="6155" max="6155" width="37.140625" style="535" bestFit="1" customWidth="1"/>
    <col min="6156" max="6156" width="32.140625" style="535" bestFit="1" customWidth="1"/>
    <col min="6157" max="6157" width="24.85546875" style="535" bestFit="1" customWidth="1"/>
    <col min="6158" max="6158" width="4.5703125" style="535" customWidth="1"/>
    <col min="6159" max="6400" width="9.140625" style="535"/>
    <col min="6401" max="6401" width="118.42578125" style="535" customWidth="1"/>
    <col min="6402" max="6402" width="32.5703125" style="535" bestFit="1" customWidth="1"/>
    <col min="6403" max="6403" width="37.140625" style="535" bestFit="1" customWidth="1"/>
    <col min="6404" max="6404" width="32.140625" style="535" bestFit="1" customWidth="1"/>
    <col min="6405" max="6405" width="24.85546875" style="535" bestFit="1" customWidth="1"/>
    <col min="6406" max="6406" width="32.5703125" style="535" bestFit="1" customWidth="1"/>
    <col min="6407" max="6407" width="37.140625" style="535" bestFit="1" customWidth="1"/>
    <col min="6408" max="6408" width="32.140625" style="535" bestFit="1" customWidth="1"/>
    <col min="6409" max="6409" width="24.85546875" style="535" bestFit="1" customWidth="1"/>
    <col min="6410" max="6410" width="32.5703125" style="535" bestFit="1" customWidth="1"/>
    <col min="6411" max="6411" width="37.140625" style="535" bestFit="1" customWidth="1"/>
    <col min="6412" max="6412" width="32.140625" style="535" bestFit="1" customWidth="1"/>
    <col min="6413" max="6413" width="24.85546875" style="535" bestFit="1" customWidth="1"/>
    <col min="6414" max="6414" width="4.5703125" style="535" customWidth="1"/>
    <col min="6415" max="6656" width="9.140625" style="535"/>
    <col min="6657" max="6657" width="118.42578125" style="535" customWidth="1"/>
    <col min="6658" max="6658" width="32.5703125" style="535" bestFit="1" customWidth="1"/>
    <col min="6659" max="6659" width="37.140625" style="535" bestFit="1" customWidth="1"/>
    <col min="6660" max="6660" width="32.140625" style="535" bestFit="1" customWidth="1"/>
    <col min="6661" max="6661" width="24.85546875" style="535" bestFit="1" customWidth="1"/>
    <col min="6662" max="6662" width="32.5703125" style="535" bestFit="1" customWidth="1"/>
    <col min="6663" max="6663" width="37.140625" style="535" bestFit="1" customWidth="1"/>
    <col min="6664" max="6664" width="32.140625" style="535" bestFit="1" customWidth="1"/>
    <col min="6665" max="6665" width="24.85546875" style="535" bestFit="1" customWidth="1"/>
    <col min="6666" max="6666" width="32.5703125" style="535" bestFit="1" customWidth="1"/>
    <col min="6667" max="6667" width="37.140625" style="535" bestFit="1" customWidth="1"/>
    <col min="6668" max="6668" width="32.140625" style="535" bestFit="1" customWidth="1"/>
    <col min="6669" max="6669" width="24.85546875" style="535" bestFit="1" customWidth="1"/>
    <col min="6670" max="6670" width="4.5703125" style="535" customWidth="1"/>
    <col min="6671" max="6912" width="9.140625" style="535"/>
    <col min="6913" max="6913" width="118.42578125" style="535" customWidth="1"/>
    <col min="6914" max="6914" width="32.5703125" style="535" bestFit="1" customWidth="1"/>
    <col min="6915" max="6915" width="37.140625" style="535" bestFit="1" customWidth="1"/>
    <col min="6916" max="6916" width="32.140625" style="535" bestFit="1" customWidth="1"/>
    <col min="6917" max="6917" width="24.85546875" style="535" bestFit="1" customWidth="1"/>
    <col min="6918" max="6918" width="32.5703125" style="535" bestFit="1" customWidth="1"/>
    <col min="6919" max="6919" width="37.140625" style="535" bestFit="1" customWidth="1"/>
    <col min="6920" max="6920" width="32.140625" style="535" bestFit="1" customWidth="1"/>
    <col min="6921" max="6921" width="24.85546875" style="535" bestFit="1" customWidth="1"/>
    <col min="6922" max="6922" width="32.5703125" style="535" bestFit="1" customWidth="1"/>
    <col min="6923" max="6923" width="37.140625" style="535" bestFit="1" customWidth="1"/>
    <col min="6924" max="6924" width="32.140625" style="535" bestFit="1" customWidth="1"/>
    <col min="6925" max="6925" width="24.85546875" style="535" bestFit="1" customWidth="1"/>
    <col min="6926" max="6926" width="4.5703125" style="535" customWidth="1"/>
    <col min="6927" max="7168" width="9.140625" style="535"/>
    <col min="7169" max="7169" width="118.42578125" style="535" customWidth="1"/>
    <col min="7170" max="7170" width="32.5703125" style="535" bestFit="1" customWidth="1"/>
    <col min="7171" max="7171" width="37.140625" style="535" bestFit="1" customWidth="1"/>
    <col min="7172" max="7172" width="32.140625" style="535" bestFit="1" customWidth="1"/>
    <col min="7173" max="7173" width="24.85546875" style="535" bestFit="1" customWidth="1"/>
    <col min="7174" max="7174" width="32.5703125" style="535" bestFit="1" customWidth="1"/>
    <col min="7175" max="7175" width="37.140625" style="535" bestFit="1" customWidth="1"/>
    <col min="7176" max="7176" width="32.140625" style="535" bestFit="1" customWidth="1"/>
    <col min="7177" max="7177" width="24.85546875" style="535" bestFit="1" customWidth="1"/>
    <col min="7178" max="7178" width="32.5703125" style="535" bestFit="1" customWidth="1"/>
    <col min="7179" max="7179" width="37.140625" style="535" bestFit="1" customWidth="1"/>
    <col min="7180" max="7180" width="32.140625" style="535" bestFit="1" customWidth="1"/>
    <col min="7181" max="7181" width="24.85546875" style="535" bestFit="1" customWidth="1"/>
    <col min="7182" max="7182" width="4.5703125" style="535" customWidth="1"/>
    <col min="7183" max="7424" width="9.140625" style="535"/>
    <col min="7425" max="7425" width="118.42578125" style="535" customWidth="1"/>
    <col min="7426" max="7426" width="32.5703125" style="535" bestFit="1" customWidth="1"/>
    <col min="7427" max="7427" width="37.140625" style="535" bestFit="1" customWidth="1"/>
    <col min="7428" max="7428" width="32.140625" style="535" bestFit="1" customWidth="1"/>
    <col min="7429" max="7429" width="24.85546875" style="535" bestFit="1" customWidth="1"/>
    <col min="7430" max="7430" width="32.5703125" style="535" bestFit="1" customWidth="1"/>
    <col min="7431" max="7431" width="37.140625" style="535" bestFit="1" customWidth="1"/>
    <col min="7432" max="7432" width="32.140625" style="535" bestFit="1" customWidth="1"/>
    <col min="7433" max="7433" width="24.85546875" style="535" bestFit="1" customWidth="1"/>
    <col min="7434" max="7434" width="32.5703125" style="535" bestFit="1" customWidth="1"/>
    <col min="7435" max="7435" width="37.140625" style="535" bestFit="1" customWidth="1"/>
    <col min="7436" max="7436" width="32.140625" style="535" bestFit="1" customWidth="1"/>
    <col min="7437" max="7437" width="24.85546875" style="535" bestFit="1" customWidth="1"/>
    <col min="7438" max="7438" width="4.5703125" style="535" customWidth="1"/>
    <col min="7439" max="7680" width="9.140625" style="535"/>
    <col min="7681" max="7681" width="118.42578125" style="535" customWidth="1"/>
    <col min="7682" max="7682" width="32.5703125" style="535" bestFit="1" customWidth="1"/>
    <col min="7683" max="7683" width="37.140625" style="535" bestFit="1" customWidth="1"/>
    <col min="7684" max="7684" width="32.140625" style="535" bestFit="1" customWidth="1"/>
    <col min="7685" max="7685" width="24.85546875" style="535" bestFit="1" customWidth="1"/>
    <col min="7686" max="7686" width="32.5703125" style="535" bestFit="1" customWidth="1"/>
    <col min="7687" max="7687" width="37.140625" style="535" bestFit="1" customWidth="1"/>
    <col min="7688" max="7688" width="32.140625" style="535" bestFit="1" customWidth="1"/>
    <col min="7689" max="7689" width="24.85546875" style="535" bestFit="1" customWidth="1"/>
    <col min="7690" max="7690" width="32.5703125" style="535" bestFit="1" customWidth="1"/>
    <col min="7691" max="7691" width="37.140625" style="535" bestFit="1" customWidth="1"/>
    <col min="7692" max="7692" width="32.140625" style="535" bestFit="1" customWidth="1"/>
    <col min="7693" max="7693" width="24.85546875" style="535" bestFit="1" customWidth="1"/>
    <col min="7694" max="7694" width="4.5703125" style="535" customWidth="1"/>
    <col min="7695" max="7936" width="9.140625" style="535"/>
    <col min="7937" max="7937" width="118.42578125" style="535" customWidth="1"/>
    <col min="7938" max="7938" width="32.5703125" style="535" bestFit="1" customWidth="1"/>
    <col min="7939" max="7939" width="37.140625" style="535" bestFit="1" customWidth="1"/>
    <col min="7940" max="7940" width="32.140625" style="535" bestFit="1" customWidth="1"/>
    <col min="7941" max="7941" width="24.85546875" style="535" bestFit="1" customWidth="1"/>
    <col min="7942" max="7942" width="32.5703125" style="535" bestFit="1" customWidth="1"/>
    <col min="7943" max="7943" width="37.140625" style="535" bestFit="1" customWidth="1"/>
    <col min="7944" max="7944" width="32.140625" style="535" bestFit="1" customWidth="1"/>
    <col min="7945" max="7945" width="24.85546875" style="535" bestFit="1" customWidth="1"/>
    <col min="7946" max="7946" width="32.5703125" style="535" bestFit="1" customWidth="1"/>
    <col min="7947" max="7947" width="37.140625" style="535" bestFit="1" customWidth="1"/>
    <col min="7948" max="7948" width="32.140625" style="535" bestFit="1" customWidth="1"/>
    <col min="7949" max="7949" width="24.85546875" style="535" bestFit="1" customWidth="1"/>
    <col min="7950" max="7950" width="4.5703125" style="535" customWidth="1"/>
    <col min="7951" max="8192" width="9.140625" style="535"/>
    <col min="8193" max="8193" width="118.42578125" style="535" customWidth="1"/>
    <col min="8194" max="8194" width="32.5703125" style="535" bestFit="1" customWidth="1"/>
    <col min="8195" max="8195" width="37.140625" style="535" bestFit="1" customWidth="1"/>
    <col min="8196" max="8196" width="32.140625" style="535" bestFit="1" customWidth="1"/>
    <col min="8197" max="8197" width="24.85546875" style="535" bestFit="1" customWidth="1"/>
    <col min="8198" max="8198" width="32.5703125" style="535" bestFit="1" customWidth="1"/>
    <col min="8199" max="8199" width="37.140625" style="535" bestFit="1" customWidth="1"/>
    <col min="8200" max="8200" width="32.140625" style="535" bestFit="1" customWidth="1"/>
    <col min="8201" max="8201" width="24.85546875" style="535" bestFit="1" customWidth="1"/>
    <col min="8202" max="8202" width="32.5703125" style="535" bestFit="1" customWidth="1"/>
    <col min="8203" max="8203" width="37.140625" style="535" bestFit="1" customWidth="1"/>
    <col min="8204" max="8204" width="32.140625" style="535" bestFit="1" customWidth="1"/>
    <col min="8205" max="8205" width="24.85546875" style="535" bestFit="1" customWidth="1"/>
    <col min="8206" max="8206" width="4.5703125" style="535" customWidth="1"/>
    <col min="8207" max="8448" width="9.140625" style="535"/>
    <col min="8449" max="8449" width="118.42578125" style="535" customWidth="1"/>
    <col min="8450" max="8450" width="32.5703125" style="535" bestFit="1" customWidth="1"/>
    <col min="8451" max="8451" width="37.140625" style="535" bestFit="1" customWidth="1"/>
    <col min="8452" max="8452" width="32.140625" style="535" bestFit="1" customWidth="1"/>
    <col min="8453" max="8453" width="24.85546875" style="535" bestFit="1" customWidth="1"/>
    <col min="8454" max="8454" width="32.5703125" style="535" bestFit="1" customWidth="1"/>
    <col min="8455" max="8455" width="37.140625" style="535" bestFit="1" customWidth="1"/>
    <col min="8456" max="8456" width="32.140625" style="535" bestFit="1" customWidth="1"/>
    <col min="8457" max="8457" width="24.85546875" style="535" bestFit="1" customWidth="1"/>
    <col min="8458" max="8458" width="32.5703125" style="535" bestFit="1" customWidth="1"/>
    <col min="8459" max="8459" width="37.140625" style="535" bestFit="1" customWidth="1"/>
    <col min="8460" max="8460" width="32.140625" style="535" bestFit="1" customWidth="1"/>
    <col min="8461" max="8461" width="24.85546875" style="535" bestFit="1" customWidth="1"/>
    <col min="8462" max="8462" width="4.5703125" style="535" customWidth="1"/>
    <col min="8463" max="8704" width="9.140625" style="535"/>
    <col min="8705" max="8705" width="118.42578125" style="535" customWidth="1"/>
    <col min="8706" max="8706" width="32.5703125" style="535" bestFit="1" customWidth="1"/>
    <col min="8707" max="8707" width="37.140625" style="535" bestFit="1" customWidth="1"/>
    <col min="8708" max="8708" width="32.140625" style="535" bestFit="1" customWidth="1"/>
    <col min="8709" max="8709" width="24.85546875" style="535" bestFit="1" customWidth="1"/>
    <col min="8710" max="8710" width="32.5703125" style="535" bestFit="1" customWidth="1"/>
    <col min="8711" max="8711" width="37.140625" style="535" bestFit="1" customWidth="1"/>
    <col min="8712" max="8712" width="32.140625" style="535" bestFit="1" customWidth="1"/>
    <col min="8713" max="8713" width="24.85546875" style="535" bestFit="1" customWidth="1"/>
    <col min="8714" max="8714" width="32.5703125" style="535" bestFit="1" customWidth="1"/>
    <col min="8715" max="8715" width="37.140625" style="535" bestFit="1" customWidth="1"/>
    <col min="8716" max="8716" width="32.140625" style="535" bestFit="1" customWidth="1"/>
    <col min="8717" max="8717" width="24.85546875" style="535" bestFit="1" customWidth="1"/>
    <col min="8718" max="8718" width="4.5703125" style="535" customWidth="1"/>
    <col min="8719" max="8960" width="9.140625" style="535"/>
    <col min="8961" max="8961" width="118.42578125" style="535" customWidth="1"/>
    <col min="8962" max="8962" width="32.5703125" style="535" bestFit="1" customWidth="1"/>
    <col min="8963" max="8963" width="37.140625" style="535" bestFit="1" customWidth="1"/>
    <col min="8964" max="8964" width="32.140625" style="535" bestFit="1" customWidth="1"/>
    <col min="8965" max="8965" width="24.85546875" style="535" bestFit="1" customWidth="1"/>
    <col min="8966" max="8966" width="32.5703125" style="535" bestFit="1" customWidth="1"/>
    <col min="8967" max="8967" width="37.140625" style="535" bestFit="1" customWidth="1"/>
    <col min="8968" max="8968" width="32.140625" style="535" bestFit="1" customWidth="1"/>
    <col min="8969" max="8969" width="24.85546875" style="535" bestFit="1" customWidth="1"/>
    <col min="8970" max="8970" width="32.5703125" style="535" bestFit="1" customWidth="1"/>
    <col min="8971" max="8971" width="37.140625" style="535" bestFit="1" customWidth="1"/>
    <col min="8972" max="8972" width="32.140625" style="535" bestFit="1" customWidth="1"/>
    <col min="8973" max="8973" width="24.85546875" style="535" bestFit="1" customWidth="1"/>
    <col min="8974" max="8974" width="4.5703125" style="535" customWidth="1"/>
    <col min="8975" max="9216" width="9.140625" style="535"/>
    <col min="9217" max="9217" width="118.42578125" style="535" customWidth="1"/>
    <col min="9218" max="9218" width="32.5703125" style="535" bestFit="1" customWidth="1"/>
    <col min="9219" max="9219" width="37.140625" style="535" bestFit="1" customWidth="1"/>
    <col min="9220" max="9220" width="32.140625" style="535" bestFit="1" customWidth="1"/>
    <col min="9221" max="9221" width="24.85546875" style="535" bestFit="1" customWidth="1"/>
    <col min="9222" max="9222" width="32.5703125" style="535" bestFit="1" customWidth="1"/>
    <col min="9223" max="9223" width="37.140625" style="535" bestFit="1" customWidth="1"/>
    <col min="9224" max="9224" width="32.140625" style="535" bestFit="1" customWidth="1"/>
    <col min="9225" max="9225" width="24.85546875" style="535" bestFit="1" customWidth="1"/>
    <col min="9226" max="9226" width="32.5703125" style="535" bestFit="1" customWidth="1"/>
    <col min="9227" max="9227" width="37.140625" style="535" bestFit="1" customWidth="1"/>
    <col min="9228" max="9228" width="32.140625" style="535" bestFit="1" customWidth="1"/>
    <col min="9229" max="9229" width="24.85546875" style="535" bestFit="1" customWidth="1"/>
    <col min="9230" max="9230" width="4.5703125" style="535" customWidth="1"/>
    <col min="9231" max="9472" width="9.140625" style="535"/>
    <col min="9473" max="9473" width="118.42578125" style="535" customWidth="1"/>
    <col min="9474" max="9474" width="32.5703125" style="535" bestFit="1" customWidth="1"/>
    <col min="9475" max="9475" width="37.140625" style="535" bestFit="1" customWidth="1"/>
    <col min="9476" max="9476" width="32.140625" style="535" bestFit="1" customWidth="1"/>
    <col min="9477" max="9477" width="24.85546875" style="535" bestFit="1" customWidth="1"/>
    <col min="9478" max="9478" width="32.5703125" style="535" bestFit="1" customWidth="1"/>
    <col min="9479" max="9479" width="37.140625" style="535" bestFit="1" customWidth="1"/>
    <col min="9480" max="9480" width="32.140625" style="535" bestFit="1" customWidth="1"/>
    <col min="9481" max="9481" width="24.85546875" style="535" bestFit="1" customWidth="1"/>
    <col min="9482" max="9482" width="32.5703125" style="535" bestFit="1" customWidth="1"/>
    <col min="9483" max="9483" width="37.140625" style="535" bestFit="1" customWidth="1"/>
    <col min="9484" max="9484" width="32.140625" style="535" bestFit="1" customWidth="1"/>
    <col min="9485" max="9485" width="24.85546875" style="535" bestFit="1" customWidth="1"/>
    <col min="9486" max="9486" width="4.5703125" style="535" customWidth="1"/>
    <col min="9487" max="9728" width="9.140625" style="535"/>
    <col min="9729" max="9729" width="118.42578125" style="535" customWidth="1"/>
    <col min="9730" max="9730" width="32.5703125" style="535" bestFit="1" customWidth="1"/>
    <col min="9731" max="9731" width="37.140625" style="535" bestFit="1" customWidth="1"/>
    <col min="9732" max="9732" width="32.140625" style="535" bestFit="1" customWidth="1"/>
    <col min="9733" max="9733" width="24.85546875" style="535" bestFit="1" customWidth="1"/>
    <col min="9734" max="9734" width="32.5703125" style="535" bestFit="1" customWidth="1"/>
    <col min="9735" max="9735" width="37.140625" style="535" bestFit="1" customWidth="1"/>
    <col min="9736" max="9736" width="32.140625" style="535" bestFit="1" customWidth="1"/>
    <col min="9737" max="9737" width="24.85546875" style="535" bestFit="1" customWidth="1"/>
    <col min="9738" max="9738" width="32.5703125" style="535" bestFit="1" customWidth="1"/>
    <col min="9739" max="9739" width="37.140625" style="535" bestFit="1" customWidth="1"/>
    <col min="9740" max="9740" width="32.140625" style="535" bestFit="1" customWidth="1"/>
    <col min="9741" max="9741" width="24.85546875" style="535" bestFit="1" customWidth="1"/>
    <col min="9742" max="9742" width="4.5703125" style="535" customWidth="1"/>
    <col min="9743" max="9984" width="9.140625" style="535"/>
    <col min="9985" max="9985" width="118.42578125" style="535" customWidth="1"/>
    <col min="9986" max="9986" width="32.5703125" style="535" bestFit="1" customWidth="1"/>
    <col min="9987" max="9987" width="37.140625" style="535" bestFit="1" customWidth="1"/>
    <col min="9988" max="9988" width="32.140625" style="535" bestFit="1" customWidth="1"/>
    <col min="9989" max="9989" width="24.85546875" style="535" bestFit="1" customWidth="1"/>
    <col min="9990" max="9990" width="32.5703125" style="535" bestFit="1" customWidth="1"/>
    <col min="9991" max="9991" width="37.140625" style="535" bestFit="1" customWidth="1"/>
    <col min="9992" max="9992" width="32.140625" style="535" bestFit="1" customWidth="1"/>
    <col min="9993" max="9993" width="24.85546875" style="535" bestFit="1" customWidth="1"/>
    <col min="9994" max="9994" width="32.5703125" style="535" bestFit="1" customWidth="1"/>
    <col min="9995" max="9995" width="37.140625" style="535" bestFit="1" customWidth="1"/>
    <col min="9996" max="9996" width="32.140625" style="535" bestFit="1" customWidth="1"/>
    <col min="9997" max="9997" width="24.85546875" style="535" bestFit="1" customWidth="1"/>
    <col min="9998" max="9998" width="4.5703125" style="535" customWidth="1"/>
    <col min="9999" max="10240" width="9.140625" style="535"/>
    <col min="10241" max="10241" width="118.42578125" style="535" customWidth="1"/>
    <col min="10242" max="10242" width="32.5703125" style="535" bestFit="1" customWidth="1"/>
    <col min="10243" max="10243" width="37.140625" style="535" bestFit="1" customWidth="1"/>
    <col min="10244" max="10244" width="32.140625" style="535" bestFit="1" customWidth="1"/>
    <col min="10245" max="10245" width="24.85546875" style="535" bestFit="1" customWidth="1"/>
    <col min="10246" max="10246" width="32.5703125" style="535" bestFit="1" customWidth="1"/>
    <col min="10247" max="10247" width="37.140625" style="535" bestFit="1" customWidth="1"/>
    <col min="10248" max="10248" width="32.140625" style="535" bestFit="1" customWidth="1"/>
    <col min="10249" max="10249" width="24.85546875" style="535" bestFit="1" customWidth="1"/>
    <col min="10250" max="10250" width="32.5703125" style="535" bestFit="1" customWidth="1"/>
    <col min="10251" max="10251" width="37.140625" style="535" bestFit="1" customWidth="1"/>
    <col min="10252" max="10252" width="32.140625" style="535" bestFit="1" customWidth="1"/>
    <col min="10253" max="10253" width="24.85546875" style="535" bestFit="1" customWidth="1"/>
    <col min="10254" max="10254" width="4.5703125" style="535" customWidth="1"/>
    <col min="10255" max="10496" width="9.140625" style="535"/>
    <col min="10497" max="10497" width="118.42578125" style="535" customWidth="1"/>
    <col min="10498" max="10498" width="32.5703125" style="535" bestFit="1" customWidth="1"/>
    <col min="10499" max="10499" width="37.140625" style="535" bestFit="1" customWidth="1"/>
    <col min="10500" max="10500" width="32.140625" style="535" bestFit="1" customWidth="1"/>
    <col min="10501" max="10501" width="24.85546875" style="535" bestFit="1" customWidth="1"/>
    <col min="10502" max="10502" width="32.5703125" style="535" bestFit="1" customWidth="1"/>
    <col min="10503" max="10503" width="37.140625" style="535" bestFit="1" customWidth="1"/>
    <col min="10504" max="10504" width="32.140625" style="535" bestFit="1" customWidth="1"/>
    <col min="10505" max="10505" width="24.85546875" style="535" bestFit="1" customWidth="1"/>
    <col min="10506" max="10506" width="32.5703125" style="535" bestFit="1" customWidth="1"/>
    <col min="10507" max="10507" width="37.140625" style="535" bestFit="1" customWidth="1"/>
    <col min="10508" max="10508" width="32.140625" style="535" bestFit="1" customWidth="1"/>
    <col min="10509" max="10509" width="24.85546875" style="535" bestFit="1" customWidth="1"/>
    <col min="10510" max="10510" width="4.5703125" style="535" customWidth="1"/>
    <col min="10511" max="10752" width="9.140625" style="535"/>
    <col min="10753" max="10753" width="118.42578125" style="535" customWidth="1"/>
    <col min="10754" max="10754" width="32.5703125" style="535" bestFit="1" customWidth="1"/>
    <col min="10755" max="10755" width="37.140625" style="535" bestFit="1" customWidth="1"/>
    <col min="10756" max="10756" width="32.140625" style="535" bestFit="1" customWidth="1"/>
    <col min="10757" max="10757" width="24.85546875" style="535" bestFit="1" customWidth="1"/>
    <col min="10758" max="10758" width="32.5703125" style="535" bestFit="1" customWidth="1"/>
    <col min="10759" max="10759" width="37.140625" style="535" bestFit="1" customWidth="1"/>
    <col min="10760" max="10760" width="32.140625" style="535" bestFit="1" customWidth="1"/>
    <col min="10761" max="10761" width="24.85546875" style="535" bestFit="1" customWidth="1"/>
    <col min="10762" max="10762" width="32.5703125" style="535" bestFit="1" customWidth="1"/>
    <col min="10763" max="10763" width="37.140625" style="535" bestFit="1" customWidth="1"/>
    <col min="10764" max="10764" width="32.140625" style="535" bestFit="1" customWidth="1"/>
    <col min="10765" max="10765" width="24.85546875" style="535" bestFit="1" customWidth="1"/>
    <col min="10766" max="10766" width="4.5703125" style="535" customWidth="1"/>
    <col min="10767" max="11008" width="9.140625" style="535"/>
    <col min="11009" max="11009" width="118.42578125" style="535" customWidth="1"/>
    <col min="11010" max="11010" width="32.5703125" style="535" bestFit="1" customWidth="1"/>
    <col min="11011" max="11011" width="37.140625" style="535" bestFit="1" customWidth="1"/>
    <col min="11012" max="11012" width="32.140625" style="535" bestFit="1" customWidth="1"/>
    <col min="11013" max="11013" width="24.85546875" style="535" bestFit="1" customWidth="1"/>
    <col min="11014" max="11014" width="32.5703125" style="535" bestFit="1" customWidth="1"/>
    <col min="11015" max="11015" width="37.140625" style="535" bestFit="1" customWidth="1"/>
    <col min="11016" max="11016" width="32.140625" style="535" bestFit="1" customWidth="1"/>
    <col min="11017" max="11017" width="24.85546875" style="535" bestFit="1" customWidth="1"/>
    <col min="11018" max="11018" width="32.5703125" style="535" bestFit="1" customWidth="1"/>
    <col min="11019" max="11019" width="37.140625" style="535" bestFit="1" customWidth="1"/>
    <col min="11020" max="11020" width="32.140625" style="535" bestFit="1" customWidth="1"/>
    <col min="11021" max="11021" width="24.85546875" style="535" bestFit="1" customWidth="1"/>
    <col min="11022" max="11022" width="4.5703125" style="535" customWidth="1"/>
    <col min="11023" max="11264" width="9.140625" style="535"/>
    <col min="11265" max="11265" width="118.42578125" style="535" customWidth="1"/>
    <col min="11266" max="11266" width="32.5703125" style="535" bestFit="1" customWidth="1"/>
    <col min="11267" max="11267" width="37.140625" style="535" bestFit="1" customWidth="1"/>
    <col min="11268" max="11268" width="32.140625" style="535" bestFit="1" customWidth="1"/>
    <col min="11269" max="11269" width="24.85546875" style="535" bestFit="1" customWidth="1"/>
    <col min="11270" max="11270" width="32.5703125" style="535" bestFit="1" customWidth="1"/>
    <col min="11271" max="11271" width="37.140625" style="535" bestFit="1" customWidth="1"/>
    <col min="11272" max="11272" width="32.140625" style="535" bestFit="1" customWidth="1"/>
    <col min="11273" max="11273" width="24.85546875" style="535" bestFit="1" customWidth="1"/>
    <col min="11274" max="11274" width="32.5703125" style="535" bestFit="1" customWidth="1"/>
    <col min="11275" max="11275" width="37.140625" style="535" bestFit="1" customWidth="1"/>
    <col min="11276" max="11276" width="32.140625" style="535" bestFit="1" customWidth="1"/>
    <col min="11277" max="11277" width="24.85546875" style="535" bestFit="1" customWidth="1"/>
    <col min="11278" max="11278" width="4.5703125" style="535" customWidth="1"/>
    <col min="11279" max="11520" width="9.140625" style="535"/>
    <col min="11521" max="11521" width="118.42578125" style="535" customWidth="1"/>
    <col min="11522" max="11522" width="32.5703125" style="535" bestFit="1" customWidth="1"/>
    <col min="11523" max="11523" width="37.140625" style="535" bestFit="1" customWidth="1"/>
    <col min="11524" max="11524" width="32.140625" style="535" bestFit="1" customWidth="1"/>
    <col min="11525" max="11525" width="24.85546875" style="535" bestFit="1" customWidth="1"/>
    <col min="11526" max="11526" width="32.5703125" style="535" bestFit="1" customWidth="1"/>
    <col min="11527" max="11527" width="37.140625" style="535" bestFit="1" customWidth="1"/>
    <col min="11528" max="11528" width="32.140625" style="535" bestFit="1" customWidth="1"/>
    <col min="11529" max="11529" width="24.85546875" style="535" bestFit="1" customWidth="1"/>
    <col min="11530" max="11530" width="32.5703125" style="535" bestFit="1" customWidth="1"/>
    <col min="11531" max="11531" width="37.140625" style="535" bestFit="1" customWidth="1"/>
    <col min="11532" max="11532" width="32.140625" style="535" bestFit="1" customWidth="1"/>
    <col min="11533" max="11533" width="24.85546875" style="535" bestFit="1" customWidth="1"/>
    <col min="11534" max="11534" width="4.5703125" style="535" customWidth="1"/>
    <col min="11535" max="11776" width="9.140625" style="535"/>
    <col min="11777" max="11777" width="118.42578125" style="535" customWidth="1"/>
    <col min="11778" max="11778" width="32.5703125" style="535" bestFit="1" customWidth="1"/>
    <col min="11779" max="11779" width="37.140625" style="535" bestFit="1" customWidth="1"/>
    <col min="11780" max="11780" width="32.140625" style="535" bestFit="1" customWidth="1"/>
    <col min="11781" max="11781" width="24.85546875" style="535" bestFit="1" customWidth="1"/>
    <col min="11782" max="11782" width="32.5703125" style="535" bestFit="1" customWidth="1"/>
    <col min="11783" max="11783" width="37.140625" style="535" bestFit="1" customWidth="1"/>
    <col min="11784" max="11784" width="32.140625" style="535" bestFit="1" customWidth="1"/>
    <col min="11785" max="11785" width="24.85546875" style="535" bestFit="1" customWidth="1"/>
    <col min="11786" max="11786" width="32.5703125" style="535" bestFit="1" customWidth="1"/>
    <col min="11787" max="11787" width="37.140625" style="535" bestFit="1" customWidth="1"/>
    <col min="11788" max="11788" width="32.140625" style="535" bestFit="1" customWidth="1"/>
    <col min="11789" max="11789" width="24.85546875" style="535" bestFit="1" customWidth="1"/>
    <col min="11790" max="11790" width="4.5703125" style="535" customWidth="1"/>
    <col min="11791" max="12032" width="9.140625" style="535"/>
    <col min="12033" max="12033" width="118.42578125" style="535" customWidth="1"/>
    <col min="12034" max="12034" width="32.5703125" style="535" bestFit="1" customWidth="1"/>
    <col min="12035" max="12035" width="37.140625" style="535" bestFit="1" customWidth="1"/>
    <col min="12036" max="12036" width="32.140625" style="535" bestFit="1" customWidth="1"/>
    <col min="12037" max="12037" width="24.85546875" style="535" bestFit="1" customWidth="1"/>
    <col min="12038" max="12038" width="32.5703125" style="535" bestFit="1" customWidth="1"/>
    <col min="12039" max="12039" width="37.140625" style="535" bestFit="1" customWidth="1"/>
    <col min="12040" max="12040" width="32.140625" style="535" bestFit="1" customWidth="1"/>
    <col min="12041" max="12041" width="24.85546875" style="535" bestFit="1" customWidth="1"/>
    <col min="12042" max="12042" width="32.5703125" style="535" bestFit="1" customWidth="1"/>
    <col min="12043" max="12043" width="37.140625" style="535" bestFit="1" customWidth="1"/>
    <col min="12044" max="12044" width="32.140625" style="535" bestFit="1" customWidth="1"/>
    <col min="12045" max="12045" width="24.85546875" style="535" bestFit="1" customWidth="1"/>
    <col min="12046" max="12046" width="4.5703125" style="535" customWidth="1"/>
    <col min="12047" max="12288" width="9.140625" style="535"/>
    <col min="12289" max="12289" width="118.42578125" style="535" customWidth="1"/>
    <col min="12290" max="12290" width="32.5703125" style="535" bestFit="1" customWidth="1"/>
    <col min="12291" max="12291" width="37.140625" style="535" bestFit="1" customWidth="1"/>
    <col min="12292" max="12292" width="32.140625" style="535" bestFit="1" customWidth="1"/>
    <col min="12293" max="12293" width="24.85546875" style="535" bestFit="1" customWidth="1"/>
    <col min="12294" max="12294" width="32.5703125" style="535" bestFit="1" customWidth="1"/>
    <col min="12295" max="12295" width="37.140625" style="535" bestFit="1" customWidth="1"/>
    <col min="12296" max="12296" width="32.140625" style="535" bestFit="1" customWidth="1"/>
    <col min="12297" max="12297" width="24.85546875" style="535" bestFit="1" customWidth="1"/>
    <col min="12298" max="12298" width="32.5703125" style="535" bestFit="1" customWidth="1"/>
    <col min="12299" max="12299" width="37.140625" style="535" bestFit="1" customWidth="1"/>
    <col min="12300" max="12300" width="32.140625" style="535" bestFit="1" customWidth="1"/>
    <col min="12301" max="12301" width="24.85546875" style="535" bestFit="1" customWidth="1"/>
    <col min="12302" max="12302" width="4.5703125" style="535" customWidth="1"/>
    <col min="12303" max="12544" width="9.140625" style="535"/>
    <col min="12545" max="12545" width="118.42578125" style="535" customWidth="1"/>
    <col min="12546" max="12546" width="32.5703125" style="535" bestFit="1" customWidth="1"/>
    <col min="12547" max="12547" width="37.140625" style="535" bestFit="1" customWidth="1"/>
    <col min="12548" max="12548" width="32.140625" style="535" bestFit="1" customWidth="1"/>
    <col min="12549" max="12549" width="24.85546875" style="535" bestFit="1" customWidth="1"/>
    <col min="12550" max="12550" width="32.5703125" style="535" bestFit="1" customWidth="1"/>
    <col min="12551" max="12551" width="37.140625" style="535" bestFit="1" customWidth="1"/>
    <col min="12552" max="12552" width="32.140625" style="535" bestFit="1" customWidth="1"/>
    <col min="12553" max="12553" width="24.85546875" style="535" bestFit="1" customWidth="1"/>
    <col min="12554" max="12554" width="32.5703125" style="535" bestFit="1" customWidth="1"/>
    <col min="12555" max="12555" width="37.140625" style="535" bestFit="1" customWidth="1"/>
    <col min="12556" max="12556" width="32.140625" style="535" bestFit="1" customWidth="1"/>
    <col min="12557" max="12557" width="24.85546875" style="535" bestFit="1" customWidth="1"/>
    <col min="12558" max="12558" width="4.5703125" style="535" customWidth="1"/>
    <col min="12559" max="12800" width="9.140625" style="535"/>
    <col min="12801" max="12801" width="118.42578125" style="535" customWidth="1"/>
    <col min="12802" max="12802" width="32.5703125" style="535" bestFit="1" customWidth="1"/>
    <col min="12803" max="12803" width="37.140625" style="535" bestFit="1" customWidth="1"/>
    <col min="12804" max="12804" width="32.140625" style="535" bestFit="1" customWidth="1"/>
    <col min="12805" max="12805" width="24.85546875" style="535" bestFit="1" customWidth="1"/>
    <col min="12806" max="12806" width="32.5703125" style="535" bestFit="1" customWidth="1"/>
    <col min="12807" max="12807" width="37.140625" style="535" bestFit="1" customWidth="1"/>
    <col min="12808" max="12808" width="32.140625" style="535" bestFit="1" customWidth="1"/>
    <col min="12809" max="12809" width="24.85546875" style="535" bestFit="1" customWidth="1"/>
    <col min="12810" max="12810" width="32.5703125" style="535" bestFit="1" customWidth="1"/>
    <col min="12811" max="12811" width="37.140625" style="535" bestFit="1" customWidth="1"/>
    <col min="12812" max="12812" width="32.140625" style="535" bestFit="1" customWidth="1"/>
    <col min="12813" max="12813" width="24.85546875" style="535" bestFit="1" customWidth="1"/>
    <col min="12814" max="12814" width="4.5703125" style="535" customWidth="1"/>
    <col min="12815" max="13056" width="9.140625" style="535"/>
    <col min="13057" max="13057" width="118.42578125" style="535" customWidth="1"/>
    <col min="13058" max="13058" width="32.5703125" style="535" bestFit="1" customWidth="1"/>
    <col min="13059" max="13059" width="37.140625" style="535" bestFit="1" customWidth="1"/>
    <col min="13060" max="13060" width="32.140625" style="535" bestFit="1" customWidth="1"/>
    <col min="13061" max="13061" width="24.85546875" style="535" bestFit="1" customWidth="1"/>
    <col min="13062" max="13062" width="32.5703125" style="535" bestFit="1" customWidth="1"/>
    <col min="13063" max="13063" width="37.140625" style="535" bestFit="1" customWidth="1"/>
    <col min="13064" max="13064" width="32.140625" style="535" bestFit="1" customWidth="1"/>
    <col min="13065" max="13065" width="24.85546875" style="535" bestFit="1" customWidth="1"/>
    <col min="13066" max="13066" width="32.5703125" style="535" bestFit="1" customWidth="1"/>
    <col min="13067" max="13067" width="37.140625" style="535" bestFit="1" customWidth="1"/>
    <col min="13068" max="13068" width="32.140625" style="535" bestFit="1" customWidth="1"/>
    <col min="13069" max="13069" width="24.85546875" style="535" bestFit="1" customWidth="1"/>
    <col min="13070" max="13070" width="4.5703125" style="535" customWidth="1"/>
    <col min="13071" max="13312" width="9.140625" style="535"/>
    <col min="13313" max="13313" width="118.42578125" style="535" customWidth="1"/>
    <col min="13314" max="13314" width="32.5703125" style="535" bestFit="1" customWidth="1"/>
    <col min="13315" max="13315" width="37.140625" style="535" bestFit="1" customWidth="1"/>
    <col min="13316" max="13316" width="32.140625" style="535" bestFit="1" customWidth="1"/>
    <col min="13317" max="13317" width="24.85546875" style="535" bestFit="1" customWidth="1"/>
    <col min="13318" max="13318" width="32.5703125" style="535" bestFit="1" customWidth="1"/>
    <col min="13319" max="13319" width="37.140625" style="535" bestFit="1" customWidth="1"/>
    <col min="13320" max="13320" width="32.140625" style="535" bestFit="1" customWidth="1"/>
    <col min="13321" max="13321" width="24.85546875" style="535" bestFit="1" customWidth="1"/>
    <col min="13322" max="13322" width="32.5703125" style="535" bestFit="1" customWidth="1"/>
    <col min="13323" max="13323" width="37.140625" style="535" bestFit="1" customWidth="1"/>
    <col min="13324" max="13324" width="32.140625" style="535" bestFit="1" customWidth="1"/>
    <col min="13325" max="13325" width="24.85546875" style="535" bestFit="1" customWidth="1"/>
    <col min="13326" max="13326" width="4.5703125" style="535" customWidth="1"/>
    <col min="13327" max="13568" width="9.140625" style="535"/>
    <col min="13569" max="13569" width="118.42578125" style="535" customWidth="1"/>
    <col min="13570" max="13570" width="32.5703125" style="535" bestFit="1" customWidth="1"/>
    <col min="13571" max="13571" width="37.140625" style="535" bestFit="1" customWidth="1"/>
    <col min="13572" max="13572" width="32.140625" style="535" bestFit="1" customWidth="1"/>
    <col min="13573" max="13573" width="24.85546875" style="535" bestFit="1" customWidth="1"/>
    <col min="13574" max="13574" width="32.5703125" style="535" bestFit="1" customWidth="1"/>
    <col min="13575" max="13575" width="37.140625" style="535" bestFit="1" customWidth="1"/>
    <col min="13576" max="13576" width="32.140625" style="535" bestFit="1" customWidth="1"/>
    <col min="13577" max="13577" width="24.85546875" style="535" bestFit="1" customWidth="1"/>
    <col min="13578" max="13578" width="32.5703125" style="535" bestFit="1" customWidth="1"/>
    <col min="13579" max="13579" width="37.140625" style="535" bestFit="1" customWidth="1"/>
    <col min="13580" max="13580" width="32.140625" style="535" bestFit="1" customWidth="1"/>
    <col min="13581" max="13581" width="24.85546875" style="535" bestFit="1" customWidth="1"/>
    <col min="13582" max="13582" width="4.5703125" style="535" customWidth="1"/>
    <col min="13583" max="13824" width="9.140625" style="535"/>
    <col min="13825" max="13825" width="118.42578125" style="535" customWidth="1"/>
    <col min="13826" max="13826" width="32.5703125" style="535" bestFit="1" customWidth="1"/>
    <col min="13827" max="13827" width="37.140625" style="535" bestFit="1" customWidth="1"/>
    <col min="13828" max="13828" width="32.140625" style="535" bestFit="1" customWidth="1"/>
    <col min="13829" max="13829" width="24.85546875" style="535" bestFit="1" customWidth="1"/>
    <col min="13830" max="13830" width="32.5703125" style="535" bestFit="1" customWidth="1"/>
    <col min="13831" max="13831" width="37.140625" style="535" bestFit="1" customWidth="1"/>
    <col min="13832" max="13832" width="32.140625" style="535" bestFit="1" customWidth="1"/>
    <col min="13833" max="13833" width="24.85546875" style="535" bestFit="1" customWidth="1"/>
    <col min="13834" max="13834" width="32.5703125" style="535" bestFit="1" customWidth="1"/>
    <col min="13835" max="13835" width="37.140625" style="535" bestFit="1" customWidth="1"/>
    <col min="13836" max="13836" width="32.140625" style="535" bestFit="1" customWidth="1"/>
    <col min="13837" max="13837" width="24.85546875" style="535" bestFit="1" customWidth="1"/>
    <col min="13838" max="13838" width="4.5703125" style="535" customWidth="1"/>
    <col min="13839" max="14080" width="9.140625" style="535"/>
    <col min="14081" max="14081" width="118.42578125" style="535" customWidth="1"/>
    <col min="14082" max="14082" width="32.5703125" style="535" bestFit="1" customWidth="1"/>
    <col min="14083" max="14083" width="37.140625" style="535" bestFit="1" customWidth="1"/>
    <col min="14084" max="14084" width="32.140625" style="535" bestFit="1" customWidth="1"/>
    <col min="14085" max="14085" width="24.85546875" style="535" bestFit="1" customWidth="1"/>
    <col min="14086" max="14086" width="32.5703125" style="535" bestFit="1" customWidth="1"/>
    <col min="14087" max="14087" width="37.140625" style="535" bestFit="1" customWidth="1"/>
    <col min="14088" max="14088" width="32.140625" style="535" bestFit="1" customWidth="1"/>
    <col min="14089" max="14089" width="24.85546875" style="535" bestFit="1" customWidth="1"/>
    <col min="14090" max="14090" width="32.5703125" style="535" bestFit="1" customWidth="1"/>
    <col min="14091" max="14091" width="37.140625" style="535" bestFit="1" customWidth="1"/>
    <col min="14092" max="14092" width="32.140625" style="535" bestFit="1" customWidth="1"/>
    <col min="14093" max="14093" width="24.85546875" style="535" bestFit="1" customWidth="1"/>
    <col min="14094" max="14094" width="4.5703125" style="535" customWidth="1"/>
    <col min="14095" max="14336" width="9.140625" style="535"/>
    <col min="14337" max="14337" width="118.42578125" style="535" customWidth="1"/>
    <col min="14338" max="14338" width="32.5703125" style="535" bestFit="1" customWidth="1"/>
    <col min="14339" max="14339" width="37.140625" style="535" bestFit="1" customWidth="1"/>
    <col min="14340" max="14340" width="32.140625" style="535" bestFit="1" customWidth="1"/>
    <col min="14341" max="14341" width="24.85546875" style="535" bestFit="1" customWidth="1"/>
    <col min="14342" max="14342" width="32.5703125" style="535" bestFit="1" customWidth="1"/>
    <col min="14343" max="14343" width="37.140625" style="535" bestFit="1" customWidth="1"/>
    <col min="14344" max="14344" width="32.140625" style="535" bestFit="1" customWidth="1"/>
    <col min="14345" max="14345" width="24.85546875" style="535" bestFit="1" customWidth="1"/>
    <col min="14346" max="14346" width="32.5703125" style="535" bestFit="1" customWidth="1"/>
    <col min="14347" max="14347" width="37.140625" style="535" bestFit="1" customWidth="1"/>
    <col min="14348" max="14348" width="32.140625" style="535" bestFit="1" customWidth="1"/>
    <col min="14349" max="14349" width="24.85546875" style="535" bestFit="1" customWidth="1"/>
    <col min="14350" max="14350" width="4.5703125" style="535" customWidth="1"/>
    <col min="14351" max="14592" width="9.140625" style="535"/>
    <col min="14593" max="14593" width="118.42578125" style="535" customWidth="1"/>
    <col min="14594" max="14594" width="32.5703125" style="535" bestFit="1" customWidth="1"/>
    <col min="14595" max="14595" width="37.140625" style="535" bestFit="1" customWidth="1"/>
    <col min="14596" max="14596" width="32.140625" style="535" bestFit="1" customWidth="1"/>
    <col min="14597" max="14597" width="24.85546875" style="535" bestFit="1" customWidth="1"/>
    <col min="14598" max="14598" width="32.5703125" style="535" bestFit="1" customWidth="1"/>
    <col min="14599" max="14599" width="37.140625" style="535" bestFit="1" customWidth="1"/>
    <col min="14600" max="14600" width="32.140625" style="535" bestFit="1" customWidth="1"/>
    <col min="14601" max="14601" width="24.85546875" style="535" bestFit="1" customWidth="1"/>
    <col min="14602" max="14602" width="32.5703125" style="535" bestFit="1" customWidth="1"/>
    <col min="14603" max="14603" width="37.140625" style="535" bestFit="1" customWidth="1"/>
    <col min="14604" max="14604" width="32.140625" style="535" bestFit="1" customWidth="1"/>
    <col min="14605" max="14605" width="24.85546875" style="535" bestFit="1" customWidth="1"/>
    <col min="14606" max="14606" width="4.5703125" style="535" customWidth="1"/>
    <col min="14607" max="14848" width="9.140625" style="535"/>
    <col min="14849" max="14849" width="118.42578125" style="535" customWidth="1"/>
    <col min="14850" max="14850" width="32.5703125" style="535" bestFit="1" customWidth="1"/>
    <col min="14851" max="14851" width="37.140625" style="535" bestFit="1" customWidth="1"/>
    <col min="14852" max="14852" width="32.140625" style="535" bestFit="1" customWidth="1"/>
    <col min="14853" max="14853" width="24.85546875" style="535" bestFit="1" customWidth="1"/>
    <col min="14854" max="14854" width="32.5703125" style="535" bestFit="1" customWidth="1"/>
    <col min="14855" max="14855" width="37.140625" style="535" bestFit="1" customWidth="1"/>
    <col min="14856" max="14856" width="32.140625" style="535" bestFit="1" customWidth="1"/>
    <col min="14857" max="14857" width="24.85546875" style="535" bestFit="1" customWidth="1"/>
    <col min="14858" max="14858" width="32.5703125" style="535" bestFit="1" customWidth="1"/>
    <col min="14859" max="14859" width="37.140625" style="535" bestFit="1" customWidth="1"/>
    <col min="14860" max="14860" width="32.140625" style="535" bestFit="1" customWidth="1"/>
    <col min="14861" max="14861" width="24.85546875" style="535" bestFit="1" customWidth="1"/>
    <col min="14862" max="14862" width="4.5703125" style="535" customWidth="1"/>
    <col min="14863" max="15104" width="9.140625" style="535"/>
    <col min="15105" max="15105" width="118.42578125" style="535" customWidth="1"/>
    <col min="15106" max="15106" width="32.5703125" style="535" bestFit="1" customWidth="1"/>
    <col min="15107" max="15107" width="37.140625" style="535" bestFit="1" customWidth="1"/>
    <col min="15108" max="15108" width="32.140625" style="535" bestFit="1" customWidth="1"/>
    <col min="15109" max="15109" width="24.85546875" style="535" bestFit="1" customWidth="1"/>
    <col min="15110" max="15110" width="32.5703125" style="535" bestFit="1" customWidth="1"/>
    <col min="15111" max="15111" width="37.140625" style="535" bestFit="1" customWidth="1"/>
    <col min="15112" max="15112" width="32.140625" style="535" bestFit="1" customWidth="1"/>
    <col min="15113" max="15113" width="24.85546875" style="535" bestFit="1" customWidth="1"/>
    <col min="15114" max="15114" width="32.5703125" style="535" bestFit="1" customWidth="1"/>
    <col min="15115" max="15115" width="37.140625" style="535" bestFit="1" customWidth="1"/>
    <col min="15116" max="15116" width="32.140625" style="535" bestFit="1" customWidth="1"/>
    <col min="15117" max="15117" width="24.85546875" style="535" bestFit="1" customWidth="1"/>
    <col min="15118" max="15118" width="4.5703125" style="535" customWidth="1"/>
    <col min="15119" max="15360" width="9.140625" style="535"/>
    <col min="15361" max="15361" width="118.42578125" style="535" customWidth="1"/>
    <col min="15362" max="15362" width="32.5703125" style="535" bestFit="1" customWidth="1"/>
    <col min="15363" max="15363" width="37.140625" style="535" bestFit="1" customWidth="1"/>
    <col min="15364" max="15364" width="32.140625" style="535" bestFit="1" customWidth="1"/>
    <col min="15365" max="15365" width="24.85546875" style="535" bestFit="1" customWidth="1"/>
    <col min="15366" max="15366" width="32.5703125" style="535" bestFit="1" customWidth="1"/>
    <col min="15367" max="15367" width="37.140625" style="535" bestFit="1" customWidth="1"/>
    <col min="15368" max="15368" width="32.140625" style="535" bestFit="1" customWidth="1"/>
    <col min="15369" max="15369" width="24.85546875" style="535" bestFit="1" customWidth="1"/>
    <col min="15370" max="15370" width="32.5703125" style="535" bestFit="1" customWidth="1"/>
    <col min="15371" max="15371" width="37.140625" style="535" bestFit="1" customWidth="1"/>
    <col min="15372" max="15372" width="32.140625" style="535" bestFit="1" customWidth="1"/>
    <col min="15373" max="15373" width="24.85546875" style="535" bestFit="1" customWidth="1"/>
    <col min="15374" max="15374" width="4.5703125" style="535" customWidth="1"/>
    <col min="15375" max="15616" width="9.140625" style="535"/>
    <col min="15617" max="15617" width="118.42578125" style="535" customWidth="1"/>
    <col min="15618" max="15618" width="32.5703125" style="535" bestFit="1" customWidth="1"/>
    <col min="15619" max="15619" width="37.140625" style="535" bestFit="1" customWidth="1"/>
    <col min="15620" max="15620" width="32.140625" style="535" bestFit="1" customWidth="1"/>
    <col min="15621" max="15621" width="24.85546875" style="535" bestFit="1" customWidth="1"/>
    <col min="15622" max="15622" width="32.5703125" style="535" bestFit="1" customWidth="1"/>
    <col min="15623" max="15623" width="37.140625" style="535" bestFit="1" customWidth="1"/>
    <col min="15624" max="15624" width="32.140625" style="535" bestFit="1" customWidth="1"/>
    <col min="15625" max="15625" width="24.85546875" style="535" bestFit="1" customWidth="1"/>
    <col min="15626" max="15626" width="32.5703125" style="535" bestFit="1" customWidth="1"/>
    <col min="15627" max="15627" width="37.140625" style="535" bestFit="1" customWidth="1"/>
    <col min="15628" max="15628" width="32.140625" style="535" bestFit="1" customWidth="1"/>
    <col min="15629" max="15629" width="24.85546875" style="535" bestFit="1" customWidth="1"/>
    <col min="15630" max="15630" width="4.5703125" style="535" customWidth="1"/>
    <col min="15631" max="15872" width="9.140625" style="535"/>
    <col min="15873" max="15873" width="118.42578125" style="535" customWidth="1"/>
    <col min="15874" max="15874" width="32.5703125" style="535" bestFit="1" customWidth="1"/>
    <col min="15875" max="15875" width="37.140625" style="535" bestFit="1" customWidth="1"/>
    <col min="15876" max="15876" width="32.140625" style="535" bestFit="1" customWidth="1"/>
    <col min="15877" max="15877" width="24.85546875" style="535" bestFit="1" customWidth="1"/>
    <col min="15878" max="15878" width="32.5703125" style="535" bestFit="1" customWidth="1"/>
    <col min="15879" max="15879" width="37.140625" style="535" bestFit="1" customWidth="1"/>
    <col min="15880" max="15880" width="32.140625" style="535" bestFit="1" customWidth="1"/>
    <col min="15881" max="15881" width="24.85546875" style="535" bestFit="1" customWidth="1"/>
    <col min="15882" max="15882" width="32.5703125" style="535" bestFit="1" customWidth="1"/>
    <col min="15883" max="15883" width="37.140625" style="535" bestFit="1" customWidth="1"/>
    <col min="15884" max="15884" width="32.140625" style="535" bestFit="1" customWidth="1"/>
    <col min="15885" max="15885" width="24.85546875" style="535" bestFit="1" customWidth="1"/>
    <col min="15886" max="15886" width="4.5703125" style="535" customWidth="1"/>
    <col min="15887" max="16128" width="9.140625" style="535"/>
    <col min="16129" max="16129" width="118.42578125" style="535" customWidth="1"/>
    <col min="16130" max="16130" width="32.5703125" style="535" bestFit="1" customWidth="1"/>
    <col min="16131" max="16131" width="37.140625" style="535" bestFit="1" customWidth="1"/>
    <col min="16132" max="16132" width="32.140625" style="535" bestFit="1" customWidth="1"/>
    <col min="16133" max="16133" width="24.85546875" style="535" bestFit="1" customWidth="1"/>
    <col min="16134" max="16134" width="32.5703125" style="535" bestFit="1" customWidth="1"/>
    <col min="16135" max="16135" width="37.140625" style="535" bestFit="1" customWidth="1"/>
    <col min="16136" max="16136" width="32.140625" style="535" bestFit="1" customWidth="1"/>
    <col min="16137" max="16137" width="24.85546875" style="535" bestFit="1" customWidth="1"/>
    <col min="16138" max="16138" width="32.5703125" style="535" bestFit="1" customWidth="1"/>
    <col min="16139" max="16139" width="37.140625" style="535" bestFit="1" customWidth="1"/>
    <col min="16140" max="16140" width="32.140625" style="535" bestFit="1" customWidth="1"/>
    <col min="16141" max="16141" width="24.85546875" style="535" bestFit="1" customWidth="1"/>
    <col min="16142" max="16142" width="4.5703125" style="535" customWidth="1"/>
    <col min="16143" max="16384" width="9.140625" style="535"/>
  </cols>
  <sheetData>
    <row r="1" spans="1:26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0"/>
    </row>
    <row r="2" spans="1:26" s="2" customFormat="1" ht="78.75" customHeight="1">
      <c r="A2" s="720" t="s">
        <v>668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06"/>
    </row>
    <row r="3" spans="1:26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06"/>
    </row>
    <row r="4" spans="1:26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06"/>
    </row>
    <row r="5" spans="1:26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07"/>
    </row>
    <row r="6" spans="1:26" ht="6" customHeight="1"/>
    <row r="7" spans="1:26" ht="7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11"/>
    </row>
    <row r="8" spans="1:26" s="214" customFormat="1" ht="45" customHeight="1">
      <c r="A8" s="212"/>
      <c r="B8" s="722" t="s">
        <v>47</v>
      </c>
      <c r="C8" s="722"/>
      <c r="D8" s="722"/>
      <c r="E8" s="722"/>
      <c r="F8" s="722" t="s">
        <v>53</v>
      </c>
      <c r="G8" s="722"/>
      <c r="H8" s="722"/>
      <c r="I8" s="722"/>
      <c r="J8" s="722" t="s">
        <v>207</v>
      </c>
      <c r="K8" s="722"/>
      <c r="L8" s="722"/>
      <c r="M8" s="722"/>
      <c r="N8" s="213"/>
      <c r="Y8" s="214">
        <v>1</v>
      </c>
      <c r="Z8" s="214">
        <v>1</v>
      </c>
    </row>
    <row r="9" spans="1:26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7"/>
      <c r="Y9" s="218">
        <v>1</v>
      </c>
      <c r="Z9" s="218">
        <v>1</v>
      </c>
    </row>
    <row r="10" spans="1:26" s="221" customFormat="1" ht="64.5" customHeight="1">
      <c r="A10" s="219" t="s">
        <v>188</v>
      </c>
      <c r="B10" s="220">
        <v>185374.34087479999</v>
      </c>
      <c r="C10" s="220">
        <v>69391.336821600009</v>
      </c>
      <c r="D10" s="220">
        <v>390180.66910920001</v>
      </c>
      <c r="E10" s="220">
        <v>644946.3468056001</v>
      </c>
      <c r="F10" s="220">
        <v>21729.331590000002</v>
      </c>
      <c r="G10" s="220">
        <v>262035.08763240001</v>
      </c>
      <c r="H10" s="220">
        <v>342372.948271</v>
      </c>
      <c r="I10" s="220">
        <v>626137.3674934</v>
      </c>
      <c r="J10" s="220">
        <v>134417.84753</v>
      </c>
      <c r="K10" s="220">
        <v>104102.54739360001</v>
      </c>
      <c r="L10" s="220">
        <v>194243.99962779999</v>
      </c>
      <c r="M10" s="220">
        <v>432764.39455139998</v>
      </c>
      <c r="N10" s="213"/>
    </row>
    <row r="11" spans="1:26" s="221" customFormat="1" ht="64.5" customHeight="1">
      <c r="A11" s="219" t="s">
        <v>189</v>
      </c>
      <c r="B11" s="222">
        <v>0</v>
      </c>
      <c r="C11" s="222">
        <v>0</v>
      </c>
      <c r="D11" s="222">
        <v>57.150660000000002</v>
      </c>
      <c r="E11" s="222">
        <v>57.150660000000002</v>
      </c>
      <c r="F11" s="222">
        <v>125.25932</v>
      </c>
      <c r="G11" s="222">
        <v>2392.59285</v>
      </c>
      <c r="H11" s="220">
        <v>2348.8424100000002</v>
      </c>
      <c r="I11" s="220">
        <v>4866.6945800000003</v>
      </c>
      <c r="J11" s="220">
        <v>5770.3763799999997</v>
      </c>
      <c r="K11" s="220">
        <v>736.08645999999999</v>
      </c>
      <c r="L11" s="220">
        <v>3227.4944999999998</v>
      </c>
      <c r="M11" s="220">
        <v>9733.957339999999</v>
      </c>
      <c r="N11" s="213"/>
    </row>
    <row r="12" spans="1:26" s="221" customFormat="1" ht="64.5" customHeight="1">
      <c r="A12" s="219" t="s">
        <v>190</v>
      </c>
      <c r="B12" s="222">
        <v>51460.194280000003</v>
      </c>
      <c r="C12" s="222">
        <v>8784.5036651999999</v>
      </c>
      <c r="D12" s="222">
        <v>1736.3771503999999</v>
      </c>
      <c r="E12" s="222">
        <v>61981.075095600005</v>
      </c>
      <c r="F12" s="222">
        <v>30545.270100000002</v>
      </c>
      <c r="G12" s="222">
        <v>169080.70599000002</v>
      </c>
      <c r="H12" s="220">
        <v>0</v>
      </c>
      <c r="I12" s="220">
        <v>199625.97609000001</v>
      </c>
      <c r="J12" s="220">
        <v>58134.243134000004</v>
      </c>
      <c r="K12" s="220">
        <v>18994.514469599999</v>
      </c>
      <c r="L12" s="220">
        <v>256.25720200000001</v>
      </c>
      <c r="M12" s="220">
        <v>77385.014805600003</v>
      </c>
      <c r="N12" s="213"/>
    </row>
    <row r="13" spans="1:26" s="221" customFormat="1" ht="64.5" customHeight="1">
      <c r="A13" s="219" t="s">
        <v>191</v>
      </c>
      <c r="B13" s="220">
        <v>38689.41792</v>
      </c>
      <c r="C13" s="220">
        <v>3981.2616109999999</v>
      </c>
      <c r="D13" s="220">
        <v>4272.2332696000003</v>
      </c>
      <c r="E13" s="220">
        <v>46942.912800600003</v>
      </c>
      <c r="F13" s="220">
        <v>0</v>
      </c>
      <c r="G13" s="220">
        <v>6610.3398999999999</v>
      </c>
      <c r="H13" s="220">
        <v>15477.015539999999</v>
      </c>
      <c r="I13" s="220">
        <v>22087.355440000003</v>
      </c>
      <c r="J13" s="220">
        <v>1260.759</v>
      </c>
      <c r="K13" s="220">
        <v>2219.2938399999998</v>
      </c>
      <c r="L13" s="220">
        <v>33034.960459800001</v>
      </c>
      <c r="M13" s="220">
        <v>36515.013299800004</v>
      </c>
      <c r="N13" s="213"/>
    </row>
    <row r="14" spans="1:26" s="221" customFormat="1" ht="64.5" customHeight="1">
      <c r="A14" s="219" t="s">
        <v>192</v>
      </c>
      <c r="B14" s="220">
        <v>925085.46004219993</v>
      </c>
      <c r="C14" s="220">
        <v>471512.85135939997</v>
      </c>
      <c r="D14" s="220">
        <v>1012474.4339034</v>
      </c>
      <c r="E14" s="220">
        <v>2409072.7453049999</v>
      </c>
      <c r="F14" s="220">
        <v>794391.01533540001</v>
      </c>
      <c r="G14" s="220">
        <v>344361.67805540003</v>
      </c>
      <c r="H14" s="220">
        <v>709090.05746440007</v>
      </c>
      <c r="I14" s="220">
        <v>1847842.7508552</v>
      </c>
      <c r="J14" s="220">
        <v>592354.88315000001</v>
      </c>
      <c r="K14" s="220">
        <v>264872.62137380004</v>
      </c>
      <c r="L14" s="220">
        <v>896557.57234860002</v>
      </c>
      <c r="M14" s="220">
        <v>1753785.0768724</v>
      </c>
      <c r="N14" s="213"/>
    </row>
    <row r="15" spans="1:26" s="221" customFormat="1" ht="64.5" customHeight="1">
      <c r="A15" s="219" t="s">
        <v>193</v>
      </c>
      <c r="B15" s="220">
        <v>86994.265515599996</v>
      </c>
      <c r="C15" s="220">
        <v>278167.00937039999</v>
      </c>
      <c r="D15" s="220">
        <v>1773.9069999999999</v>
      </c>
      <c r="E15" s="220">
        <v>366935.18188599998</v>
      </c>
      <c r="F15" s="220">
        <v>19927.765096799998</v>
      </c>
      <c r="G15" s="220">
        <v>35483.855840800003</v>
      </c>
      <c r="H15" s="220">
        <v>231626.03495060001</v>
      </c>
      <c r="I15" s="220">
        <v>287037.65588819998</v>
      </c>
      <c r="J15" s="220">
        <v>32880.480880399999</v>
      </c>
      <c r="K15" s="220">
        <v>817.98264500000005</v>
      </c>
      <c r="L15" s="220">
        <v>8455.254429999999</v>
      </c>
      <c r="M15" s="220">
        <v>42153.717955399996</v>
      </c>
      <c r="N15" s="213"/>
    </row>
    <row r="16" spans="1:26" s="221" customFormat="1" ht="64.5" customHeight="1">
      <c r="A16" s="219" t="s">
        <v>121</v>
      </c>
      <c r="B16" s="220">
        <v>1288648.2389962</v>
      </c>
      <c r="C16" s="220">
        <v>1059471.4274619999</v>
      </c>
      <c r="D16" s="220">
        <v>842693.75282519998</v>
      </c>
      <c r="E16" s="220">
        <v>3190813.4192834003</v>
      </c>
      <c r="F16" s="220">
        <v>405353.59249319998</v>
      </c>
      <c r="G16" s="220">
        <v>971509.74069100001</v>
      </c>
      <c r="H16" s="220">
        <v>364573.2689192</v>
      </c>
      <c r="I16" s="220">
        <v>1741436.6021034</v>
      </c>
      <c r="J16" s="220">
        <v>228576.66389199998</v>
      </c>
      <c r="K16" s="220">
        <v>349991.72114340001</v>
      </c>
      <c r="L16" s="220">
        <v>284544.03763779998</v>
      </c>
      <c r="M16" s="220">
        <v>863112.42267320002</v>
      </c>
      <c r="N16" s="213"/>
    </row>
    <row r="17" spans="1:14" s="221" customFormat="1" ht="64.5" customHeight="1">
      <c r="A17" s="219" t="s">
        <v>194</v>
      </c>
      <c r="B17" s="220">
        <v>671093.52384060004</v>
      </c>
      <c r="C17" s="220">
        <v>632895.45504379994</v>
      </c>
      <c r="D17" s="220">
        <v>1202391.0397258</v>
      </c>
      <c r="E17" s="220">
        <v>2506380.0186101999</v>
      </c>
      <c r="F17" s="220">
        <v>339535.34915820003</v>
      </c>
      <c r="G17" s="220">
        <v>633526.73766900005</v>
      </c>
      <c r="H17" s="220">
        <v>1843228.0437411999</v>
      </c>
      <c r="I17" s="220">
        <v>2816290.1305684</v>
      </c>
      <c r="J17" s="220">
        <v>822672.8443612</v>
      </c>
      <c r="K17" s="220">
        <v>291063.0366704</v>
      </c>
      <c r="L17" s="220">
        <v>1754977.7733829999</v>
      </c>
      <c r="M17" s="220">
        <v>2868713.6544145998</v>
      </c>
      <c r="N17" s="213"/>
    </row>
    <row r="18" spans="1:14" s="221" customFormat="1" ht="64.5" customHeight="1">
      <c r="A18" s="219" t="s">
        <v>195</v>
      </c>
      <c r="B18" s="220">
        <v>19135.607845800001</v>
      </c>
      <c r="C18" s="220">
        <v>32379.058650199997</v>
      </c>
      <c r="D18" s="220">
        <v>173951.18377919999</v>
      </c>
      <c r="E18" s="220">
        <v>225465.85027520001</v>
      </c>
      <c r="F18" s="220">
        <v>344.95047</v>
      </c>
      <c r="G18" s="220">
        <v>18378.6632522</v>
      </c>
      <c r="H18" s="220">
        <v>32104.046865799999</v>
      </c>
      <c r="I18" s="220">
        <v>50827.660587999999</v>
      </c>
      <c r="J18" s="220">
        <v>11831.5838676</v>
      </c>
      <c r="K18" s="220">
        <v>6198.2535547999996</v>
      </c>
      <c r="L18" s="220">
        <v>127031.8073036</v>
      </c>
      <c r="M18" s="220">
        <v>145061.644726</v>
      </c>
      <c r="N18" s="213"/>
    </row>
    <row r="19" spans="1:14" s="221" customFormat="1" ht="64.5" customHeight="1">
      <c r="A19" s="219" t="s">
        <v>196</v>
      </c>
      <c r="B19" s="220">
        <v>86911.810113999993</v>
      </c>
      <c r="C19" s="220">
        <v>102167.5761356</v>
      </c>
      <c r="D19" s="220">
        <v>200845.38956360001</v>
      </c>
      <c r="E19" s="220">
        <v>389924.77581319999</v>
      </c>
      <c r="F19" s="220">
        <v>35191.452639799994</v>
      </c>
      <c r="G19" s="220">
        <v>58240.356688799999</v>
      </c>
      <c r="H19" s="220">
        <v>271823.38141100004</v>
      </c>
      <c r="I19" s="220">
        <v>365255.19073959999</v>
      </c>
      <c r="J19" s="220">
        <v>134922.3255834</v>
      </c>
      <c r="K19" s="220">
        <v>131932.42428020001</v>
      </c>
      <c r="L19" s="220">
        <v>126043.0105856</v>
      </c>
      <c r="M19" s="220">
        <v>392897.7604492</v>
      </c>
      <c r="N19" s="213"/>
    </row>
    <row r="20" spans="1:14" s="221" customFormat="1" ht="64.5" customHeight="1">
      <c r="A20" s="219" t="s">
        <v>197</v>
      </c>
      <c r="B20" s="220">
        <v>163425.30997880001</v>
      </c>
      <c r="C20" s="220">
        <v>345477.24953740003</v>
      </c>
      <c r="D20" s="220">
        <v>220621.29244699999</v>
      </c>
      <c r="E20" s="220">
        <v>729523.85196320002</v>
      </c>
      <c r="F20" s="220">
        <v>68253.09320399999</v>
      </c>
      <c r="G20" s="220">
        <v>101310.6514392</v>
      </c>
      <c r="H20" s="220">
        <v>16167.259812</v>
      </c>
      <c r="I20" s="220">
        <v>185731.00445519999</v>
      </c>
      <c r="J20" s="220">
        <v>677017.99483299989</v>
      </c>
      <c r="K20" s="220">
        <v>1067129.3670027999</v>
      </c>
      <c r="L20" s="220">
        <v>137747.53481879999</v>
      </c>
      <c r="M20" s="220">
        <v>1881894.8966545998</v>
      </c>
      <c r="N20" s="213"/>
    </row>
    <row r="21" spans="1:14" s="221" customFormat="1" ht="64.5" customHeight="1">
      <c r="A21" s="219" t="s">
        <v>198</v>
      </c>
      <c r="B21" s="220">
        <v>112641.81166200001</v>
      </c>
      <c r="C21" s="220">
        <v>244846.1930312</v>
      </c>
      <c r="D21" s="220">
        <v>2903416.5810742001</v>
      </c>
      <c r="E21" s="220">
        <v>3260904.5857674</v>
      </c>
      <c r="F21" s="220">
        <v>39119.857288400002</v>
      </c>
      <c r="G21" s="220">
        <v>627313.11823899997</v>
      </c>
      <c r="H21" s="220">
        <v>2390668.2344865999</v>
      </c>
      <c r="I21" s="220">
        <v>3057101.2100140001</v>
      </c>
      <c r="J21" s="220">
        <v>23225.5430566</v>
      </c>
      <c r="K21" s="220">
        <v>39094.211732800002</v>
      </c>
      <c r="L21" s="220">
        <v>6613676.9973325999</v>
      </c>
      <c r="M21" s="220">
        <v>6675996.7521219999</v>
      </c>
      <c r="N21" s="213"/>
    </row>
    <row r="22" spans="1:14" s="221" customFormat="1" ht="64.5" customHeight="1">
      <c r="A22" s="219" t="s">
        <v>199</v>
      </c>
      <c r="B22" s="220">
        <v>75.910130000000009</v>
      </c>
      <c r="C22" s="220">
        <v>357.95299999999997</v>
      </c>
      <c r="D22" s="220">
        <v>857.88751000000002</v>
      </c>
      <c r="E22" s="220">
        <v>1291.75064</v>
      </c>
      <c r="F22" s="220">
        <v>1264.63986</v>
      </c>
      <c r="G22" s="220">
        <v>731.34038540000006</v>
      </c>
      <c r="H22" s="220">
        <v>258.75084679999998</v>
      </c>
      <c r="I22" s="220">
        <v>2254.7310921999997</v>
      </c>
      <c r="J22" s="220">
        <v>82.426000000000002</v>
      </c>
      <c r="K22" s="220">
        <v>398.04358000000002</v>
      </c>
      <c r="L22" s="220">
        <v>1970.1707488</v>
      </c>
      <c r="M22" s="220">
        <v>2450.6403287999997</v>
      </c>
      <c r="N22" s="213"/>
    </row>
    <row r="23" spans="1:14" s="221" customFormat="1" ht="64.5" customHeight="1">
      <c r="A23" s="219" t="s">
        <v>200</v>
      </c>
      <c r="B23" s="220">
        <v>596.29999999999995</v>
      </c>
      <c r="C23" s="220">
        <v>7636.6236814000004</v>
      </c>
      <c r="D23" s="220">
        <v>80517.059166399995</v>
      </c>
      <c r="E23" s="220">
        <v>88749.982847799998</v>
      </c>
      <c r="F23" s="220">
        <v>71.400000000000006</v>
      </c>
      <c r="G23" s="220">
        <v>313.33090000000004</v>
      </c>
      <c r="H23" s="220">
        <v>14670.916660000001</v>
      </c>
      <c r="I23" s="220">
        <v>15055.647560000001</v>
      </c>
      <c r="J23" s="220">
        <v>315.22116080000001</v>
      </c>
      <c r="K23" s="220">
        <v>1951.3951179999999</v>
      </c>
      <c r="L23" s="220">
        <v>32988.639435199999</v>
      </c>
      <c r="M23" s="220">
        <v>35255.255713999999</v>
      </c>
      <c r="N23" s="213"/>
    </row>
    <row r="24" spans="1:14" s="221" customFormat="1" ht="64.5" customHeight="1">
      <c r="A24" s="219" t="s">
        <v>201</v>
      </c>
      <c r="B24" s="220">
        <v>60901.789413599996</v>
      </c>
      <c r="C24" s="220">
        <v>187009.00832759999</v>
      </c>
      <c r="D24" s="220">
        <v>356293.09877799999</v>
      </c>
      <c r="E24" s="220">
        <v>604203.89651919995</v>
      </c>
      <c r="F24" s="220">
        <v>1825.6526399999998</v>
      </c>
      <c r="G24" s="220">
        <v>16575.916867200001</v>
      </c>
      <c r="H24" s="220">
        <v>26059.753193199998</v>
      </c>
      <c r="I24" s="220">
        <v>44461.3227004</v>
      </c>
      <c r="J24" s="220">
        <v>3917.2927503999999</v>
      </c>
      <c r="K24" s="220">
        <v>9233.4340407999989</v>
      </c>
      <c r="L24" s="220">
        <v>125016.0607476</v>
      </c>
      <c r="M24" s="220">
        <v>138166.78753880001</v>
      </c>
      <c r="N24" s="213"/>
    </row>
    <row r="25" spans="1:14" s="221" customFormat="1" ht="64.5" customHeight="1">
      <c r="A25" s="219" t="s">
        <v>202</v>
      </c>
      <c r="B25" s="220">
        <v>0</v>
      </c>
      <c r="C25" s="220">
        <v>127.80457000000001</v>
      </c>
      <c r="D25" s="220">
        <v>0</v>
      </c>
      <c r="E25" s="220">
        <v>127.80457000000001</v>
      </c>
      <c r="F25" s="220">
        <v>0</v>
      </c>
      <c r="G25" s="220">
        <v>10.785399999999999</v>
      </c>
      <c r="H25" s="220">
        <v>40.518970000000003</v>
      </c>
      <c r="I25" s="220">
        <v>51.304370000000006</v>
      </c>
      <c r="J25" s="220">
        <v>0</v>
      </c>
      <c r="K25" s="220">
        <v>0</v>
      </c>
      <c r="L25" s="220">
        <v>48.5380672</v>
      </c>
      <c r="M25" s="220">
        <v>48.5380672</v>
      </c>
      <c r="N25" s="213"/>
    </row>
    <row r="26" spans="1:14" s="221" customFormat="1" ht="64.5" customHeight="1">
      <c r="A26" s="219" t="s">
        <v>203</v>
      </c>
      <c r="B26" s="220">
        <v>248.22030999999998</v>
      </c>
      <c r="C26" s="220">
        <v>0</v>
      </c>
      <c r="D26" s="220">
        <v>0</v>
      </c>
      <c r="E26" s="220">
        <v>248.22030999999998</v>
      </c>
      <c r="F26" s="220">
        <v>344.39655879999998</v>
      </c>
      <c r="G26" s="220">
        <v>0</v>
      </c>
      <c r="H26" s="220">
        <v>0</v>
      </c>
      <c r="I26" s="220">
        <v>344.39655879999998</v>
      </c>
      <c r="J26" s="220">
        <v>0</v>
      </c>
      <c r="K26" s="220">
        <v>274.39999999999998</v>
      </c>
      <c r="L26" s="220">
        <v>0</v>
      </c>
      <c r="M26" s="220">
        <v>274.39999999999998</v>
      </c>
      <c r="N26" s="213"/>
    </row>
    <row r="27" spans="1:14" s="226" customFormat="1" ht="98.25" customHeigh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42.906469999999999</v>
      </c>
      <c r="G27" s="224">
        <v>0</v>
      </c>
      <c r="H27" s="224">
        <v>16.526610000000002</v>
      </c>
      <c r="I27" s="224">
        <v>59.433080000000004</v>
      </c>
      <c r="J27" s="224">
        <v>0</v>
      </c>
      <c r="K27" s="224">
        <v>0</v>
      </c>
      <c r="L27" s="224">
        <v>13.93347</v>
      </c>
      <c r="M27" s="224">
        <v>13.93347</v>
      </c>
      <c r="N27" s="225"/>
    </row>
    <row r="28" spans="1:14" s="226" customFormat="1" ht="38.25" customHeight="1">
      <c r="A28" s="227" t="s">
        <v>218</v>
      </c>
      <c r="B28" s="228">
        <f>SUM(B10:B27)</f>
        <v>3691282.2009236002</v>
      </c>
      <c r="C28" s="228">
        <f t="shared" ref="C28:M28" si="0">SUM(C10:C27)</f>
        <v>3444205.3122668006</v>
      </c>
      <c r="D28" s="228">
        <f t="shared" si="0"/>
        <v>7392082.055962</v>
      </c>
      <c r="E28" s="228">
        <f t="shared" si="0"/>
        <v>14527569.569152398</v>
      </c>
      <c r="F28" s="228">
        <f t="shared" si="0"/>
        <v>1758065.9322245999</v>
      </c>
      <c r="G28" s="228">
        <f t="shared" si="0"/>
        <v>3247874.9018004001</v>
      </c>
      <c r="H28" s="228">
        <f t="shared" si="0"/>
        <v>6260525.6001517996</v>
      </c>
      <c r="I28" s="228">
        <f t="shared" si="0"/>
        <v>11266466.434176801</v>
      </c>
      <c r="J28" s="228">
        <f t="shared" si="0"/>
        <v>2727380.4855793999</v>
      </c>
      <c r="K28" s="228">
        <f t="shared" si="0"/>
        <v>2289009.3333052001</v>
      </c>
      <c r="L28" s="228">
        <f t="shared" si="0"/>
        <v>10339834.042098399</v>
      </c>
      <c r="M28" s="228">
        <f t="shared" si="0"/>
        <v>15356223.860982997</v>
      </c>
      <c r="N28" s="225"/>
    </row>
    <row r="29" spans="1:14" ht="11.25" customHeight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s="235" customFormat="1" ht="21" thickTop="1">
      <c r="A30" s="235" t="s">
        <v>792</v>
      </c>
      <c r="B30" s="233"/>
      <c r="C30" s="234"/>
      <c r="D30" s="234"/>
      <c r="E30" s="234"/>
      <c r="F30" s="234"/>
      <c r="G30" s="234"/>
      <c r="H30" s="233"/>
      <c r="I30" s="233"/>
      <c r="N30" s="236"/>
    </row>
    <row r="31" spans="1:14" ht="20.25">
      <c r="A31" s="235" t="s">
        <v>793</v>
      </c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20.25">
      <c r="A32" s="641" t="s">
        <v>794</v>
      </c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G12" sqref="G12"/>
    </sheetView>
  </sheetViews>
  <sheetFormatPr defaultRowHeight="15"/>
  <cols>
    <col min="1" max="1" width="123.42578125" style="23" customWidth="1"/>
    <col min="2" max="2" width="32.5703125" style="535" bestFit="1" customWidth="1"/>
    <col min="3" max="3" width="37.140625" style="535" bestFit="1" customWidth="1"/>
    <col min="4" max="4" width="32.140625" style="535" bestFit="1" customWidth="1"/>
    <col min="5" max="5" width="24.85546875" style="535" bestFit="1" customWidth="1"/>
    <col min="6" max="6" width="32.5703125" style="535" bestFit="1" customWidth="1"/>
    <col min="7" max="7" width="37.140625" style="535" bestFit="1" customWidth="1"/>
    <col min="8" max="8" width="32.140625" style="535" bestFit="1" customWidth="1"/>
    <col min="9" max="9" width="22.140625" style="535" bestFit="1" customWidth="1"/>
    <col min="10" max="10" width="32.5703125" style="535" bestFit="1" customWidth="1"/>
    <col min="11" max="11" width="37.140625" style="535" bestFit="1" customWidth="1"/>
    <col min="12" max="12" width="32.140625" style="535" bestFit="1" customWidth="1"/>
    <col min="13" max="13" width="22.140625" style="535" bestFit="1" customWidth="1"/>
    <col min="14" max="14" width="4.5703125" style="174" customWidth="1"/>
    <col min="15" max="256" width="9.140625" style="535"/>
    <col min="257" max="257" width="118.42578125" style="535" customWidth="1"/>
    <col min="258" max="258" width="32.5703125" style="535" bestFit="1" customWidth="1"/>
    <col min="259" max="259" width="37.140625" style="535" bestFit="1" customWidth="1"/>
    <col min="260" max="260" width="32.140625" style="535" bestFit="1" customWidth="1"/>
    <col min="261" max="261" width="24.85546875" style="535" bestFit="1" customWidth="1"/>
    <col min="262" max="262" width="32.5703125" style="535" bestFit="1" customWidth="1"/>
    <col min="263" max="263" width="37.140625" style="535" bestFit="1" customWidth="1"/>
    <col min="264" max="264" width="32.140625" style="535" bestFit="1" customWidth="1"/>
    <col min="265" max="265" width="22.140625" style="535" bestFit="1" customWidth="1"/>
    <col min="266" max="266" width="32.5703125" style="535" bestFit="1" customWidth="1"/>
    <col min="267" max="267" width="37.140625" style="535" bestFit="1" customWidth="1"/>
    <col min="268" max="268" width="32.140625" style="535" bestFit="1" customWidth="1"/>
    <col min="269" max="269" width="22.140625" style="535" bestFit="1" customWidth="1"/>
    <col min="270" max="270" width="4.5703125" style="535" customWidth="1"/>
    <col min="271" max="512" width="9.140625" style="535"/>
    <col min="513" max="513" width="118.42578125" style="535" customWidth="1"/>
    <col min="514" max="514" width="32.5703125" style="535" bestFit="1" customWidth="1"/>
    <col min="515" max="515" width="37.140625" style="535" bestFit="1" customWidth="1"/>
    <col min="516" max="516" width="32.140625" style="535" bestFit="1" customWidth="1"/>
    <col min="517" max="517" width="24.85546875" style="535" bestFit="1" customWidth="1"/>
    <col min="518" max="518" width="32.5703125" style="535" bestFit="1" customWidth="1"/>
    <col min="519" max="519" width="37.140625" style="535" bestFit="1" customWidth="1"/>
    <col min="520" max="520" width="32.140625" style="535" bestFit="1" customWidth="1"/>
    <col min="521" max="521" width="22.140625" style="535" bestFit="1" customWidth="1"/>
    <col min="522" max="522" width="32.5703125" style="535" bestFit="1" customWidth="1"/>
    <col min="523" max="523" width="37.140625" style="535" bestFit="1" customWidth="1"/>
    <col min="524" max="524" width="32.140625" style="535" bestFit="1" customWidth="1"/>
    <col min="525" max="525" width="22.140625" style="535" bestFit="1" customWidth="1"/>
    <col min="526" max="526" width="4.5703125" style="535" customWidth="1"/>
    <col min="527" max="768" width="9.140625" style="535"/>
    <col min="769" max="769" width="118.42578125" style="535" customWidth="1"/>
    <col min="770" max="770" width="32.5703125" style="535" bestFit="1" customWidth="1"/>
    <col min="771" max="771" width="37.140625" style="535" bestFit="1" customWidth="1"/>
    <col min="772" max="772" width="32.140625" style="535" bestFit="1" customWidth="1"/>
    <col min="773" max="773" width="24.85546875" style="535" bestFit="1" customWidth="1"/>
    <col min="774" max="774" width="32.5703125" style="535" bestFit="1" customWidth="1"/>
    <col min="775" max="775" width="37.140625" style="535" bestFit="1" customWidth="1"/>
    <col min="776" max="776" width="32.140625" style="535" bestFit="1" customWidth="1"/>
    <col min="777" max="777" width="22.140625" style="535" bestFit="1" customWidth="1"/>
    <col min="778" max="778" width="32.5703125" style="535" bestFit="1" customWidth="1"/>
    <col min="779" max="779" width="37.140625" style="535" bestFit="1" customWidth="1"/>
    <col min="780" max="780" width="32.140625" style="535" bestFit="1" customWidth="1"/>
    <col min="781" max="781" width="22.140625" style="535" bestFit="1" customWidth="1"/>
    <col min="782" max="782" width="4.5703125" style="535" customWidth="1"/>
    <col min="783" max="1024" width="9.140625" style="535"/>
    <col min="1025" max="1025" width="118.42578125" style="535" customWidth="1"/>
    <col min="1026" max="1026" width="32.5703125" style="535" bestFit="1" customWidth="1"/>
    <col min="1027" max="1027" width="37.140625" style="535" bestFit="1" customWidth="1"/>
    <col min="1028" max="1028" width="32.140625" style="535" bestFit="1" customWidth="1"/>
    <col min="1029" max="1029" width="24.85546875" style="535" bestFit="1" customWidth="1"/>
    <col min="1030" max="1030" width="32.5703125" style="535" bestFit="1" customWidth="1"/>
    <col min="1031" max="1031" width="37.140625" style="535" bestFit="1" customWidth="1"/>
    <col min="1032" max="1032" width="32.140625" style="535" bestFit="1" customWidth="1"/>
    <col min="1033" max="1033" width="22.140625" style="535" bestFit="1" customWidth="1"/>
    <col min="1034" max="1034" width="32.5703125" style="535" bestFit="1" customWidth="1"/>
    <col min="1035" max="1035" width="37.140625" style="535" bestFit="1" customWidth="1"/>
    <col min="1036" max="1036" width="32.140625" style="535" bestFit="1" customWidth="1"/>
    <col min="1037" max="1037" width="22.140625" style="535" bestFit="1" customWidth="1"/>
    <col min="1038" max="1038" width="4.5703125" style="535" customWidth="1"/>
    <col min="1039" max="1280" width="9.140625" style="535"/>
    <col min="1281" max="1281" width="118.42578125" style="535" customWidth="1"/>
    <col min="1282" max="1282" width="32.5703125" style="535" bestFit="1" customWidth="1"/>
    <col min="1283" max="1283" width="37.140625" style="535" bestFit="1" customWidth="1"/>
    <col min="1284" max="1284" width="32.140625" style="535" bestFit="1" customWidth="1"/>
    <col min="1285" max="1285" width="24.85546875" style="535" bestFit="1" customWidth="1"/>
    <col min="1286" max="1286" width="32.5703125" style="535" bestFit="1" customWidth="1"/>
    <col min="1287" max="1287" width="37.140625" style="535" bestFit="1" customWidth="1"/>
    <col min="1288" max="1288" width="32.140625" style="535" bestFit="1" customWidth="1"/>
    <col min="1289" max="1289" width="22.140625" style="535" bestFit="1" customWidth="1"/>
    <col min="1290" max="1290" width="32.5703125" style="535" bestFit="1" customWidth="1"/>
    <col min="1291" max="1291" width="37.140625" style="535" bestFit="1" customWidth="1"/>
    <col min="1292" max="1292" width="32.140625" style="535" bestFit="1" customWidth="1"/>
    <col min="1293" max="1293" width="22.140625" style="535" bestFit="1" customWidth="1"/>
    <col min="1294" max="1294" width="4.5703125" style="535" customWidth="1"/>
    <col min="1295" max="1536" width="9.140625" style="535"/>
    <col min="1537" max="1537" width="118.42578125" style="535" customWidth="1"/>
    <col min="1538" max="1538" width="32.5703125" style="535" bestFit="1" customWidth="1"/>
    <col min="1539" max="1539" width="37.140625" style="535" bestFit="1" customWidth="1"/>
    <col min="1540" max="1540" width="32.140625" style="535" bestFit="1" customWidth="1"/>
    <col min="1541" max="1541" width="24.85546875" style="535" bestFit="1" customWidth="1"/>
    <col min="1542" max="1542" width="32.5703125" style="535" bestFit="1" customWidth="1"/>
    <col min="1543" max="1543" width="37.140625" style="535" bestFit="1" customWidth="1"/>
    <col min="1544" max="1544" width="32.140625" style="535" bestFit="1" customWidth="1"/>
    <col min="1545" max="1545" width="22.140625" style="535" bestFit="1" customWidth="1"/>
    <col min="1546" max="1546" width="32.5703125" style="535" bestFit="1" customWidth="1"/>
    <col min="1547" max="1547" width="37.140625" style="535" bestFit="1" customWidth="1"/>
    <col min="1548" max="1548" width="32.140625" style="535" bestFit="1" customWidth="1"/>
    <col min="1549" max="1549" width="22.140625" style="535" bestFit="1" customWidth="1"/>
    <col min="1550" max="1550" width="4.5703125" style="535" customWidth="1"/>
    <col min="1551" max="1792" width="9.140625" style="535"/>
    <col min="1793" max="1793" width="118.42578125" style="535" customWidth="1"/>
    <col min="1794" max="1794" width="32.5703125" style="535" bestFit="1" customWidth="1"/>
    <col min="1795" max="1795" width="37.140625" style="535" bestFit="1" customWidth="1"/>
    <col min="1796" max="1796" width="32.140625" style="535" bestFit="1" customWidth="1"/>
    <col min="1797" max="1797" width="24.85546875" style="535" bestFit="1" customWidth="1"/>
    <col min="1798" max="1798" width="32.5703125" style="535" bestFit="1" customWidth="1"/>
    <col min="1799" max="1799" width="37.140625" style="535" bestFit="1" customWidth="1"/>
    <col min="1800" max="1800" width="32.140625" style="535" bestFit="1" customWidth="1"/>
    <col min="1801" max="1801" width="22.140625" style="535" bestFit="1" customWidth="1"/>
    <col min="1802" max="1802" width="32.5703125" style="535" bestFit="1" customWidth="1"/>
    <col min="1803" max="1803" width="37.140625" style="535" bestFit="1" customWidth="1"/>
    <col min="1804" max="1804" width="32.140625" style="535" bestFit="1" customWidth="1"/>
    <col min="1805" max="1805" width="22.140625" style="535" bestFit="1" customWidth="1"/>
    <col min="1806" max="1806" width="4.5703125" style="535" customWidth="1"/>
    <col min="1807" max="2048" width="9.140625" style="535"/>
    <col min="2049" max="2049" width="118.42578125" style="535" customWidth="1"/>
    <col min="2050" max="2050" width="32.5703125" style="535" bestFit="1" customWidth="1"/>
    <col min="2051" max="2051" width="37.140625" style="535" bestFit="1" customWidth="1"/>
    <col min="2052" max="2052" width="32.140625" style="535" bestFit="1" customWidth="1"/>
    <col min="2053" max="2053" width="24.85546875" style="535" bestFit="1" customWidth="1"/>
    <col min="2054" max="2054" width="32.5703125" style="535" bestFit="1" customWidth="1"/>
    <col min="2055" max="2055" width="37.140625" style="535" bestFit="1" customWidth="1"/>
    <col min="2056" max="2056" width="32.140625" style="535" bestFit="1" customWidth="1"/>
    <col min="2057" max="2057" width="22.140625" style="535" bestFit="1" customWidth="1"/>
    <col min="2058" max="2058" width="32.5703125" style="535" bestFit="1" customWidth="1"/>
    <col min="2059" max="2059" width="37.140625" style="535" bestFit="1" customWidth="1"/>
    <col min="2060" max="2060" width="32.140625" style="535" bestFit="1" customWidth="1"/>
    <col min="2061" max="2061" width="22.140625" style="535" bestFit="1" customWidth="1"/>
    <col min="2062" max="2062" width="4.5703125" style="535" customWidth="1"/>
    <col min="2063" max="2304" width="9.140625" style="535"/>
    <col min="2305" max="2305" width="118.42578125" style="535" customWidth="1"/>
    <col min="2306" max="2306" width="32.5703125" style="535" bestFit="1" customWidth="1"/>
    <col min="2307" max="2307" width="37.140625" style="535" bestFit="1" customWidth="1"/>
    <col min="2308" max="2308" width="32.140625" style="535" bestFit="1" customWidth="1"/>
    <col min="2309" max="2309" width="24.85546875" style="535" bestFit="1" customWidth="1"/>
    <col min="2310" max="2310" width="32.5703125" style="535" bestFit="1" customWidth="1"/>
    <col min="2311" max="2311" width="37.140625" style="535" bestFit="1" customWidth="1"/>
    <col min="2312" max="2312" width="32.140625" style="535" bestFit="1" customWidth="1"/>
    <col min="2313" max="2313" width="22.140625" style="535" bestFit="1" customWidth="1"/>
    <col min="2314" max="2314" width="32.5703125" style="535" bestFit="1" customWidth="1"/>
    <col min="2315" max="2315" width="37.140625" style="535" bestFit="1" customWidth="1"/>
    <col min="2316" max="2316" width="32.140625" style="535" bestFit="1" customWidth="1"/>
    <col min="2317" max="2317" width="22.140625" style="535" bestFit="1" customWidth="1"/>
    <col min="2318" max="2318" width="4.5703125" style="535" customWidth="1"/>
    <col min="2319" max="2560" width="9.140625" style="535"/>
    <col min="2561" max="2561" width="118.42578125" style="535" customWidth="1"/>
    <col min="2562" max="2562" width="32.5703125" style="535" bestFit="1" customWidth="1"/>
    <col min="2563" max="2563" width="37.140625" style="535" bestFit="1" customWidth="1"/>
    <col min="2564" max="2564" width="32.140625" style="535" bestFit="1" customWidth="1"/>
    <col min="2565" max="2565" width="24.85546875" style="535" bestFit="1" customWidth="1"/>
    <col min="2566" max="2566" width="32.5703125" style="535" bestFit="1" customWidth="1"/>
    <col min="2567" max="2567" width="37.140625" style="535" bestFit="1" customWidth="1"/>
    <col min="2568" max="2568" width="32.140625" style="535" bestFit="1" customWidth="1"/>
    <col min="2569" max="2569" width="22.140625" style="535" bestFit="1" customWidth="1"/>
    <col min="2570" max="2570" width="32.5703125" style="535" bestFit="1" customWidth="1"/>
    <col min="2571" max="2571" width="37.140625" style="535" bestFit="1" customWidth="1"/>
    <col min="2572" max="2572" width="32.140625" style="535" bestFit="1" customWidth="1"/>
    <col min="2573" max="2573" width="22.140625" style="535" bestFit="1" customWidth="1"/>
    <col min="2574" max="2574" width="4.5703125" style="535" customWidth="1"/>
    <col min="2575" max="2816" width="9.140625" style="535"/>
    <col min="2817" max="2817" width="118.42578125" style="535" customWidth="1"/>
    <col min="2818" max="2818" width="32.5703125" style="535" bestFit="1" customWidth="1"/>
    <col min="2819" max="2819" width="37.140625" style="535" bestFit="1" customWidth="1"/>
    <col min="2820" max="2820" width="32.140625" style="535" bestFit="1" customWidth="1"/>
    <col min="2821" max="2821" width="24.85546875" style="535" bestFit="1" customWidth="1"/>
    <col min="2822" max="2822" width="32.5703125" style="535" bestFit="1" customWidth="1"/>
    <col min="2823" max="2823" width="37.140625" style="535" bestFit="1" customWidth="1"/>
    <col min="2824" max="2824" width="32.140625" style="535" bestFit="1" customWidth="1"/>
    <col min="2825" max="2825" width="22.140625" style="535" bestFit="1" customWidth="1"/>
    <col min="2826" max="2826" width="32.5703125" style="535" bestFit="1" customWidth="1"/>
    <col min="2827" max="2827" width="37.140625" style="535" bestFit="1" customWidth="1"/>
    <col min="2828" max="2828" width="32.140625" style="535" bestFit="1" customWidth="1"/>
    <col min="2829" max="2829" width="22.140625" style="535" bestFit="1" customWidth="1"/>
    <col min="2830" max="2830" width="4.5703125" style="535" customWidth="1"/>
    <col min="2831" max="3072" width="9.140625" style="535"/>
    <col min="3073" max="3073" width="118.42578125" style="535" customWidth="1"/>
    <col min="3074" max="3074" width="32.5703125" style="535" bestFit="1" customWidth="1"/>
    <col min="3075" max="3075" width="37.140625" style="535" bestFit="1" customWidth="1"/>
    <col min="3076" max="3076" width="32.140625" style="535" bestFit="1" customWidth="1"/>
    <col min="3077" max="3077" width="24.85546875" style="535" bestFit="1" customWidth="1"/>
    <col min="3078" max="3078" width="32.5703125" style="535" bestFit="1" customWidth="1"/>
    <col min="3079" max="3079" width="37.140625" style="535" bestFit="1" customWidth="1"/>
    <col min="3080" max="3080" width="32.140625" style="535" bestFit="1" customWidth="1"/>
    <col min="3081" max="3081" width="22.140625" style="535" bestFit="1" customWidth="1"/>
    <col min="3082" max="3082" width="32.5703125" style="535" bestFit="1" customWidth="1"/>
    <col min="3083" max="3083" width="37.140625" style="535" bestFit="1" customWidth="1"/>
    <col min="3084" max="3084" width="32.140625" style="535" bestFit="1" customWidth="1"/>
    <col min="3085" max="3085" width="22.140625" style="535" bestFit="1" customWidth="1"/>
    <col min="3086" max="3086" width="4.5703125" style="535" customWidth="1"/>
    <col min="3087" max="3328" width="9.140625" style="535"/>
    <col min="3329" max="3329" width="118.42578125" style="535" customWidth="1"/>
    <col min="3330" max="3330" width="32.5703125" style="535" bestFit="1" customWidth="1"/>
    <col min="3331" max="3331" width="37.140625" style="535" bestFit="1" customWidth="1"/>
    <col min="3332" max="3332" width="32.140625" style="535" bestFit="1" customWidth="1"/>
    <col min="3333" max="3333" width="24.85546875" style="535" bestFit="1" customWidth="1"/>
    <col min="3334" max="3334" width="32.5703125" style="535" bestFit="1" customWidth="1"/>
    <col min="3335" max="3335" width="37.140625" style="535" bestFit="1" customWidth="1"/>
    <col min="3336" max="3336" width="32.140625" style="535" bestFit="1" customWidth="1"/>
    <col min="3337" max="3337" width="22.140625" style="535" bestFit="1" customWidth="1"/>
    <col min="3338" max="3338" width="32.5703125" style="535" bestFit="1" customWidth="1"/>
    <col min="3339" max="3339" width="37.140625" style="535" bestFit="1" customWidth="1"/>
    <col min="3340" max="3340" width="32.140625" style="535" bestFit="1" customWidth="1"/>
    <col min="3341" max="3341" width="22.140625" style="535" bestFit="1" customWidth="1"/>
    <col min="3342" max="3342" width="4.5703125" style="535" customWidth="1"/>
    <col min="3343" max="3584" width="9.140625" style="535"/>
    <col min="3585" max="3585" width="118.42578125" style="535" customWidth="1"/>
    <col min="3586" max="3586" width="32.5703125" style="535" bestFit="1" customWidth="1"/>
    <col min="3587" max="3587" width="37.140625" style="535" bestFit="1" customWidth="1"/>
    <col min="3588" max="3588" width="32.140625" style="535" bestFit="1" customWidth="1"/>
    <col min="3589" max="3589" width="24.85546875" style="535" bestFit="1" customWidth="1"/>
    <col min="3590" max="3590" width="32.5703125" style="535" bestFit="1" customWidth="1"/>
    <col min="3591" max="3591" width="37.140625" style="535" bestFit="1" customWidth="1"/>
    <col min="3592" max="3592" width="32.140625" style="535" bestFit="1" customWidth="1"/>
    <col min="3593" max="3593" width="22.140625" style="535" bestFit="1" customWidth="1"/>
    <col min="3594" max="3594" width="32.5703125" style="535" bestFit="1" customWidth="1"/>
    <col min="3595" max="3595" width="37.140625" style="535" bestFit="1" customWidth="1"/>
    <col min="3596" max="3596" width="32.140625" style="535" bestFit="1" customWidth="1"/>
    <col min="3597" max="3597" width="22.140625" style="535" bestFit="1" customWidth="1"/>
    <col min="3598" max="3598" width="4.5703125" style="535" customWidth="1"/>
    <col min="3599" max="3840" width="9.140625" style="535"/>
    <col min="3841" max="3841" width="118.42578125" style="535" customWidth="1"/>
    <col min="3842" max="3842" width="32.5703125" style="535" bestFit="1" customWidth="1"/>
    <col min="3843" max="3843" width="37.140625" style="535" bestFit="1" customWidth="1"/>
    <col min="3844" max="3844" width="32.140625" style="535" bestFit="1" customWidth="1"/>
    <col min="3845" max="3845" width="24.85546875" style="535" bestFit="1" customWidth="1"/>
    <col min="3846" max="3846" width="32.5703125" style="535" bestFit="1" customWidth="1"/>
    <col min="3847" max="3847" width="37.140625" style="535" bestFit="1" customWidth="1"/>
    <col min="3848" max="3848" width="32.140625" style="535" bestFit="1" customWidth="1"/>
    <col min="3849" max="3849" width="22.140625" style="535" bestFit="1" customWidth="1"/>
    <col min="3850" max="3850" width="32.5703125" style="535" bestFit="1" customWidth="1"/>
    <col min="3851" max="3851" width="37.140625" style="535" bestFit="1" customWidth="1"/>
    <col min="3852" max="3852" width="32.140625" style="535" bestFit="1" customWidth="1"/>
    <col min="3853" max="3853" width="22.140625" style="535" bestFit="1" customWidth="1"/>
    <col min="3854" max="3854" width="4.5703125" style="535" customWidth="1"/>
    <col min="3855" max="4096" width="9.140625" style="535"/>
    <col min="4097" max="4097" width="118.42578125" style="535" customWidth="1"/>
    <col min="4098" max="4098" width="32.5703125" style="535" bestFit="1" customWidth="1"/>
    <col min="4099" max="4099" width="37.140625" style="535" bestFit="1" customWidth="1"/>
    <col min="4100" max="4100" width="32.140625" style="535" bestFit="1" customWidth="1"/>
    <col min="4101" max="4101" width="24.85546875" style="535" bestFit="1" customWidth="1"/>
    <col min="4102" max="4102" width="32.5703125" style="535" bestFit="1" customWidth="1"/>
    <col min="4103" max="4103" width="37.140625" style="535" bestFit="1" customWidth="1"/>
    <col min="4104" max="4104" width="32.140625" style="535" bestFit="1" customWidth="1"/>
    <col min="4105" max="4105" width="22.140625" style="535" bestFit="1" customWidth="1"/>
    <col min="4106" max="4106" width="32.5703125" style="535" bestFit="1" customWidth="1"/>
    <col min="4107" max="4107" width="37.140625" style="535" bestFit="1" customWidth="1"/>
    <col min="4108" max="4108" width="32.140625" style="535" bestFit="1" customWidth="1"/>
    <col min="4109" max="4109" width="22.140625" style="535" bestFit="1" customWidth="1"/>
    <col min="4110" max="4110" width="4.5703125" style="535" customWidth="1"/>
    <col min="4111" max="4352" width="9.140625" style="535"/>
    <col min="4353" max="4353" width="118.42578125" style="535" customWidth="1"/>
    <col min="4354" max="4354" width="32.5703125" style="535" bestFit="1" customWidth="1"/>
    <col min="4355" max="4355" width="37.140625" style="535" bestFit="1" customWidth="1"/>
    <col min="4356" max="4356" width="32.140625" style="535" bestFit="1" customWidth="1"/>
    <col min="4357" max="4357" width="24.85546875" style="535" bestFit="1" customWidth="1"/>
    <col min="4358" max="4358" width="32.5703125" style="535" bestFit="1" customWidth="1"/>
    <col min="4359" max="4359" width="37.140625" style="535" bestFit="1" customWidth="1"/>
    <col min="4360" max="4360" width="32.140625" style="535" bestFit="1" customWidth="1"/>
    <col min="4361" max="4361" width="22.140625" style="535" bestFit="1" customWidth="1"/>
    <col min="4362" max="4362" width="32.5703125" style="535" bestFit="1" customWidth="1"/>
    <col min="4363" max="4363" width="37.140625" style="535" bestFit="1" customWidth="1"/>
    <col min="4364" max="4364" width="32.140625" style="535" bestFit="1" customWidth="1"/>
    <col min="4365" max="4365" width="22.140625" style="535" bestFit="1" customWidth="1"/>
    <col min="4366" max="4366" width="4.5703125" style="535" customWidth="1"/>
    <col min="4367" max="4608" width="9.140625" style="535"/>
    <col min="4609" max="4609" width="118.42578125" style="535" customWidth="1"/>
    <col min="4610" max="4610" width="32.5703125" style="535" bestFit="1" customWidth="1"/>
    <col min="4611" max="4611" width="37.140625" style="535" bestFit="1" customWidth="1"/>
    <col min="4612" max="4612" width="32.140625" style="535" bestFit="1" customWidth="1"/>
    <col min="4613" max="4613" width="24.85546875" style="535" bestFit="1" customWidth="1"/>
    <col min="4614" max="4614" width="32.5703125" style="535" bestFit="1" customWidth="1"/>
    <col min="4615" max="4615" width="37.140625" style="535" bestFit="1" customWidth="1"/>
    <col min="4616" max="4616" width="32.140625" style="535" bestFit="1" customWidth="1"/>
    <col min="4617" max="4617" width="22.140625" style="535" bestFit="1" customWidth="1"/>
    <col min="4618" max="4618" width="32.5703125" style="535" bestFit="1" customWidth="1"/>
    <col min="4619" max="4619" width="37.140625" style="535" bestFit="1" customWidth="1"/>
    <col min="4620" max="4620" width="32.140625" style="535" bestFit="1" customWidth="1"/>
    <col min="4621" max="4621" width="22.140625" style="535" bestFit="1" customWidth="1"/>
    <col min="4622" max="4622" width="4.5703125" style="535" customWidth="1"/>
    <col min="4623" max="4864" width="9.140625" style="535"/>
    <col min="4865" max="4865" width="118.42578125" style="535" customWidth="1"/>
    <col min="4866" max="4866" width="32.5703125" style="535" bestFit="1" customWidth="1"/>
    <col min="4867" max="4867" width="37.140625" style="535" bestFit="1" customWidth="1"/>
    <col min="4868" max="4868" width="32.140625" style="535" bestFit="1" customWidth="1"/>
    <col min="4869" max="4869" width="24.85546875" style="535" bestFit="1" customWidth="1"/>
    <col min="4870" max="4870" width="32.5703125" style="535" bestFit="1" customWidth="1"/>
    <col min="4871" max="4871" width="37.140625" style="535" bestFit="1" customWidth="1"/>
    <col min="4872" max="4872" width="32.140625" style="535" bestFit="1" customWidth="1"/>
    <col min="4873" max="4873" width="22.140625" style="535" bestFit="1" customWidth="1"/>
    <col min="4874" max="4874" width="32.5703125" style="535" bestFit="1" customWidth="1"/>
    <col min="4875" max="4875" width="37.140625" style="535" bestFit="1" customWidth="1"/>
    <col min="4876" max="4876" width="32.140625" style="535" bestFit="1" customWidth="1"/>
    <col min="4877" max="4877" width="22.140625" style="535" bestFit="1" customWidth="1"/>
    <col min="4878" max="4878" width="4.5703125" style="535" customWidth="1"/>
    <col min="4879" max="5120" width="9.140625" style="535"/>
    <col min="5121" max="5121" width="118.42578125" style="535" customWidth="1"/>
    <col min="5122" max="5122" width="32.5703125" style="535" bestFit="1" customWidth="1"/>
    <col min="5123" max="5123" width="37.140625" style="535" bestFit="1" customWidth="1"/>
    <col min="5124" max="5124" width="32.140625" style="535" bestFit="1" customWidth="1"/>
    <col min="5125" max="5125" width="24.85546875" style="535" bestFit="1" customWidth="1"/>
    <col min="5126" max="5126" width="32.5703125" style="535" bestFit="1" customWidth="1"/>
    <col min="5127" max="5127" width="37.140625" style="535" bestFit="1" customWidth="1"/>
    <col min="5128" max="5128" width="32.140625" style="535" bestFit="1" customWidth="1"/>
    <col min="5129" max="5129" width="22.140625" style="535" bestFit="1" customWidth="1"/>
    <col min="5130" max="5130" width="32.5703125" style="535" bestFit="1" customWidth="1"/>
    <col min="5131" max="5131" width="37.140625" style="535" bestFit="1" customWidth="1"/>
    <col min="5132" max="5132" width="32.140625" style="535" bestFit="1" customWidth="1"/>
    <col min="5133" max="5133" width="22.140625" style="535" bestFit="1" customWidth="1"/>
    <col min="5134" max="5134" width="4.5703125" style="535" customWidth="1"/>
    <col min="5135" max="5376" width="9.140625" style="535"/>
    <col min="5377" max="5377" width="118.42578125" style="535" customWidth="1"/>
    <col min="5378" max="5378" width="32.5703125" style="535" bestFit="1" customWidth="1"/>
    <col min="5379" max="5379" width="37.140625" style="535" bestFit="1" customWidth="1"/>
    <col min="5380" max="5380" width="32.140625" style="535" bestFit="1" customWidth="1"/>
    <col min="5381" max="5381" width="24.85546875" style="535" bestFit="1" customWidth="1"/>
    <col min="5382" max="5382" width="32.5703125" style="535" bestFit="1" customWidth="1"/>
    <col min="5383" max="5383" width="37.140625" style="535" bestFit="1" customWidth="1"/>
    <col min="5384" max="5384" width="32.140625" style="535" bestFit="1" customWidth="1"/>
    <col min="5385" max="5385" width="22.140625" style="535" bestFit="1" customWidth="1"/>
    <col min="5386" max="5386" width="32.5703125" style="535" bestFit="1" customWidth="1"/>
    <col min="5387" max="5387" width="37.140625" style="535" bestFit="1" customWidth="1"/>
    <col min="5388" max="5388" width="32.140625" style="535" bestFit="1" customWidth="1"/>
    <col min="5389" max="5389" width="22.140625" style="535" bestFit="1" customWidth="1"/>
    <col min="5390" max="5390" width="4.5703125" style="535" customWidth="1"/>
    <col min="5391" max="5632" width="9.140625" style="535"/>
    <col min="5633" max="5633" width="118.42578125" style="535" customWidth="1"/>
    <col min="5634" max="5634" width="32.5703125" style="535" bestFit="1" customWidth="1"/>
    <col min="5635" max="5635" width="37.140625" style="535" bestFit="1" customWidth="1"/>
    <col min="5636" max="5636" width="32.140625" style="535" bestFit="1" customWidth="1"/>
    <col min="5637" max="5637" width="24.85546875" style="535" bestFit="1" customWidth="1"/>
    <col min="5638" max="5638" width="32.5703125" style="535" bestFit="1" customWidth="1"/>
    <col min="5639" max="5639" width="37.140625" style="535" bestFit="1" customWidth="1"/>
    <col min="5640" max="5640" width="32.140625" style="535" bestFit="1" customWidth="1"/>
    <col min="5641" max="5641" width="22.140625" style="535" bestFit="1" customWidth="1"/>
    <col min="5642" max="5642" width="32.5703125" style="535" bestFit="1" customWidth="1"/>
    <col min="5643" max="5643" width="37.140625" style="535" bestFit="1" customWidth="1"/>
    <col min="5644" max="5644" width="32.140625" style="535" bestFit="1" customWidth="1"/>
    <col min="5645" max="5645" width="22.140625" style="535" bestFit="1" customWidth="1"/>
    <col min="5646" max="5646" width="4.5703125" style="535" customWidth="1"/>
    <col min="5647" max="5888" width="9.140625" style="535"/>
    <col min="5889" max="5889" width="118.42578125" style="535" customWidth="1"/>
    <col min="5890" max="5890" width="32.5703125" style="535" bestFit="1" customWidth="1"/>
    <col min="5891" max="5891" width="37.140625" style="535" bestFit="1" customWidth="1"/>
    <col min="5892" max="5892" width="32.140625" style="535" bestFit="1" customWidth="1"/>
    <col min="5893" max="5893" width="24.85546875" style="535" bestFit="1" customWidth="1"/>
    <col min="5894" max="5894" width="32.5703125" style="535" bestFit="1" customWidth="1"/>
    <col min="5895" max="5895" width="37.140625" style="535" bestFit="1" customWidth="1"/>
    <col min="5896" max="5896" width="32.140625" style="535" bestFit="1" customWidth="1"/>
    <col min="5897" max="5897" width="22.140625" style="535" bestFit="1" customWidth="1"/>
    <col min="5898" max="5898" width="32.5703125" style="535" bestFit="1" customWidth="1"/>
    <col min="5899" max="5899" width="37.140625" style="535" bestFit="1" customWidth="1"/>
    <col min="5900" max="5900" width="32.140625" style="535" bestFit="1" customWidth="1"/>
    <col min="5901" max="5901" width="22.140625" style="535" bestFit="1" customWidth="1"/>
    <col min="5902" max="5902" width="4.5703125" style="535" customWidth="1"/>
    <col min="5903" max="6144" width="9.140625" style="535"/>
    <col min="6145" max="6145" width="118.42578125" style="535" customWidth="1"/>
    <col min="6146" max="6146" width="32.5703125" style="535" bestFit="1" customWidth="1"/>
    <col min="6147" max="6147" width="37.140625" style="535" bestFit="1" customWidth="1"/>
    <col min="6148" max="6148" width="32.140625" style="535" bestFit="1" customWidth="1"/>
    <col min="6149" max="6149" width="24.85546875" style="535" bestFit="1" customWidth="1"/>
    <col min="6150" max="6150" width="32.5703125" style="535" bestFit="1" customWidth="1"/>
    <col min="6151" max="6151" width="37.140625" style="535" bestFit="1" customWidth="1"/>
    <col min="6152" max="6152" width="32.140625" style="535" bestFit="1" customWidth="1"/>
    <col min="6153" max="6153" width="22.140625" style="535" bestFit="1" customWidth="1"/>
    <col min="6154" max="6154" width="32.5703125" style="535" bestFit="1" customWidth="1"/>
    <col min="6155" max="6155" width="37.140625" style="535" bestFit="1" customWidth="1"/>
    <col min="6156" max="6156" width="32.140625" style="535" bestFit="1" customWidth="1"/>
    <col min="6157" max="6157" width="22.140625" style="535" bestFit="1" customWidth="1"/>
    <col min="6158" max="6158" width="4.5703125" style="535" customWidth="1"/>
    <col min="6159" max="6400" width="9.140625" style="535"/>
    <col min="6401" max="6401" width="118.42578125" style="535" customWidth="1"/>
    <col min="6402" max="6402" width="32.5703125" style="535" bestFit="1" customWidth="1"/>
    <col min="6403" max="6403" width="37.140625" style="535" bestFit="1" customWidth="1"/>
    <col min="6404" max="6404" width="32.140625" style="535" bestFit="1" customWidth="1"/>
    <col min="6405" max="6405" width="24.85546875" style="535" bestFit="1" customWidth="1"/>
    <col min="6406" max="6406" width="32.5703125" style="535" bestFit="1" customWidth="1"/>
    <col min="6407" max="6407" width="37.140625" style="535" bestFit="1" customWidth="1"/>
    <col min="6408" max="6408" width="32.140625" style="535" bestFit="1" customWidth="1"/>
    <col min="6409" max="6409" width="22.140625" style="535" bestFit="1" customWidth="1"/>
    <col min="6410" max="6410" width="32.5703125" style="535" bestFit="1" customWidth="1"/>
    <col min="6411" max="6411" width="37.140625" style="535" bestFit="1" customWidth="1"/>
    <col min="6412" max="6412" width="32.140625" style="535" bestFit="1" customWidth="1"/>
    <col min="6413" max="6413" width="22.140625" style="535" bestFit="1" customWidth="1"/>
    <col min="6414" max="6414" width="4.5703125" style="535" customWidth="1"/>
    <col min="6415" max="6656" width="9.140625" style="535"/>
    <col min="6657" max="6657" width="118.42578125" style="535" customWidth="1"/>
    <col min="6658" max="6658" width="32.5703125" style="535" bestFit="1" customWidth="1"/>
    <col min="6659" max="6659" width="37.140625" style="535" bestFit="1" customWidth="1"/>
    <col min="6660" max="6660" width="32.140625" style="535" bestFit="1" customWidth="1"/>
    <col min="6661" max="6661" width="24.85546875" style="535" bestFit="1" customWidth="1"/>
    <col min="6662" max="6662" width="32.5703125" style="535" bestFit="1" customWidth="1"/>
    <col min="6663" max="6663" width="37.140625" style="535" bestFit="1" customWidth="1"/>
    <col min="6664" max="6664" width="32.140625" style="535" bestFit="1" customWidth="1"/>
    <col min="6665" max="6665" width="22.140625" style="535" bestFit="1" customWidth="1"/>
    <col min="6666" max="6666" width="32.5703125" style="535" bestFit="1" customWidth="1"/>
    <col min="6667" max="6667" width="37.140625" style="535" bestFit="1" customWidth="1"/>
    <col min="6668" max="6668" width="32.140625" style="535" bestFit="1" customWidth="1"/>
    <col min="6669" max="6669" width="22.140625" style="535" bestFit="1" customWidth="1"/>
    <col min="6670" max="6670" width="4.5703125" style="535" customWidth="1"/>
    <col min="6671" max="6912" width="9.140625" style="535"/>
    <col min="6913" max="6913" width="118.42578125" style="535" customWidth="1"/>
    <col min="6914" max="6914" width="32.5703125" style="535" bestFit="1" customWidth="1"/>
    <col min="6915" max="6915" width="37.140625" style="535" bestFit="1" customWidth="1"/>
    <col min="6916" max="6916" width="32.140625" style="535" bestFit="1" customWidth="1"/>
    <col min="6917" max="6917" width="24.85546875" style="535" bestFit="1" customWidth="1"/>
    <col min="6918" max="6918" width="32.5703125" style="535" bestFit="1" customWidth="1"/>
    <col min="6919" max="6919" width="37.140625" style="535" bestFit="1" customWidth="1"/>
    <col min="6920" max="6920" width="32.140625" style="535" bestFit="1" customWidth="1"/>
    <col min="6921" max="6921" width="22.140625" style="535" bestFit="1" customWidth="1"/>
    <col min="6922" max="6922" width="32.5703125" style="535" bestFit="1" customWidth="1"/>
    <col min="6923" max="6923" width="37.140625" style="535" bestFit="1" customWidth="1"/>
    <col min="6924" max="6924" width="32.140625" style="535" bestFit="1" customWidth="1"/>
    <col min="6925" max="6925" width="22.140625" style="535" bestFit="1" customWidth="1"/>
    <col min="6926" max="6926" width="4.5703125" style="535" customWidth="1"/>
    <col min="6927" max="7168" width="9.140625" style="535"/>
    <col min="7169" max="7169" width="118.42578125" style="535" customWidth="1"/>
    <col min="7170" max="7170" width="32.5703125" style="535" bestFit="1" customWidth="1"/>
    <col min="7171" max="7171" width="37.140625" style="535" bestFit="1" customWidth="1"/>
    <col min="7172" max="7172" width="32.140625" style="535" bestFit="1" customWidth="1"/>
    <col min="7173" max="7173" width="24.85546875" style="535" bestFit="1" customWidth="1"/>
    <col min="7174" max="7174" width="32.5703125" style="535" bestFit="1" customWidth="1"/>
    <col min="7175" max="7175" width="37.140625" style="535" bestFit="1" customWidth="1"/>
    <col min="7176" max="7176" width="32.140625" style="535" bestFit="1" customWidth="1"/>
    <col min="7177" max="7177" width="22.140625" style="535" bestFit="1" customWidth="1"/>
    <col min="7178" max="7178" width="32.5703125" style="535" bestFit="1" customWidth="1"/>
    <col min="7179" max="7179" width="37.140625" style="535" bestFit="1" customWidth="1"/>
    <col min="7180" max="7180" width="32.140625" style="535" bestFit="1" customWidth="1"/>
    <col min="7181" max="7181" width="22.140625" style="535" bestFit="1" customWidth="1"/>
    <col min="7182" max="7182" width="4.5703125" style="535" customWidth="1"/>
    <col min="7183" max="7424" width="9.140625" style="535"/>
    <col min="7425" max="7425" width="118.42578125" style="535" customWidth="1"/>
    <col min="7426" max="7426" width="32.5703125" style="535" bestFit="1" customWidth="1"/>
    <col min="7427" max="7427" width="37.140625" style="535" bestFit="1" customWidth="1"/>
    <col min="7428" max="7428" width="32.140625" style="535" bestFit="1" customWidth="1"/>
    <col min="7429" max="7429" width="24.85546875" style="535" bestFit="1" customWidth="1"/>
    <col min="7430" max="7430" width="32.5703125" style="535" bestFit="1" customWidth="1"/>
    <col min="7431" max="7431" width="37.140625" style="535" bestFit="1" customWidth="1"/>
    <col min="7432" max="7432" width="32.140625" style="535" bestFit="1" customWidth="1"/>
    <col min="7433" max="7433" width="22.140625" style="535" bestFit="1" customWidth="1"/>
    <col min="7434" max="7434" width="32.5703125" style="535" bestFit="1" customWidth="1"/>
    <col min="7435" max="7435" width="37.140625" style="535" bestFit="1" customWidth="1"/>
    <col min="7436" max="7436" width="32.140625" style="535" bestFit="1" customWidth="1"/>
    <col min="7437" max="7437" width="22.140625" style="535" bestFit="1" customWidth="1"/>
    <col min="7438" max="7438" width="4.5703125" style="535" customWidth="1"/>
    <col min="7439" max="7680" width="9.140625" style="535"/>
    <col min="7681" max="7681" width="118.42578125" style="535" customWidth="1"/>
    <col min="7682" max="7682" width="32.5703125" style="535" bestFit="1" customWidth="1"/>
    <col min="7683" max="7683" width="37.140625" style="535" bestFit="1" customWidth="1"/>
    <col min="7684" max="7684" width="32.140625" style="535" bestFit="1" customWidth="1"/>
    <col min="7685" max="7685" width="24.85546875" style="535" bestFit="1" customWidth="1"/>
    <col min="7686" max="7686" width="32.5703125" style="535" bestFit="1" customWidth="1"/>
    <col min="7687" max="7687" width="37.140625" style="535" bestFit="1" customWidth="1"/>
    <col min="7688" max="7688" width="32.140625" style="535" bestFit="1" customWidth="1"/>
    <col min="7689" max="7689" width="22.140625" style="535" bestFit="1" customWidth="1"/>
    <col min="7690" max="7690" width="32.5703125" style="535" bestFit="1" customWidth="1"/>
    <col min="7691" max="7691" width="37.140625" style="535" bestFit="1" customWidth="1"/>
    <col min="7692" max="7692" width="32.140625" style="535" bestFit="1" customWidth="1"/>
    <col min="7693" max="7693" width="22.140625" style="535" bestFit="1" customWidth="1"/>
    <col min="7694" max="7694" width="4.5703125" style="535" customWidth="1"/>
    <col min="7695" max="7936" width="9.140625" style="535"/>
    <col min="7937" max="7937" width="118.42578125" style="535" customWidth="1"/>
    <col min="7938" max="7938" width="32.5703125" style="535" bestFit="1" customWidth="1"/>
    <col min="7939" max="7939" width="37.140625" style="535" bestFit="1" customWidth="1"/>
    <col min="7940" max="7940" width="32.140625" style="535" bestFit="1" customWidth="1"/>
    <col min="7941" max="7941" width="24.85546875" style="535" bestFit="1" customWidth="1"/>
    <col min="7942" max="7942" width="32.5703125" style="535" bestFit="1" customWidth="1"/>
    <col min="7943" max="7943" width="37.140625" style="535" bestFit="1" customWidth="1"/>
    <col min="7944" max="7944" width="32.140625" style="535" bestFit="1" customWidth="1"/>
    <col min="7945" max="7945" width="22.140625" style="535" bestFit="1" customWidth="1"/>
    <col min="7946" max="7946" width="32.5703125" style="535" bestFit="1" customWidth="1"/>
    <col min="7947" max="7947" width="37.140625" style="535" bestFit="1" customWidth="1"/>
    <col min="7948" max="7948" width="32.140625" style="535" bestFit="1" customWidth="1"/>
    <col min="7949" max="7949" width="22.140625" style="535" bestFit="1" customWidth="1"/>
    <col min="7950" max="7950" width="4.5703125" style="535" customWidth="1"/>
    <col min="7951" max="8192" width="9.140625" style="535"/>
    <col min="8193" max="8193" width="118.42578125" style="535" customWidth="1"/>
    <col min="8194" max="8194" width="32.5703125" style="535" bestFit="1" customWidth="1"/>
    <col min="8195" max="8195" width="37.140625" style="535" bestFit="1" customWidth="1"/>
    <col min="8196" max="8196" width="32.140625" style="535" bestFit="1" customWidth="1"/>
    <col min="8197" max="8197" width="24.85546875" style="535" bestFit="1" customWidth="1"/>
    <col min="8198" max="8198" width="32.5703125" style="535" bestFit="1" customWidth="1"/>
    <col min="8199" max="8199" width="37.140625" style="535" bestFit="1" customWidth="1"/>
    <col min="8200" max="8200" width="32.140625" style="535" bestFit="1" customWidth="1"/>
    <col min="8201" max="8201" width="22.140625" style="535" bestFit="1" customWidth="1"/>
    <col min="8202" max="8202" width="32.5703125" style="535" bestFit="1" customWidth="1"/>
    <col min="8203" max="8203" width="37.140625" style="535" bestFit="1" customWidth="1"/>
    <col min="8204" max="8204" width="32.140625" style="535" bestFit="1" customWidth="1"/>
    <col min="8205" max="8205" width="22.140625" style="535" bestFit="1" customWidth="1"/>
    <col min="8206" max="8206" width="4.5703125" style="535" customWidth="1"/>
    <col min="8207" max="8448" width="9.140625" style="535"/>
    <col min="8449" max="8449" width="118.42578125" style="535" customWidth="1"/>
    <col min="8450" max="8450" width="32.5703125" style="535" bestFit="1" customWidth="1"/>
    <col min="8451" max="8451" width="37.140625" style="535" bestFit="1" customWidth="1"/>
    <col min="8452" max="8452" width="32.140625" style="535" bestFit="1" customWidth="1"/>
    <col min="8453" max="8453" width="24.85546875" style="535" bestFit="1" customWidth="1"/>
    <col min="8454" max="8454" width="32.5703125" style="535" bestFit="1" customWidth="1"/>
    <col min="8455" max="8455" width="37.140625" style="535" bestFit="1" customWidth="1"/>
    <col min="8456" max="8456" width="32.140625" style="535" bestFit="1" customWidth="1"/>
    <col min="8457" max="8457" width="22.140625" style="535" bestFit="1" customWidth="1"/>
    <col min="8458" max="8458" width="32.5703125" style="535" bestFit="1" customWidth="1"/>
    <col min="8459" max="8459" width="37.140625" style="535" bestFit="1" customWidth="1"/>
    <col min="8460" max="8460" width="32.140625" style="535" bestFit="1" customWidth="1"/>
    <col min="8461" max="8461" width="22.140625" style="535" bestFit="1" customWidth="1"/>
    <col min="8462" max="8462" width="4.5703125" style="535" customWidth="1"/>
    <col min="8463" max="8704" width="9.140625" style="535"/>
    <col min="8705" max="8705" width="118.42578125" style="535" customWidth="1"/>
    <col min="8706" max="8706" width="32.5703125" style="535" bestFit="1" customWidth="1"/>
    <col min="8707" max="8707" width="37.140625" style="535" bestFit="1" customWidth="1"/>
    <col min="8708" max="8708" width="32.140625" style="535" bestFit="1" customWidth="1"/>
    <col min="8709" max="8709" width="24.85546875" style="535" bestFit="1" customWidth="1"/>
    <col min="8710" max="8710" width="32.5703125" style="535" bestFit="1" customWidth="1"/>
    <col min="8711" max="8711" width="37.140625" style="535" bestFit="1" customWidth="1"/>
    <col min="8712" max="8712" width="32.140625" style="535" bestFit="1" customWidth="1"/>
    <col min="8713" max="8713" width="22.140625" style="535" bestFit="1" customWidth="1"/>
    <col min="8714" max="8714" width="32.5703125" style="535" bestFit="1" customWidth="1"/>
    <col min="8715" max="8715" width="37.140625" style="535" bestFit="1" customWidth="1"/>
    <col min="8716" max="8716" width="32.140625" style="535" bestFit="1" customWidth="1"/>
    <col min="8717" max="8717" width="22.140625" style="535" bestFit="1" customWidth="1"/>
    <col min="8718" max="8718" width="4.5703125" style="535" customWidth="1"/>
    <col min="8719" max="8960" width="9.140625" style="535"/>
    <col min="8961" max="8961" width="118.42578125" style="535" customWidth="1"/>
    <col min="8962" max="8962" width="32.5703125" style="535" bestFit="1" customWidth="1"/>
    <col min="8963" max="8963" width="37.140625" style="535" bestFit="1" customWidth="1"/>
    <col min="8964" max="8964" width="32.140625" style="535" bestFit="1" customWidth="1"/>
    <col min="8965" max="8965" width="24.85546875" style="535" bestFit="1" customWidth="1"/>
    <col min="8966" max="8966" width="32.5703125" style="535" bestFit="1" customWidth="1"/>
    <col min="8967" max="8967" width="37.140625" style="535" bestFit="1" customWidth="1"/>
    <col min="8968" max="8968" width="32.140625" style="535" bestFit="1" customWidth="1"/>
    <col min="8969" max="8969" width="22.140625" style="535" bestFit="1" customWidth="1"/>
    <col min="8970" max="8970" width="32.5703125" style="535" bestFit="1" customWidth="1"/>
    <col min="8971" max="8971" width="37.140625" style="535" bestFit="1" customWidth="1"/>
    <col min="8972" max="8972" width="32.140625" style="535" bestFit="1" customWidth="1"/>
    <col min="8973" max="8973" width="22.140625" style="535" bestFit="1" customWidth="1"/>
    <col min="8974" max="8974" width="4.5703125" style="535" customWidth="1"/>
    <col min="8975" max="9216" width="9.140625" style="535"/>
    <col min="9217" max="9217" width="118.42578125" style="535" customWidth="1"/>
    <col min="9218" max="9218" width="32.5703125" style="535" bestFit="1" customWidth="1"/>
    <col min="9219" max="9219" width="37.140625" style="535" bestFit="1" customWidth="1"/>
    <col min="9220" max="9220" width="32.140625" style="535" bestFit="1" customWidth="1"/>
    <col min="9221" max="9221" width="24.85546875" style="535" bestFit="1" customWidth="1"/>
    <col min="9222" max="9222" width="32.5703125" style="535" bestFit="1" customWidth="1"/>
    <col min="9223" max="9223" width="37.140625" style="535" bestFit="1" customWidth="1"/>
    <col min="9224" max="9224" width="32.140625" style="535" bestFit="1" customWidth="1"/>
    <col min="9225" max="9225" width="22.140625" style="535" bestFit="1" customWidth="1"/>
    <col min="9226" max="9226" width="32.5703125" style="535" bestFit="1" customWidth="1"/>
    <col min="9227" max="9227" width="37.140625" style="535" bestFit="1" customWidth="1"/>
    <col min="9228" max="9228" width="32.140625" style="535" bestFit="1" customWidth="1"/>
    <col min="9229" max="9229" width="22.140625" style="535" bestFit="1" customWidth="1"/>
    <col min="9230" max="9230" width="4.5703125" style="535" customWidth="1"/>
    <col min="9231" max="9472" width="9.140625" style="535"/>
    <col min="9473" max="9473" width="118.42578125" style="535" customWidth="1"/>
    <col min="9474" max="9474" width="32.5703125" style="535" bestFit="1" customWidth="1"/>
    <col min="9475" max="9475" width="37.140625" style="535" bestFit="1" customWidth="1"/>
    <col min="9476" max="9476" width="32.140625" style="535" bestFit="1" customWidth="1"/>
    <col min="9477" max="9477" width="24.85546875" style="535" bestFit="1" customWidth="1"/>
    <col min="9478" max="9478" width="32.5703125" style="535" bestFit="1" customWidth="1"/>
    <col min="9479" max="9479" width="37.140625" style="535" bestFit="1" customWidth="1"/>
    <col min="9480" max="9480" width="32.140625" style="535" bestFit="1" customWidth="1"/>
    <col min="9481" max="9481" width="22.140625" style="535" bestFit="1" customWidth="1"/>
    <col min="9482" max="9482" width="32.5703125" style="535" bestFit="1" customWidth="1"/>
    <col min="9483" max="9483" width="37.140625" style="535" bestFit="1" customWidth="1"/>
    <col min="9484" max="9484" width="32.140625" style="535" bestFit="1" customWidth="1"/>
    <col min="9485" max="9485" width="22.140625" style="535" bestFit="1" customWidth="1"/>
    <col min="9486" max="9486" width="4.5703125" style="535" customWidth="1"/>
    <col min="9487" max="9728" width="9.140625" style="535"/>
    <col min="9729" max="9729" width="118.42578125" style="535" customWidth="1"/>
    <col min="9730" max="9730" width="32.5703125" style="535" bestFit="1" customWidth="1"/>
    <col min="9731" max="9731" width="37.140625" style="535" bestFit="1" customWidth="1"/>
    <col min="9732" max="9732" width="32.140625" style="535" bestFit="1" customWidth="1"/>
    <col min="9733" max="9733" width="24.85546875" style="535" bestFit="1" customWidth="1"/>
    <col min="9734" max="9734" width="32.5703125" style="535" bestFit="1" customWidth="1"/>
    <col min="9735" max="9735" width="37.140625" style="535" bestFit="1" customWidth="1"/>
    <col min="9736" max="9736" width="32.140625" style="535" bestFit="1" customWidth="1"/>
    <col min="9737" max="9737" width="22.140625" style="535" bestFit="1" customWidth="1"/>
    <col min="9738" max="9738" width="32.5703125" style="535" bestFit="1" customWidth="1"/>
    <col min="9739" max="9739" width="37.140625" style="535" bestFit="1" customWidth="1"/>
    <col min="9740" max="9740" width="32.140625" style="535" bestFit="1" customWidth="1"/>
    <col min="9741" max="9741" width="22.140625" style="535" bestFit="1" customWidth="1"/>
    <col min="9742" max="9742" width="4.5703125" style="535" customWidth="1"/>
    <col min="9743" max="9984" width="9.140625" style="535"/>
    <col min="9985" max="9985" width="118.42578125" style="535" customWidth="1"/>
    <col min="9986" max="9986" width="32.5703125" style="535" bestFit="1" customWidth="1"/>
    <col min="9987" max="9987" width="37.140625" style="535" bestFit="1" customWidth="1"/>
    <col min="9988" max="9988" width="32.140625" style="535" bestFit="1" customWidth="1"/>
    <col min="9989" max="9989" width="24.85546875" style="535" bestFit="1" customWidth="1"/>
    <col min="9990" max="9990" width="32.5703125" style="535" bestFit="1" customWidth="1"/>
    <col min="9991" max="9991" width="37.140625" style="535" bestFit="1" customWidth="1"/>
    <col min="9992" max="9992" width="32.140625" style="535" bestFit="1" customWidth="1"/>
    <col min="9993" max="9993" width="22.140625" style="535" bestFit="1" customWidth="1"/>
    <col min="9994" max="9994" width="32.5703125" style="535" bestFit="1" customWidth="1"/>
    <col min="9995" max="9995" width="37.140625" style="535" bestFit="1" customWidth="1"/>
    <col min="9996" max="9996" width="32.140625" style="535" bestFit="1" customWidth="1"/>
    <col min="9997" max="9997" width="22.140625" style="535" bestFit="1" customWidth="1"/>
    <col min="9998" max="9998" width="4.5703125" style="535" customWidth="1"/>
    <col min="9999" max="10240" width="9.140625" style="535"/>
    <col min="10241" max="10241" width="118.42578125" style="535" customWidth="1"/>
    <col min="10242" max="10242" width="32.5703125" style="535" bestFit="1" customWidth="1"/>
    <col min="10243" max="10243" width="37.140625" style="535" bestFit="1" customWidth="1"/>
    <col min="10244" max="10244" width="32.140625" style="535" bestFit="1" customWidth="1"/>
    <col min="10245" max="10245" width="24.85546875" style="535" bestFit="1" customWidth="1"/>
    <col min="10246" max="10246" width="32.5703125" style="535" bestFit="1" customWidth="1"/>
    <col min="10247" max="10247" width="37.140625" style="535" bestFit="1" customWidth="1"/>
    <col min="10248" max="10248" width="32.140625" style="535" bestFit="1" customWidth="1"/>
    <col min="10249" max="10249" width="22.140625" style="535" bestFit="1" customWidth="1"/>
    <col min="10250" max="10250" width="32.5703125" style="535" bestFit="1" customWidth="1"/>
    <col min="10251" max="10251" width="37.140625" style="535" bestFit="1" customWidth="1"/>
    <col min="10252" max="10252" width="32.140625" style="535" bestFit="1" customWidth="1"/>
    <col min="10253" max="10253" width="22.140625" style="535" bestFit="1" customWidth="1"/>
    <col min="10254" max="10254" width="4.5703125" style="535" customWidth="1"/>
    <col min="10255" max="10496" width="9.140625" style="535"/>
    <col min="10497" max="10497" width="118.42578125" style="535" customWidth="1"/>
    <col min="10498" max="10498" width="32.5703125" style="535" bestFit="1" customWidth="1"/>
    <col min="10499" max="10499" width="37.140625" style="535" bestFit="1" customWidth="1"/>
    <col min="10500" max="10500" width="32.140625" style="535" bestFit="1" customWidth="1"/>
    <col min="10501" max="10501" width="24.85546875" style="535" bestFit="1" customWidth="1"/>
    <col min="10502" max="10502" width="32.5703125" style="535" bestFit="1" customWidth="1"/>
    <col min="10503" max="10503" width="37.140625" style="535" bestFit="1" customWidth="1"/>
    <col min="10504" max="10504" width="32.140625" style="535" bestFit="1" customWidth="1"/>
    <col min="10505" max="10505" width="22.140625" style="535" bestFit="1" customWidth="1"/>
    <col min="10506" max="10506" width="32.5703125" style="535" bestFit="1" customWidth="1"/>
    <col min="10507" max="10507" width="37.140625" style="535" bestFit="1" customWidth="1"/>
    <col min="10508" max="10508" width="32.140625" style="535" bestFit="1" customWidth="1"/>
    <col min="10509" max="10509" width="22.140625" style="535" bestFit="1" customWidth="1"/>
    <col min="10510" max="10510" width="4.5703125" style="535" customWidth="1"/>
    <col min="10511" max="10752" width="9.140625" style="535"/>
    <col min="10753" max="10753" width="118.42578125" style="535" customWidth="1"/>
    <col min="10754" max="10754" width="32.5703125" style="535" bestFit="1" customWidth="1"/>
    <col min="10755" max="10755" width="37.140625" style="535" bestFit="1" customWidth="1"/>
    <col min="10756" max="10756" width="32.140625" style="535" bestFit="1" customWidth="1"/>
    <col min="10757" max="10757" width="24.85546875" style="535" bestFit="1" customWidth="1"/>
    <col min="10758" max="10758" width="32.5703125" style="535" bestFit="1" customWidth="1"/>
    <col min="10759" max="10759" width="37.140625" style="535" bestFit="1" customWidth="1"/>
    <col min="10760" max="10760" width="32.140625" style="535" bestFit="1" customWidth="1"/>
    <col min="10761" max="10761" width="22.140625" style="535" bestFit="1" customWidth="1"/>
    <col min="10762" max="10762" width="32.5703125" style="535" bestFit="1" customWidth="1"/>
    <col min="10763" max="10763" width="37.140625" style="535" bestFit="1" customWidth="1"/>
    <col min="10764" max="10764" width="32.140625" style="535" bestFit="1" customWidth="1"/>
    <col min="10765" max="10765" width="22.140625" style="535" bestFit="1" customWidth="1"/>
    <col min="10766" max="10766" width="4.5703125" style="535" customWidth="1"/>
    <col min="10767" max="11008" width="9.140625" style="535"/>
    <col min="11009" max="11009" width="118.42578125" style="535" customWidth="1"/>
    <col min="11010" max="11010" width="32.5703125" style="535" bestFit="1" customWidth="1"/>
    <col min="11011" max="11011" width="37.140625" style="535" bestFit="1" customWidth="1"/>
    <col min="11012" max="11012" width="32.140625" style="535" bestFit="1" customWidth="1"/>
    <col min="11013" max="11013" width="24.85546875" style="535" bestFit="1" customWidth="1"/>
    <col min="11014" max="11014" width="32.5703125" style="535" bestFit="1" customWidth="1"/>
    <col min="11015" max="11015" width="37.140625" style="535" bestFit="1" customWidth="1"/>
    <col min="11016" max="11016" width="32.140625" style="535" bestFit="1" customWidth="1"/>
    <col min="11017" max="11017" width="22.140625" style="535" bestFit="1" customWidth="1"/>
    <col min="11018" max="11018" width="32.5703125" style="535" bestFit="1" customWidth="1"/>
    <col min="11019" max="11019" width="37.140625" style="535" bestFit="1" customWidth="1"/>
    <col min="11020" max="11020" width="32.140625" style="535" bestFit="1" customWidth="1"/>
    <col min="11021" max="11021" width="22.140625" style="535" bestFit="1" customWidth="1"/>
    <col min="11022" max="11022" width="4.5703125" style="535" customWidth="1"/>
    <col min="11023" max="11264" width="9.140625" style="535"/>
    <col min="11265" max="11265" width="118.42578125" style="535" customWidth="1"/>
    <col min="11266" max="11266" width="32.5703125" style="535" bestFit="1" customWidth="1"/>
    <col min="11267" max="11267" width="37.140625" style="535" bestFit="1" customWidth="1"/>
    <col min="11268" max="11268" width="32.140625" style="535" bestFit="1" customWidth="1"/>
    <col min="11269" max="11269" width="24.85546875" style="535" bestFit="1" customWidth="1"/>
    <col min="11270" max="11270" width="32.5703125" style="535" bestFit="1" customWidth="1"/>
    <col min="11271" max="11271" width="37.140625" style="535" bestFit="1" customWidth="1"/>
    <col min="11272" max="11272" width="32.140625" style="535" bestFit="1" customWidth="1"/>
    <col min="11273" max="11273" width="22.140625" style="535" bestFit="1" customWidth="1"/>
    <col min="11274" max="11274" width="32.5703125" style="535" bestFit="1" customWidth="1"/>
    <col min="11275" max="11275" width="37.140625" style="535" bestFit="1" customWidth="1"/>
    <col min="11276" max="11276" width="32.140625" style="535" bestFit="1" customWidth="1"/>
    <col min="11277" max="11277" width="22.140625" style="535" bestFit="1" customWidth="1"/>
    <col min="11278" max="11278" width="4.5703125" style="535" customWidth="1"/>
    <col min="11279" max="11520" width="9.140625" style="535"/>
    <col min="11521" max="11521" width="118.42578125" style="535" customWidth="1"/>
    <col min="11522" max="11522" width="32.5703125" style="535" bestFit="1" customWidth="1"/>
    <col min="11523" max="11523" width="37.140625" style="535" bestFit="1" customWidth="1"/>
    <col min="11524" max="11524" width="32.140625" style="535" bestFit="1" customWidth="1"/>
    <col min="11525" max="11525" width="24.85546875" style="535" bestFit="1" customWidth="1"/>
    <col min="11526" max="11526" width="32.5703125" style="535" bestFit="1" customWidth="1"/>
    <col min="11527" max="11527" width="37.140625" style="535" bestFit="1" customWidth="1"/>
    <col min="11528" max="11528" width="32.140625" style="535" bestFit="1" customWidth="1"/>
    <col min="11529" max="11529" width="22.140625" style="535" bestFit="1" customWidth="1"/>
    <col min="11530" max="11530" width="32.5703125" style="535" bestFit="1" customWidth="1"/>
    <col min="11531" max="11531" width="37.140625" style="535" bestFit="1" customWidth="1"/>
    <col min="11532" max="11532" width="32.140625" style="535" bestFit="1" customWidth="1"/>
    <col min="11533" max="11533" width="22.140625" style="535" bestFit="1" customWidth="1"/>
    <col min="11534" max="11534" width="4.5703125" style="535" customWidth="1"/>
    <col min="11535" max="11776" width="9.140625" style="535"/>
    <col min="11777" max="11777" width="118.42578125" style="535" customWidth="1"/>
    <col min="11778" max="11778" width="32.5703125" style="535" bestFit="1" customWidth="1"/>
    <col min="11779" max="11779" width="37.140625" style="535" bestFit="1" customWidth="1"/>
    <col min="11780" max="11780" width="32.140625" style="535" bestFit="1" customWidth="1"/>
    <col min="11781" max="11781" width="24.85546875" style="535" bestFit="1" customWidth="1"/>
    <col min="11782" max="11782" width="32.5703125" style="535" bestFit="1" customWidth="1"/>
    <col min="11783" max="11783" width="37.140625" style="535" bestFit="1" customWidth="1"/>
    <col min="11784" max="11784" width="32.140625" style="535" bestFit="1" customWidth="1"/>
    <col min="11785" max="11785" width="22.140625" style="535" bestFit="1" customWidth="1"/>
    <col min="11786" max="11786" width="32.5703125" style="535" bestFit="1" customWidth="1"/>
    <col min="11787" max="11787" width="37.140625" style="535" bestFit="1" customWidth="1"/>
    <col min="11788" max="11788" width="32.140625" style="535" bestFit="1" customWidth="1"/>
    <col min="11789" max="11789" width="22.140625" style="535" bestFit="1" customWidth="1"/>
    <col min="11790" max="11790" width="4.5703125" style="535" customWidth="1"/>
    <col min="11791" max="12032" width="9.140625" style="535"/>
    <col min="12033" max="12033" width="118.42578125" style="535" customWidth="1"/>
    <col min="12034" max="12034" width="32.5703125" style="535" bestFit="1" customWidth="1"/>
    <col min="12035" max="12035" width="37.140625" style="535" bestFit="1" customWidth="1"/>
    <col min="12036" max="12036" width="32.140625" style="535" bestFit="1" customWidth="1"/>
    <col min="12037" max="12037" width="24.85546875" style="535" bestFit="1" customWidth="1"/>
    <col min="12038" max="12038" width="32.5703125" style="535" bestFit="1" customWidth="1"/>
    <col min="12039" max="12039" width="37.140625" style="535" bestFit="1" customWidth="1"/>
    <col min="12040" max="12040" width="32.140625" style="535" bestFit="1" customWidth="1"/>
    <col min="12041" max="12041" width="22.140625" style="535" bestFit="1" customWidth="1"/>
    <col min="12042" max="12042" width="32.5703125" style="535" bestFit="1" customWidth="1"/>
    <col min="12043" max="12043" width="37.140625" style="535" bestFit="1" customWidth="1"/>
    <col min="12044" max="12044" width="32.140625" style="535" bestFit="1" customWidth="1"/>
    <col min="12045" max="12045" width="22.140625" style="535" bestFit="1" customWidth="1"/>
    <col min="12046" max="12046" width="4.5703125" style="535" customWidth="1"/>
    <col min="12047" max="12288" width="9.140625" style="535"/>
    <col min="12289" max="12289" width="118.42578125" style="535" customWidth="1"/>
    <col min="12290" max="12290" width="32.5703125" style="535" bestFit="1" customWidth="1"/>
    <col min="12291" max="12291" width="37.140625" style="535" bestFit="1" customWidth="1"/>
    <col min="12292" max="12292" width="32.140625" style="535" bestFit="1" customWidth="1"/>
    <col min="12293" max="12293" width="24.85546875" style="535" bestFit="1" customWidth="1"/>
    <col min="12294" max="12294" width="32.5703125" style="535" bestFit="1" customWidth="1"/>
    <col min="12295" max="12295" width="37.140625" style="535" bestFit="1" customWidth="1"/>
    <col min="12296" max="12296" width="32.140625" style="535" bestFit="1" customWidth="1"/>
    <col min="12297" max="12297" width="22.140625" style="535" bestFit="1" customWidth="1"/>
    <col min="12298" max="12298" width="32.5703125" style="535" bestFit="1" customWidth="1"/>
    <col min="12299" max="12299" width="37.140625" style="535" bestFit="1" customWidth="1"/>
    <col min="12300" max="12300" width="32.140625" style="535" bestFit="1" customWidth="1"/>
    <col min="12301" max="12301" width="22.140625" style="535" bestFit="1" customWidth="1"/>
    <col min="12302" max="12302" width="4.5703125" style="535" customWidth="1"/>
    <col min="12303" max="12544" width="9.140625" style="535"/>
    <col min="12545" max="12545" width="118.42578125" style="535" customWidth="1"/>
    <col min="12546" max="12546" width="32.5703125" style="535" bestFit="1" customWidth="1"/>
    <col min="12547" max="12547" width="37.140625" style="535" bestFit="1" customWidth="1"/>
    <col min="12548" max="12548" width="32.140625" style="535" bestFit="1" customWidth="1"/>
    <col min="12549" max="12549" width="24.85546875" style="535" bestFit="1" customWidth="1"/>
    <col min="12550" max="12550" width="32.5703125" style="535" bestFit="1" customWidth="1"/>
    <col min="12551" max="12551" width="37.140625" style="535" bestFit="1" customWidth="1"/>
    <col min="12552" max="12552" width="32.140625" style="535" bestFit="1" customWidth="1"/>
    <col min="12553" max="12553" width="22.140625" style="535" bestFit="1" customWidth="1"/>
    <col min="12554" max="12554" width="32.5703125" style="535" bestFit="1" customWidth="1"/>
    <col min="12555" max="12555" width="37.140625" style="535" bestFit="1" customWidth="1"/>
    <col min="12556" max="12556" width="32.140625" style="535" bestFit="1" customWidth="1"/>
    <col min="12557" max="12557" width="22.140625" style="535" bestFit="1" customWidth="1"/>
    <col min="12558" max="12558" width="4.5703125" style="535" customWidth="1"/>
    <col min="12559" max="12800" width="9.140625" style="535"/>
    <col min="12801" max="12801" width="118.42578125" style="535" customWidth="1"/>
    <col min="12802" max="12802" width="32.5703125" style="535" bestFit="1" customWidth="1"/>
    <col min="12803" max="12803" width="37.140625" style="535" bestFit="1" customWidth="1"/>
    <col min="12804" max="12804" width="32.140625" style="535" bestFit="1" customWidth="1"/>
    <col min="12805" max="12805" width="24.85546875" style="535" bestFit="1" customWidth="1"/>
    <col min="12806" max="12806" width="32.5703125" style="535" bestFit="1" customWidth="1"/>
    <col min="12807" max="12807" width="37.140625" style="535" bestFit="1" customWidth="1"/>
    <col min="12808" max="12808" width="32.140625" style="535" bestFit="1" customWidth="1"/>
    <col min="12809" max="12809" width="22.140625" style="535" bestFit="1" customWidth="1"/>
    <col min="12810" max="12810" width="32.5703125" style="535" bestFit="1" customWidth="1"/>
    <col min="12811" max="12811" width="37.140625" style="535" bestFit="1" customWidth="1"/>
    <col min="12812" max="12812" width="32.140625" style="535" bestFit="1" customWidth="1"/>
    <col min="12813" max="12813" width="22.140625" style="535" bestFit="1" customWidth="1"/>
    <col min="12814" max="12814" width="4.5703125" style="535" customWidth="1"/>
    <col min="12815" max="13056" width="9.140625" style="535"/>
    <col min="13057" max="13057" width="118.42578125" style="535" customWidth="1"/>
    <col min="13058" max="13058" width="32.5703125" style="535" bestFit="1" customWidth="1"/>
    <col min="13059" max="13059" width="37.140625" style="535" bestFit="1" customWidth="1"/>
    <col min="13060" max="13060" width="32.140625" style="535" bestFit="1" customWidth="1"/>
    <col min="13061" max="13061" width="24.85546875" style="535" bestFit="1" customWidth="1"/>
    <col min="13062" max="13062" width="32.5703125" style="535" bestFit="1" customWidth="1"/>
    <col min="13063" max="13063" width="37.140625" style="535" bestFit="1" customWidth="1"/>
    <col min="13064" max="13064" width="32.140625" style="535" bestFit="1" customWidth="1"/>
    <col min="13065" max="13065" width="22.140625" style="535" bestFit="1" customWidth="1"/>
    <col min="13066" max="13066" width="32.5703125" style="535" bestFit="1" customWidth="1"/>
    <col min="13067" max="13067" width="37.140625" style="535" bestFit="1" customWidth="1"/>
    <col min="13068" max="13068" width="32.140625" style="535" bestFit="1" customWidth="1"/>
    <col min="13069" max="13069" width="22.140625" style="535" bestFit="1" customWidth="1"/>
    <col min="13070" max="13070" width="4.5703125" style="535" customWidth="1"/>
    <col min="13071" max="13312" width="9.140625" style="535"/>
    <col min="13313" max="13313" width="118.42578125" style="535" customWidth="1"/>
    <col min="13314" max="13314" width="32.5703125" style="535" bestFit="1" customWidth="1"/>
    <col min="13315" max="13315" width="37.140625" style="535" bestFit="1" customWidth="1"/>
    <col min="13316" max="13316" width="32.140625" style="535" bestFit="1" customWidth="1"/>
    <col min="13317" max="13317" width="24.85546875" style="535" bestFit="1" customWidth="1"/>
    <col min="13318" max="13318" width="32.5703125" style="535" bestFit="1" customWidth="1"/>
    <col min="13319" max="13319" width="37.140625" style="535" bestFit="1" customWidth="1"/>
    <col min="13320" max="13320" width="32.140625" style="535" bestFit="1" customWidth="1"/>
    <col min="13321" max="13321" width="22.140625" style="535" bestFit="1" customWidth="1"/>
    <col min="13322" max="13322" width="32.5703125" style="535" bestFit="1" customWidth="1"/>
    <col min="13323" max="13323" width="37.140625" style="535" bestFit="1" customWidth="1"/>
    <col min="13324" max="13324" width="32.140625" style="535" bestFit="1" customWidth="1"/>
    <col min="13325" max="13325" width="22.140625" style="535" bestFit="1" customWidth="1"/>
    <col min="13326" max="13326" width="4.5703125" style="535" customWidth="1"/>
    <col min="13327" max="13568" width="9.140625" style="535"/>
    <col min="13569" max="13569" width="118.42578125" style="535" customWidth="1"/>
    <col min="13570" max="13570" width="32.5703125" style="535" bestFit="1" customWidth="1"/>
    <col min="13571" max="13571" width="37.140625" style="535" bestFit="1" customWidth="1"/>
    <col min="13572" max="13572" width="32.140625" style="535" bestFit="1" customWidth="1"/>
    <col min="13573" max="13573" width="24.85546875" style="535" bestFit="1" customWidth="1"/>
    <col min="13574" max="13574" width="32.5703125" style="535" bestFit="1" customWidth="1"/>
    <col min="13575" max="13575" width="37.140625" style="535" bestFit="1" customWidth="1"/>
    <col min="13576" max="13576" width="32.140625" style="535" bestFit="1" customWidth="1"/>
    <col min="13577" max="13577" width="22.140625" style="535" bestFit="1" customWidth="1"/>
    <col min="13578" max="13578" width="32.5703125" style="535" bestFit="1" customWidth="1"/>
    <col min="13579" max="13579" width="37.140625" style="535" bestFit="1" customWidth="1"/>
    <col min="13580" max="13580" width="32.140625" style="535" bestFit="1" customWidth="1"/>
    <col min="13581" max="13581" width="22.140625" style="535" bestFit="1" customWidth="1"/>
    <col min="13582" max="13582" width="4.5703125" style="535" customWidth="1"/>
    <col min="13583" max="13824" width="9.140625" style="535"/>
    <col min="13825" max="13825" width="118.42578125" style="535" customWidth="1"/>
    <col min="13826" max="13826" width="32.5703125" style="535" bestFit="1" customWidth="1"/>
    <col min="13827" max="13827" width="37.140625" style="535" bestFit="1" customWidth="1"/>
    <col min="13828" max="13828" width="32.140625" style="535" bestFit="1" customWidth="1"/>
    <col min="13829" max="13829" width="24.85546875" style="535" bestFit="1" customWidth="1"/>
    <col min="13830" max="13830" width="32.5703125" style="535" bestFit="1" customWidth="1"/>
    <col min="13831" max="13831" width="37.140625" style="535" bestFit="1" customWidth="1"/>
    <col min="13832" max="13832" width="32.140625" style="535" bestFit="1" customWidth="1"/>
    <col min="13833" max="13833" width="22.140625" style="535" bestFit="1" customWidth="1"/>
    <col min="13834" max="13834" width="32.5703125" style="535" bestFit="1" customWidth="1"/>
    <col min="13835" max="13835" width="37.140625" style="535" bestFit="1" customWidth="1"/>
    <col min="13836" max="13836" width="32.140625" style="535" bestFit="1" customWidth="1"/>
    <col min="13837" max="13837" width="22.140625" style="535" bestFit="1" customWidth="1"/>
    <col min="13838" max="13838" width="4.5703125" style="535" customWidth="1"/>
    <col min="13839" max="14080" width="9.140625" style="535"/>
    <col min="14081" max="14081" width="118.42578125" style="535" customWidth="1"/>
    <col min="14082" max="14082" width="32.5703125" style="535" bestFit="1" customWidth="1"/>
    <col min="14083" max="14083" width="37.140625" style="535" bestFit="1" customWidth="1"/>
    <col min="14084" max="14084" width="32.140625" style="535" bestFit="1" customWidth="1"/>
    <col min="14085" max="14085" width="24.85546875" style="535" bestFit="1" customWidth="1"/>
    <col min="14086" max="14086" width="32.5703125" style="535" bestFit="1" customWidth="1"/>
    <col min="14087" max="14087" width="37.140625" style="535" bestFit="1" customWidth="1"/>
    <col min="14088" max="14088" width="32.140625" style="535" bestFit="1" customWidth="1"/>
    <col min="14089" max="14089" width="22.140625" style="535" bestFit="1" customWidth="1"/>
    <col min="14090" max="14090" width="32.5703125" style="535" bestFit="1" customWidth="1"/>
    <col min="14091" max="14091" width="37.140625" style="535" bestFit="1" customWidth="1"/>
    <col min="14092" max="14092" width="32.140625" style="535" bestFit="1" customWidth="1"/>
    <col min="14093" max="14093" width="22.140625" style="535" bestFit="1" customWidth="1"/>
    <col min="14094" max="14094" width="4.5703125" style="535" customWidth="1"/>
    <col min="14095" max="14336" width="9.140625" style="535"/>
    <col min="14337" max="14337" width="118.42578125" style="535" customWidth="1"/>
    <col min="14338" max="14338" width="32.5703125" style="535" bestFit="1" customWidth="1"/>
    <col min="14339" max="14339" width="37.140625" style="535" bestFit="1" customWidth="1"/>
    <col min="14340" max="14340" width="32.140625" style="535" bestFit="1" customWidth="1"/>
    <col min="14341" max="14341" width="24.85546875" style="535" bestFit="1" customWidth="1"/>
    <col min="14342" max="14342" width="32.5703125" style="535" bestFit="1" customWidth="1"/>
    <col min="14343" max="14343" width="37.140625" style="535" bestFit="1" customWidth="1"/>
    <col min="14344" max="14344" width="32.140625" style="535" bestFit="1" customWidth="1"/>
    <col min="14345" max="14345" width="22.140625" style="535" bestFit="1" customWidth="1"/>
    <col min="14346" max="14346" width="32.5703125" style="535" bestFit="1" customWidth="1"/>
    <col min="14347" max="14347" width="37.140625" style="535" bestFit="1" customWidth="1"/>
    <col min="14348" max="14348" width="32.140625" style="535" bestFit="1" customWidth="1"/>
    <col min="14349" max="14349" width="22.140625" style="535" bestFit="1" customWidth="1"/>
    <col min="14350" max="14350" width="4.5703125" style="535" customWidth="1"/>
    <col min="14351" max="14592" width="9.140625" style="535"/>
    <col min="14593" max="14593" width="118.42578125" style="535" customWidth="1"/>
    <col min="14594" max="14594" width="32.5703125" style="535" bestFit="1" customWidth="1"/>
    <col min="14595" max="14595" width="37.140625" style="535" bestFit="1" customWidth="1"/>
    <col min="14596" max="14596" width="32.140625" style="535" bestFit="1" customWidth="1"/>
    <col min="14597" max="14597" width="24.85546875" style="535" bestFit="1" customWidth="1"/>
    <col min="14598" max="14598" width="32.5703125" style="535" bestFit="1" customWidth="1"/>
    <col min="14599" max="14599" width="37.140625" style="535" bestFit="1" customWidth="1"/>
    <col min="14600" max="14600" width="32.140625" style="535" bestFit="1" customWidth="1"/>
    <col min="14601" max="14601" width="22.140625" style="535" bestFit="1" customWidth="1"/>
    <col min="14602" max="14602" width="32.5703125" style="535" bestFit="1" customWidth="1"/>
    <col min="14603" max="14603" width="37.140625" style="535" bestFit="1" customWidth="1"/>
    <col min="14604" max="14604" width="32.140625" style="535" bestFit="1" customWidth="1"/>
    <col min="14605" max="14605" width="22.140625" style="535" bestFit="1" customWidth="1"/>
    <col min="14606" max="14606" width="4.5703125" style="535" customWidth="1"/>
    <col min="14607" max="14848" width="9.140625" style="535"/>
    <col min="14849" max="14849" width="118.42578125" style="535" customWidth="1"/>
    <col min="14850" max="14850" width="32.5703125" style="535" bestFit="1" customWidth="1"/>
    <col min="14851" max="14851" width="37.140625" style="535" bestFit="1" customWidth="1"/>
    <col min="14852" max="14852" width="32.140625" style="535" bestFit="1" customWidth="1"/>
    <col min="14853" max="14853" width="24.85546875" style="535" bestFit="1" customWidth="1"/>
    <col min="14854" max="14854" width="32.5703125" style="535" bestFit="1" customWidth="1"/>
    <col min="14855" max="14855" width="37.140625" style="535" bestFit="1" customWidth="1"/>
    <col min="14856" max="14856" width="32.140625" style="535" bestFit="1" customWidth="1"/>
    <col min="14857" max="14857" width="22.140625" style="535" bestFit="1" customWidth="1"/>
    <col min="14858" max="14858" width="32.5703125" style="535" bestFit="1" customWidth="1"/>
    <col min="14859" max="14859" width="37.140625" style="535" bestFit="1" customWidth="1"/>
    <col min="14860" max="14860" width="32.140625" style="535" bestFit="1" customWidth="1"/>
    <col min="14861" max="14861" width="22.140625" style="535" bestFit="1" customWidth="1"/>
    <col min="14862" max="14862" width="4.5703125" style="535" customWidth="1"/>
    <col min="14863" max="15104" width="9.140625" style="535"/>
    <col min="15105" max="15105" width="118.42578125" style="535" customWidth="1"/>
    <col min="15106" max="15106" width="32.5703125" style="535" bestFit="1" customWidth="1"/>
    <col min="15107" max="15107" width="37.140625" style="535" bestFit="1" customWidth="1"/>
    <col min="15108" max="15108" width="32.140625" style="535" bestFit="1" customWidth="1"/>
    <col min="15109" max="15109" width="24.85546875" style="535" bestFit="1" customWidth="1"/>
    <col min="15110" max="15110" width="32.5703125" style="535" bestFit="1" customWidth="1"/>
    <col min="15111" max="15111" width="37.140625" style="535" bestFit="1" customWidth="1"/>
    <col min="15112" max="15112" width="32.140625" style="535" bestFit="1" customWidth="1"/>
    <col min="15113" max="15113" width="22.140625" style="535" bestFit="1" customWidth="1"/>
    <col min="15114" max="15114" width="32.5703125" style="535" bestFit="1" customWidth="1"/>
    <col min="15115" max="15115" width="37.140625" style="535" bestFit="1" customWidth="1"/>
    <col min="15116" max="15116" width="32.140625" style="535" bestFit="1" customWidth="1"/>
    <col min="15117" max="15117" width="22.140625" style="535" bestFit="1" customWidth="1"/>
    <col min="15118" max="15118" width="4.5703125" style="535" customWidth="1"/>
    <col min="15119" max="15360" width="9.140625" style="535"/>
    <col min="15361" max="15361" width="118.42578125" style="535" customWidth="1"/>
    <col min="15362" max="15362" width="32.5703125" style="535" bestFit="1" customWidth="1"/>
    <col min="15363" max="15363" width="37.140625" style="535" bestFit="1" customWidth="1"/>
    <col min="15364" max="15364" width="32.140625" style="535" bestFit="1" customWidth="1"/>
    <col min="15365" max="15365" width="24.85546875" style="535" bestFit="1" customWidth="1"/>
    <col min="15366" max="15366" width="32.5703125" style="535" bestFit="1" customWidth="1"/>
    <col min="15367" max="15367" width="37.140625" style="535" bestFit="1" customWidth="1"/>
    <col min="15368" max="15368" width="32.140625" style="535" bestFit="1" customWidth="1"/>
    <col min="15369" max="15369" width="22.140625" style="535" bestFit="1" customWidth="1"/>
    <col min="15370" max="15370" width="32.5703125" style="535" bestFit="1" customWidth="1"/>
    <col min="15371" max="15371" width="37.140625" style="535" bestFit="1" customWidth="1"/>
    <col min="15372" max="15372" width="32.140625" style="535" bestFit="1" customWidth="1"/>
    <col min="15373" max="15373" width="22.140625" style="535" bestFit="1" customWidth="1"/>
    <col min="15374" max="15374" width="4.5703125" style="535" customWidth="1"/>
    <col min="15375" max="15616" width="9.140625" style="535"/>
    <col min="15617" max="15617" width="118.42578125" style="535" customWidth="1"/>
    <col min="15618" max="15618" width="32.5703125" style="535" bestFit="1" customWidth="1"/>
    <col min="15619" max="15619" width="37.140625" style="535" bestFit="1" customWidth="1"/>
    <col min="15620" max="15620" width="32.140625" style="535" bestFit="1" customWidth="1"/>
    <col min="15621" max="15621" width="24.85546875" style="535" bestFit="1" customWidth="1"/>
    <col min="15622" max="15622" width="32.5703125" style="535" bestFit="1" customWidth="1"/>
    <col min="15623" max="15623" width="37.140625" style="535" bestFit="1" customWidth="1"/>
    <col min="15624" max="15624" width="32.140625" style="535" bestFit="1" customWidth="1"/>
    <col min="15625" max="15625" width="22.140625" style="535" bestFit="1" customWidth="1"/>
    <col min="15626" max="15626" width="32.5703125" style="535" bestFit="1" customWidth="1"/>
    <col min="15627" max="15627" width="37.140625" style="535" bestFit="1" customWidth="1"/>
    <col min="15628" max="15628" width="32.140625" style="535" bestFit="1" customWidth="1"/>
    <col min="15629" max="15629" width="22.140625" style="535" bestFit="1" customWidth="1"/>
    <col min="15630" max="15630" width="4.5703125" style="535" customWidth="1"/>
    <col min="15631" max="15872" width="9.140625" style="535"/>
    <col min="15873" max="15873" width="118.42578125" style="535" customWidth="1"/>
    <col min="15874" max="15874" width="32.5703125" style="535" bestFit="1" customWidth="1"/>
    <col min="15875" max="15875" width="37.140625" style="535" bestFit="1" customWidth="1"/>
    <col min="15876" max="15876" width="32.140625" style="535" bestFit="1" customWidth="1"/>
    <col min="15877" max="15877" width="24.85546875" style="535" bestFit="1" customWidth="1"/>
    <col min="15878" max="15878" width="32.5703125" style="535" bestFit="1" customWidth="1"/>
    <col min="15879" max="15879" width="37.140625" style="535" bestFit="1" customWidth="1"/>
    <col min="15880" max="15880" width="32.140625" style="535" bestFit="1" customWidth="1"/>
    <col min="15881" max="15881" width="22.140625" style="535" bestFit="1" customWidth="1"/>
    <col min="15882" max="15882" width="32.5703125" style="535" bestFit="1" customWidth="1"/>
    <col min="15883" max="15883" width="37.140625" style="535" bestFit="1" customWidth="1"/>
    <col min="15884" max="15884" width="32.140625" style="535" bestFit="1" customWidth="1"/>
    <col min="15885" max="15885" width="22.140625" style="535" bestFit="1" customWidth="1"/>
    <col min="15886" max="15886" width="4.5703125" style="535" customWidth="1"/>
    <col min="15887" max="16128" width="9.140625" style="535"/>
    <col min="16129" max="16129" width="118.42578125" style="535" customWidth="1"/>
    <col min="16130" max="16130" width="32.5703125" style="535" bestFit="1" customWidth="1"/>
    <col min="16131" max="16131" width="37.140625" style="535" bestFit="1" customWidth="1"/>
    <col min="16132" max="16132" width="32.140625" style="535" bestFit="1" customWidth="1"/>
    <col min="16133" max="16133" width="24.85546875" style="535" bestFit="1" customWidth="1"/>
    <col min="16134" max="16134" width="32.5703125" style="535" bestFit="1" customWidth="1"/>
    <col min="16135" max="16135" width="37.140625" style="535" bestFit="1" customWidth="1"/>
    <col min="16136" max="16136" width="32.140625" style="535" bestFit="1" customWidth="1"/>
    <col min="16137" max="16137" width="22.140625" style="535" bestFit="1" customWidth="1"/>
    <col min="16138" max="16138" width="32.5703125" style="535" bestFit="1" customWidth="1"/>
    <col min="16139" max="16139" width="37.140625" style="535" bestFit="1" customWidth="1"/>
    <col min="16140" max="16140" width="32.140625" style="535" bestFit="1" customWidth="1"/>
    <col min="16141" max="16141" width="22.140625" style="535" bestFit="1" customWidth="1"/>
    <col min="16142" max="16142" width="4.5703125" style="535" customWidth="1"/>
    <col min="16143" max="16384" width="9.140625" style="535"/>
  </cols>
  <sheetData>
    <row r="1" spans="1:26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0"/>
    </row>
    <row r="2" spans="1:26" s="2" customFormat="1" ht="78.7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06"/>
    </row>
    <row r="3" spans="1:26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06"/>
    </row>
    <row r="4" spans="1:26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06"/>
    </row>
    <row r="5" spans="1:26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07"/>
    </row>
    <row r="6" spans="1:26" ht="6" customHeight="1"/>
    <row r="7" spans="1:26" ht="7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11"/>
    </row>
    <row r="8" spans="1:26" s="214" customFormat="1" ht="45" customHeight="1">
      <c r="A8" s="212"/>
      <c r="B8" s="722" t="s">
        <v>208</v>
      </c>
      <c r="C8" s="722"/>
      <c r="D8" s="722"/>
      <c r="E8" s="722"/>
      <c r="F8" s="722" t="s">
        <v>209</v>
      </c>
      <c r="G8" s="722"/>
      <c r="H8" s="722"/>
      <c r="I8" s="722"/>
      <c r="J8" s="722" t="s">
        <v>56</v>
      </c>
      <c r="K8" s="722"/>
      <c r="L8" s="722"/>
      <c r="M8" s="722"/>
      <c r="N8" s="213"/>
      <c r="Y8" s="214">
        <v>1</v>
      </c>
      <c r="Z8" s="214">
        <v>1</v>
      </c>
    </row>
    <row r="9" spans="1:26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7"/>
      <c r="Y9" s="218">
        <v>1</v>
      </c>
      <c r="Z9" s="218">
        <v>1</v>
      </c>
    </row>
    <row r="10" spans="1:26" s="221" customFormat="1" ht="64.5" customHeight="1">
      <c r="A10" s="219" t="s">
        <v>188</v>
      </c>
      <c r="B10" s="220">
        <v>118742.3147842</v>
      </c>
      <c r="C10" s="220">
        <v>167685.6508836</v>
      </c>
      <c r="D10" s="220">
        <v>211105.28841340001</v>
      </c>
      <c r="E10" s="220">
        <v>497533.25408119999</v>
      </c>
      <c r="F10" s="220">
        <v>87470.942280000003</v>
      </c>
      <c r="G10" s="220">
        <v>111499.5895076</v>
      </c>
      <c r="H10" s="220">
        <v>195198.69379300001</v>
      </c>
      <c r="I10" s="220">
        <v>394169.22558060003</v>
      </c>
      <c r="J10" s="220">
        <v>140934.91977000001</v>
      </c>
      <c r="K10" s="220">
        <v>133638.15630920001</v>
      </c>
      <c r="L10" s="220">
        <v>344672.65292680002</v>
      </c>
      <c r="M10" s="220">
        <v>619245.7290060001</v>
      </c>
      <c r="N10" s="213"/>
    </row>
    <row r="11" spans="1:26" s="221" customFormat="1" ht="64.5" customHeight="1">
      <c r="A11" s="219" t="s">
        <v>189</v>
      </c>
      <c r="B11" s="222">
        <v>6031</v>
      </c>
      <c r="C11" s="222">
        <v>241.68115</v>
      </c>
      <c r="D11" s="222">
        <v>631.31147999999996</v>
      </c>
      <c r="E11" s="222">
        <v>6903.9926299999997</v>
      </c>
      <c r="F11" s="222">
        <v>0</v>
      </c>
      <c r="G11" s="222">
        <v>0</v>
      </c>
      <c r="H11" s="220">
        <v>548.81981999999994</v>
      </c>
      <c r="I11" s="220">
        <v>548.81981999999994</v>
      </c>
      <c r="J11" s="220">
        <v>68.11</v>
      </c>
      <c r="K11" s="220">
        <v>0</v>
      </c>
      <c r="L11" s="220">
        <v>0</v>
      </c>
      <c r="M11" s="220">
        <v>68.11</v>
      </c>
      <c r="N11" s="213"/>
    </row>
    <row r="12" spans="1:26" s="221" customFormat="1" ht="64.5" customHeight="1">
      <c r="A12" s="219" t="s">
        <v>190</v>
      </c>
      <c r="B12" s="222">
        <v>45465.8795684</v>
      </c>
      <c r="C12" s="222">
        <v>89168.229703799996</v>
      </c>
      <c r="D12" s="222">
        <v>6853.3610699999999</v>
      </c>
      <c r="E12" s="222">
        <v>141487.47034220002</v>
      </c>
      <c r="F12" s="222">
        <v>89857.274257800003</v>
      </c>
      <c r="G12" s="222">
        <v>185009.37036939999</v>
      </c>
      <c r="H12" s="220">
        <v>0</v>
      </c>
      <c r="I12" s="220">
        <v>274866.64462720003</v>
      </c>
      <c r="J12" s="220">
        <v>70133.979873600008</v>
      </c>
      <c r="K12" s="220">
        <v>69804.352649399996</v>
      </c>
      <c r="L12" s="220">
        <v>62898.575415600004</v>
      </c>
      <c r="M12" s="220">
        <v>202836.90793859999</v>
      </c>
      <c r="N12" s="213"/>
    </row>
    <row r="13" spans="1:26" s="221" customFormat="1" ht="64.5" customHeight="1">
      <c r="A13" s="219" t="s">
        <v>191</v>
      </c>
      <c r="B13" s="220">
        <v>108852.91217</v>
      </c>
      <c r="C13" s="220">
        <v>27919.989525199999</v>
      </c>
      <c r="D13" s="220">
        <v>7117.6028499999993</v>
      </c>
      <c r="E13" s="220">
        <v>143890.50454519998</v>
      </c>
      <c r="F13" s="220">
        <v>10071.929289999998</v>
      </c>
      <c r="G13" s="220">
        <v>32433.226449999998</v>
      </c>
      <c r="H13" s="220">
        <v>218909.3659</v>
      </c>
      <c r="I13" s="220">
        <v>261414.52163999999</v>
      </c>
      <c r="J13" s="220">
        <v>0</v>
      </c>
      <c r="K13" s="220">
        <v>83.253989799999999</v>
      </c>
      <c r="L13" s="220">
        <v>1941.3542444</v>
      </c>
      <c r="M13" s="220">
        <v>2024.6082342</v>
      </c>
      <c r="N13" s="213"/>
    </row>
    <row r="14" spans="1:26" s="221" customFormat="1" ht="64.5" customHeight="1">
      <c r="A14" s="219" t="s">
        <v>192</v>
      </c>
      <c r="B14" s="220">
        <v>1253882.3552904001</v>
      </c>
      <c r="C14" s="220">
        <v>516590.37488219998</v>
      </c>
      <c r="D14" s="220">
        <v>799174.08086899994</v>
      </c>
      <c r="E14" s="220">
        <v>2569646.8110416001</v>
      </c>
      <c r="F14" s="220">
        <v>611792.25571619999</v>
      </c>
      <c r="G14" s="220">
        <v>534298.35623220005</v>
      </c>
      <c r="H14" s="220">
        <v>1016604.6523594001</v>
      </c>
      <c r="I14" s="220">
        <v>2162695.2643077997</v>
      </c>
      <c r="J14" s="220">
        <v>272224.48575480003</v>
      </c>
      <c r="K14" s="220">
        <v>180902.70030899998</v>
      </c>
      <c r="L14" s="220">
        <v>389816.36251860001</v>
      </c>
      <c r="M14" s="220">
        <v>842943.54858239996</v>
      </c>
      <c r="N14" s="213"/>
    </row>
    <row r="15" spans="1:26" s="221" customFormat="1" ht="64.5" customHeight="1">
      <c r="A15" s="219" t="s">
        <v>193</v>
      </c>
      <c r="B15" s="220">
        <v>24926.489802</v>
      </c>
      <c r="C15" s="220">
        <v>25658.221554</v>
      </c>
      <c r="D15" s="220">
        <v>38277.162784400003</v>
      </c>
      <c r="E15" s="220">
        <v>88861.874140400003</v>
      </c>
      <c r="F15" s="220">
        <v>35377.602601000006</v>
      </c>
      <c r="G15" s="220">
        <v>42220.523442799997</v>
      </c>
      <c r="H15" s="220">
        <v>19621.109479999999</v>
      </c>
      <c r="I15" s="220">
        <v>97219.235523800002</v>
      </c>
      <c r="J15" s="220">
        <v>11515.7070886</v>
      </c>
      <c r="K15" s="220">
        <v>61063.406807599997</v>
      </c>
      <c r="L15" s="220">
        <v>35973.853889999999</v>
      </c>
      <c r="M15" s="220">
        <v>108552.9677862</v>
      </c>
      <c r="N15" s="213"/>
    </row>
    <row r="16" spans="1:26" s="221" customFormat="1" ht="64.5" customHeight="1">
      <c r="A16" s="219" t="s">
        <v>121</v>
      </c>
      <c r="B16" s="220">
        <v>1512839.8321064</v>
      </c>
      <c r="C16" s="220">
        <v>833853.60046640004</v>
      </c>
      <c r="D16" s="220">
        <v>385848.10898100003</v>
      </c>
      <c r="E16" s="220">
        <v>2732541.5415538</v>
      </c>
      <c r="F16" s="220">
        <v>252964.007618</v>
      </c>
      <c r="G16" s="220">
        <v>323279.7968594</v>
      </c>
      <c r="H16" s="220">
        <v>93832.7663914</v>
      </c>
      <c r="I16" s="220">
        <v>670076.57086880004</v>
      </c>
      <c r="J16" s="220">
        <v>303897.04896640003</v>
      </c>
      <c r="K16" s="220">
        <v>146956.1267394</v>
      </c>
      <c r="L16" s="220">
        <v>318778.33385500003</v>
      </c>
      <c r="M16" s="220">
        <v>769631.50956079992</v>
      </c>
      <c r="N16" s="213"/>
    </row>
    <row r="17" spans="1:14" s="221" customFormat="1" ht="64.5" customHeight="1">
      <c r="A17" s="219" t="s">
        <v>194</v>
      </c>
      <c r="B17" s="220">
        <v>1189257.6981639999</v>
      </c>
      <c r="C17" s="220">
        <v>844072.44736759993</v>
      </c>
      <c r="D17" s="220">
        <v>687964.99500800006</v>
      </c>
      <c r="E17" s="220">
        <v>2721295.1405396</v>
      </c>
      <c r="F17" s="220">
        <v>672306.0622115999</v>
      </c>
      <c r="G17" s="220">
        <v>872904.34927620005</v>
      </c>
      <c r="H17" s="220">
        <v>647789.10995940003</v>
      </c>
      <c r="I17" s="220">
        <v>2192999.5214471999</v>
      </c>
      <c r="J17" s="220">
        <v>438384.70758420002</v>
      </c>
      <c r="K17" s="220">
        <v>401859.84950419998</v>
      </c>
      <c r="L17" s="220">
        <v>894199.15640900005</v>
      </c>
      <c r="M17" s="220">
        <v>1734443.7134974001</v>
      </c>
      <c r="N17" s="213"/>
    </row>
    <row r="18" spans="1:14" s="221" customFormat="1" ht="64.5" customHeight="1">
      <c r="A18" s="219" t="s">
        <v>195</v>
      </c>
      <c r="B18" s="220">
        <v>6474.51505</v>
      </c>
      <c r="C18" s="220">
        <v>23385.915298</v>
      </c>
      <c r="D18" s="220">
        <v>150966.50683100001</v>
      </c>
      <c r="E18" s="220">
        <v>180826.937179</v>
      </c>
      <c r="F18" s="220">
        <v>2587.1308927999999</v>
      </c>
      <c r="G18" s="220">
        <v>16871.138454999997</v>
      </c>
      <c r="H18" s="220">
        <v>80295.996631799993</v>
      </c>
      <c r="I18" s="220">
        <v>99754.265979599993</v>
      </c>
      <c r="J18" s="220">
        <v>4767.6883499999994</v>
      </c>
      <c r="K18" s="220">
        <v>3162.3719394</v>
      </c>
      <c r="L18" s="220">
        <v>17848.633043999998</v>
      </c>
      <c r="M18" s="220">
        <v>25778.693333399999</v>
      </c>
      <c r="N18" s="213"/>
    </row>
    <row r="19" spans="1:14" s="221" customFormat="1" ht="64.5" customHeight="1">
      <c r="A19" s="219" t="s">
        <v>196</v>
      </c>
      <c r="B19" s="220">
        <v>61096.629184799996</v>
      </c>
      <c r="C19" s="220">
        <v>261384.11296959998</v>
      </c>
      <c r="D19" s="220">
        <v>224914.2971202</v>
      </c>
      <c r="E19" s="220">
        <v>547395.03927459999</v>
      </c>
      <c r="F19" s="220">
        <v>50177.726700400002</v>
      </c>
      <c r="G19" s="220">
        <v>98677.145173800003</v>
      </c>
      <c r="H19" s="220">
        <v>181075.9233468</v>
      </c>
      <c r="I19" s="220">
        <v>329930.79522100004</v>
      </c>
      <c r="J19" s="220">
        <v>45756.026978000002</v>
      </c>
      <c r="K19" s="220">
        <v>52143.1701684</v>
      </c>
      <c r="L19" s="220">
        <v>76430.589863000001</v>
      </c>
      <c r="M19" s="220">
        <v>174329.78700940002</v>
      </c>
      <c r="N19" s="213"/>
    </row>
    <row r="20" spans="1:14" s="221" customFormat="1" ht="64.5" customHeight="1">
      <c r="A20" s="219" t="s">
        <v>197</v>
      </c>
      <c r="B20" s="220">
        <v>191092.71720660001</v>
      </c>
      <c r="C20" s="220">
        <v>259188.4160534</v>
      </c>
      <c r="D20" s="220">
        <v>4338.7383143999996</v>
      </c>
      <c r="E20" s="220">
        <v>454619.87157439999</v>
      </c>
      <c r="F20" s="220">
        <v>34610.5866618</v>
      </c>
      <c r="G20" s="220">
        <v>47135.738193600002</v>
      </c>
      <c r="H20" s="220">
        <v>3711.6317916000003</v>
      </c>
      <c r="I20" s="220">
        <v>85457.956646999999</v>
      </c>
      <c r="J20" s="220">
        <v>28395.550068999997</v>
      </c>
      <c r="K20" s="220">
        <v>19369.903677800001</v>
      </c>
      <c r="L20" s="220">
        <v>7029.3577500000001</v>
      </c>
      <c r="M20" s="220">
        <v>54794.811496800001</v>
      </c>
      <c r="N20" s="213"/>
    </row>
    <row r="21" spans="1:14" s="221" customFormat="1" ht="64.5" customHeight="1">
      <c r="A21" s="219" t="s">
        <v>198</v>
      </c>
      <c r="B21" s="220">
        <v>892657.8921544</v>
      </c>
      <c r="C21" s="220">
        <v>608564.8602462</v>
      </c>
      <c r="D21" s="220">
        <v>1202890.8002674</v>
      </c>
      <c r="E21" s="220">
        <v>2704113.5526680001</v>
      </c>
      <c r="F21" s="220">
        <v>164121.54100140001</v>
      </c>
      <c r="G21" s="220">
        <v>386856.97183699999</v>
      </c>
      <c r="H21" s="220">
        <v>2278877.8510086001</v>
      </c>
      <c r="I21" s="220">
        <v>2829856.3638470001</v>
      </c>
      <c r="J21" s="220">
        <v>17932.771246</v>
      </c>
      <c r="K21" s="220">
        <v>53790.4849216</v>
      </c>
      <c r="L21" s="220">
        <v>1168499.5870771999</v>
      </c>
      <c r="M21" s="220">
        <v>1240222.8432448001</v>
      </c>
      <c r="N21" s="213"/>
    </row>
    <row r="22" spans="1:14" s="221" customFormat="1" ht="64.5" customHeight="1">
      <c r="A22" s="219" t="s">
        <v>199</v>
      </c>
      <c r="B22" s="220">
        <v>284.56887</v>
      </c>
      <c r="C22" s="220">
        <v>489.52229</v>
      </c>
      <c r="D22" s="220">
        <v>457.55167</v>
      </c>
      <c r="E22" s="220">
        <v>1231.64283</v>
      </c>
      <c r="F22" s="220">
        <v>213.24095</v>
      </c>
      <c r="G22" s="220">
        <v>279.58801</v>
      </c>
      <c r="H22" s="220">
        <v>334.98758000000004</v>
      </c>
      <c r="I22" s="220">
        <v>827.81654000000003</v>
      </c>
      <c r="J22" s="220">
        <v>352.81855999999999</v>
      </c>
      <c r="K22" s="220">
        <v>170.58848999999998</v>
      </c>
      <c r="L22" s="220">
        <v>1966.15023</v>
      </c>
      <c r="M22" s="220">
        <v>2489.55728</v>
      </c>
      <c r="N22" s="213"/>
    </row>
    <row r="23" spans="1:14" s="221" customFormat="1" ht="64.5" customHeight="1">
      <c r="A23" s="219" t="s">
        <v>200</v>
      </c>
      <c r="B23" s="220">
        <v>122.39983000000001</v>
      </c>
      <c r="C23" s="220">
        <v>1139.8087015999999</v>
      </c>
      <c r="D23" s="220">
        <v>16509.648142000002</v>
      </c>
      <c r="E23" s="220">
        <v>17771.856673599999</v>
      </c>
      <c r="F23" s="220">
        <v>554.88841000000002</v>
      </c>
      <c r="G23" s="220">
        <v>955.24894999999992</v>
      </c>
      <c r="H23" s="220">
        <v>4724.6649662</v>
      </c>
      <c r="I23" s="220">
        <v>6234.8023261999997</v>
      </c>
      <c r="J23" s="220">
        <v>1103.83392</v>
      </c>
      <c r="K23" s="220">
        <v>4027.1629685999997</v>
      </c>
      <c r="L23" s="220">
        <v>29944.9916294</v>
      </c>
      <c r="M23" s="220">
        <v>35075.988517999998</v>
      </c>
      <c r="N23" s="213"/>
    </row>
    <row r="24" spans="1:14" s="221" customFormat="1" ht="64.5" customHeight="1">
      <c r="A24" s="219" t="s">
        <v>201</v>
      </c>
      <c r="B24" s="220">
        <v>72926.545104000004</v>
      </c>
      <c r="C24" s="220">
        <v>18404.831956000002</v>
      </c>
      <c r="D24" s="220">
        <v>112891.7860062</v>
      </c>
      <c r="E24" s="220">
        <v>204223.16306619998</v>
      </c>
      <c r="F24" s="220">
        <v>17159.792366000001</v>
      </c>
      <c r="G24" s="220">
        <v>270352.65071700001</v>
      </c>
      <c r="H24" s="220">
        <v>760025.46512080007</v>
      </c>
      <c r="I24" s="220">
        <v>1047537.9082038</v>
      </c>
      <c r="J24" s="220">
        <v>2125.7952500000001</v>
      </c>
      <c r="K24" s="220">
        <v>13760.64762</v>
      </c>
      <c r="L24" s="220">
        <v>43871.521014600003</v>
      </c>
      <c r="M24" s="220">
        <v>59757.963884600002</v>
      </c>
      <c r="N24" s="213"/>
    </row>
    <row r="25" spans="1:14" s="221" customFormat="1" ht="64.5" customHeight="1">
      <c r="A25" s="219" t="s">
        <v>202</v>
      </c>
      <c r="B25" s="220">
        <v>0</v>
      </c>
      <c r="C25" s="220">
        <v>1408.10382</v>
      </c>
      <c r="D25" s="220">
        <v>0</v>
      </c>
      <c r="E25" s="220">
        <v>1408.10382</v>
      </c>
      <c r="F25" s="220">
        <v>0</v>
      </c>
      <c r="G25" s="220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13"/>
    </row>
    <row r="26" spans="1:14" s="221" customFormat="1" ht="64.5" customHeight="1">
      <c r="A26" s="219" t="s">
        <v>203</v>
      </c>
      <c r="B26" s="220">
        <v>0</v>
      </c>
      <c r="C26" s="220">
        <v>13.3</v>
      </c>
      <c r="D26" s="220">
        <v>0</v>
      </c>
      <c r="E26" s="220">
        <v>13.3</v>
      </c>
      <c r="F26" s="220">
        <v>0</v>
      </c>
      <c r="G26" s="220">
        <v>20</v>
      </c>
      <c r="H26" s="220">
        <v>0</v>
      </c>
      <c r="I26" s="220">
        <v>20</v>
      </c>
      <c r="J26" s="220">
        <v>0</v>
      </c>
      <c r="K26" s="220">
        <v>0</v>
      </c>
      <c r="L26" s="220">
        <v>0</v>
      </c>
      <c r="M26" s="220">
        <v>0</v>
      </c>
      <c r="N26" s="213"/>
    </row>
    <row r="27" spans="1:14" s="226" customFormat="1" ht="98.25" customHeight="1">
      <c r="A27" s="223" t="s">
        <v>204</v>
      </c>
      <c r="B27" s="224">
        <v>169.09923999999998</v>
      </c>
      <c r="C27" s="224">
        <v>30.67754</v>
      </c>
      <c r="D27" s="224">
        <v>0</v>
      </c>
      <c r="E27" s="224">
        <v>199.77678</v>
      </c>
      <c r="F27" s="224">
        <v>3315.9642196</v>
      </c>
      <c r="G27" s="224">
        <v>1572.38751</v>
      </c>
      <c r="H27" s="224">
        <v>222.3814404</v>
      </c>
      <c r="I27" s="224">
        <v>5110.7331699999995</v>
      </c>
      <c r="J27" s="224">
        <v>204.85129000000001</v>
      </c>
      <c r="K27" s="224">
        <v>0</v>
      </c>
      <c r="L27" s="224">
        <v>129.55074999999999</v>
      </c>
      <c r="M27" s="224">
        <v>334.40204</v>
      </c>
      <c r="N27" s="225"/>
    </row>
    <row r="28" spans="1:14" s="226" customFormat="1" ht="38.25" customHeight="1">
      <c r="A28" s="227" t="s">
        <v>218</v>
      </c>
      <c r="B28" s="228">
        <f>SUM(B10:B27)</f>
        <v>5484822.8485252</v>
      </c>
      <c r="C28" s="228">
        <f t="shared" ref="C28:M28" si="0">SUM(C10:C27)</f>
        <v>3679199.7444075998</v>
      </c>
      <c r="D28" s="228">
        <f t="shared" si="0"/>
        <v>3849941.2398069999</v>
      </c>
      <c r="E28" s="228">
        <f t="shared" si="0"/>
        <v>13013963.832739798</v>
      </c>
      <c r="F28" s="228">
        <f t="shared" si="0"/>
        <v>2032580.9451765995</v>
      </c>
      <c r="G28" s="228">
        <f t="shared" si="0"/>
        <v>2924366.0809839997</v>
      </c>
      <c r="H28" s="228">
        <f t="shared" si="0"/>
        <v>5501773.4195894003</v>
      </c>
      <c r="I28" s="228">
        <f t="shared" si="0"/>
        <v>10458720.44575</v>
      </c>
      <c r="J28" s="228">
        <f t="shared" si="0"/>
        <v>1337798.2947006</v>
      </c>
      <c r="K28" s="228">
        <f t="shared" si="0"/>
        <v>1140732.1760943998</v>
      </c>
      <c r="L28" s="228">
        <f t="shared" si="0"/>
        <v>3394000.6706176</v>
      </c>
      <c r="M28" s="228">
        <f t="shared" si="0"/>
        <v>5872531.1414126018</v>
      </c>
      <c r="N28" s="225"/>
    </row>
    <row r="29" spans="1:14" ht="11.25" customHeight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s="235" customFormat="1" ht="27.75" customHeight="1" thickTop="1">
      <c r="A30" s="235" t="s">
        <v>792</v>
      </c>
      <c r="B30" s="233"/>
      <c r="C30" s="234"/>
      <c r="D30" s="234"/>
      <c r="E30" s="234"/>
      <c r="F30" s="234"/>
      <c r="G30" s="234"/>
      <c r="H30" s="233"/>
      <c r="I30" s="233"/>
      <c r="N30" s="236"/>
    </row>
    <row r="31" spans="1:14" ht="24.75" customHeight="1">
      <c r="A31" s="235" t="s">
        <v>793</v>
      </c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22.5" customHeight="1">
      <c r="A32" s="641" t="s">
        <v>794</v>
      </c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A3" sqref="A3:M3"/>
    </sheetView>
  </sheetViews>
  <sheetFormatPr defaultRowHeight="15"/>
  <cols>
    <col min="1" max="1" width="118.42578125" style="23" customWidth="1"/>
    <col min="2" max="2" width="20.140625" style="535" customWidth="1"/>
    <col min="3" max="3" width="23.7109375" style="535" customWidth="1"/>
    <col min="4" max="4" width="22.28515625" style="535" customWidth="1"/>
    <col min="5" max="5" width="22" style="535" customWidth="1"/>
    <col min="6" max="6" width="20.140625" style="535" customWidth="1"/>
    <col min="7" max="7" width="23.5703125" style="535" customWidth="1"/>
    <col min="8" max="8" width="22.42578125" style="535" customWidth="1"/>
    <col min="9" max="9" width="21.7109375" style="535" customWidth="1"/>
    <col min="10" max="10" width="20.140625" style="535" customWidth="1"/>
    <col min="11" max="11" width="23.7109375" style="535" customWidth="1"/>
    <col min="12" max="12" width="22.28515625" style="535" customWidth="1"/>
    <col min="13" max="13" width="21.7109375" style="535" customWidth="1"/>
    <col min="14" max="14" width="4.5703125" style="174" customWidth="1"/>
    <col min="15" max="256" width="9.140625" style="535"/>
    <col min="257" max="257" width="118.42578125" style="535" customWidth="1"/>
    <col min="258" max="258" width="20.140625" style="535" customWidth="1"/>
    <col min="259" max="259" width="23.7109375" style="535" customWidth="1"/>
    <col min="260" max="260" width="22.28515625" style="535" customWidth="1"/>
    <col min="261" max="261" width="22" style="535" customWidth="1"/>
    <col min="262" max="262" width="20.140625" style="535" customWidth="1"/>
    <col min="263" max="263" width="23.5703125" style="535" customWidth="1"/>
    <col min="264" max="264" width="22.42578125" style="535" customWidth="1"/>
    <col min="265" max="265" width="21.7109375" style="535" customWidth="1"/>
    <col min="266" max="266" width="20.140625" style="535" customWidth="1"/>
    <col min="267" max="267" width="23.7109375" style="535" customWidth="1"/>
    <col min="268" max="268" width="22.28515625" style="535" customWidth="1"/>
    <col min="269" max="269" width="21.7109375" style="535" customWidth="1"/>
    <col min="270" max="270" width="4.5703125" style="535" customWidth="1"/>
    <col min="271" max="512" width="9.140625" style="535"/>
    <col min="513" max="513" width="118.42578125" style="535" customWidth="1"/>
    <col min="514" max="514" width="20.140625" style="535" customWidth="1"/>
    <col min="515" max="515" width="23.7109375" style="535" customWidth="1"/>
    <col min="516" max="516" width="22.28515625" style="535" customWidth="1"/>
    <col min="517" max="517" width="22" style="535" customWidth="1"/>
    <col min="518" max="518" width="20.140625" style="535" customWidth="1"/>
    <col min="519" max="519" width="23.5703125" style="535" customWidth="1"/>
    <col min="520" max="520" width="22.42578125" style="535" customWidth="1"/>
    <col min="521" max="521" width="21.7109375" style="535" customWidth="1"/>
    <col min="522" max="522" width="20.140625" style="535" customWidth="1"/>
    <col min="523" max="523" width="23.7109375" style="535" customWidth="1"/>
    <col min="524" max="524" width="22.28515625" style="535" customWidth="1"/>
    <col min="525" max="525" width="21.7109375" style="535" customWidth="1"/>
    <col min="526" max="526" width="4.5703125" style="535" customWidth="1"/>
    <col min="527" max="768" width="9.140625" style="535"/>
    <col min="769" max="769" width="118.42578125" style="535" customWidth="1"/>
    <col min="770" max="770" width="20.140625" style="535" customWidth="1"/>
    <col min="771" max="771" width="23.7109375" style="535" customWidth="1"/>
    <col min="772" max="772" width="22.28515625" style="535" customWidth="1"/>
    <col min="773" max="773" width="22" style="535" customWidth="1"/>
    <col min="774" max="774" width="20.140625" style="535" customWidth="1"/>
    <col min="775" max="775" width="23.5703125" style="535" customWidth="1"/>
    <col min="776" max="776" width="22.42578125" style="535" customWidth="1"/>
    <col min="777" max="777" width="21.7109375" style="535" customWidth="1"/>
    <col min="778" max="778" width="20.140625" style="535" customWidth="1"/>
    <col min="779" max="779" width="23.7109375" style="535" customWidth="1"/>
    <col min="780" max="780" width="22.28515625" style="535" customWidth="1"/>
    <col min="781" max="781" width="21.7109375" style="535" customWidth="1"/>
    <col min="782" max="782" width="4.5703125" style="535" customWidth="1"/>
    <col min="783" max="1024" width="9.140625" style="535"/>
    <col min="1025" max="1025" width="118.42578125" style="535" customWidth="1"/>
    <col min="1026" max="1026" width="20.140625" style="535" customWidth="1"/>
    <col min="1027" max="1027" width="23.7109375" style="535" customWidth="1"/>
    <col min="1028" max="1028" width="22.28515625" style="535" customWidth="1"/>
    <col min="1029" max="1029" width="22" style="535" customWidth="1"/>
    <col min="1030" max="1030" width="20.140625" style="535" customWidth="1"/>
    <col min="1031" max="1031" width="23.5703125" style="535" customWidth="1"/>
    <col min="1032" max="1032" width="22.42578125" style="535" customWidth="1"/>
    <col min="1033" max="1033" width="21.7109375" style="535" customWidth="1"/>
    <col min="1034" max="1034" width="20.140625" style="535" customWidth="1"/>
    <col min="1035" max="1035" width="23.7109375" style="535" customWidth="1"/>
    <col min="1036" max="1036" width="22.28515625" style="535" customWidth="1"/>
    <col min="1037" max="1037" width="21.7109375" style="535" customWidth="1"/>
    <col min="1038" max="1038" width="4.5703125" style="535" customWidth="1"/>
    <col min="1039" max="1280" width="9.140625" style="535"/>
    <col min="1281" max="1281" width="118.42578125" style="535" customWidth="1"/>
    <col min="1282" max="1282" width="20.140625" style="535" customWidth="1"/>
    <col min="1283" max="1283" width="23.7109375" style="535" customWidth="1"/>
    <col min="1284" max="1284" width="22.28515625" style="535" customWidth="1"/>
    <col min="1285" max="1285" width="22" style="535" customWidth="1"/>
    <col min="1286" max="1286" width="20.140625" style="535" customWidth="1"/>
    <col min="1287" max="1287" width="23.5703125" style="535" customWidth="1"/>
    <col min="1288" max="1288" width="22.42578125" style="535" customWidth="1"/>
    <col min="1289" max="1289" width="21.7109375" style="535" customWidth="1"/>
    <col min="1290" max="1290" width="20.140625" style="535" customWidth="1"/>
    <col min="1291" max="1291" width="23.7109375" style="535" customWidth="1"/>
    <col min="1292" max="1292" width="22.28515625" style="535" customWidth="1"/>
    <col min="1293" max="1293" width="21.7109375" style="535" customWidth="1"/>
    <col min="1294" max="1294" width="4.5703125" style="535" customWidth="1"/>
    <col min="1295" max="1536" width="9.140625" style="535"/>
    <col min="1537" max="1537" width="118.42578125" style="535" customWidth="1"/>
    <col min="1538" max="1538" width="20.140625" style="535" customWidth="1"/>
    <col min="1539" max="1539" width="23.7109375" style="535" customWidth="1"/>
    <col min="1540" max="1540" width="22.28515625" style="535" customWidth="1"/>
    <col min="1541" max="1541" width="22" style="535" customWidth="1"/>
    <col min="1542" max="1542" width="20.140625" style="535" customWidth="1"/>
    <col min="1543" max="1543" width="23.5703125" style="535" customWidth="1"/>
    <col min="1544" max="1544" width="22.42578125" style="535" customWidth="1"/>
    <col min="1545" max="1545" width="21.7109375" style="535" customWidth="1"/>
    <col min="1546" max="1546" width="20.140625" style="535" customWidth="1"/>
    <col min="1547" max="1547" width="23.7109375" style="535" customWidth="1"/>
    <col min="1548" max="1548" width="22.28515625" style="535" customWidth="1"/>
    <col min="1549" max="1549" width="21.7109375" style="535" customWidth="1"/>
    <col min="1550" max="1550" width="4.5703125" style="535" customWidth="1"/>
    <col min="1551" max="1792" width="9.140625" style="535"/>
    <col min="1793" max="1793" width="118.42578125" style="535" customWidth="1"/>
    <col min="1794" max="1794" width="20.140625" style="535" customWidth="1"/>
    <col min="1795" max="1795" width="23.7109375" style="535" customWidth="1"/>
    <col min="1796" max="1796" width="22.28515625" style="535" customWidth="1"/>
    <col min="1797" max="1797" width="22" style="535" customWidth="1"/>
    <col min="1798" max="1798" width="20.140625" style="535" customWidth="1"/>
    <col min="1799" max="1799" width="23.5703125" style="535" customWidth="1"/>
    <col min="1800" max="1800" width="22.42578125" style="535" customWidth="1"/>
    <col min="1801" max="1801" width="21.7109375" style="535" customWidth="1"/>
    <col min="1802" max="1802" width="20.140625" style="535" customWidth="1"/>
    <col min="1803" max="1803" width="23.7109375" style="535" customWidth="1"/>
    <col min="1804" max="1804" width="22.28515625" style="535" customWidth="1"/>
    <col min="1805" max="1805" width="21.7109375" style="535" customWidth="1"/>
    <col min="1806" max="1806" width="4.5703125" style="535" customWidth="1"/>
    <col min="1807" max="2048" width="9.140625" style="535"/>
    <col min="2049" max="2049" width="118.42578125" style="535" customWidth="1"/>
    <col min="2050" max="2050" width="20.140625" style="535" customWidth="1"/>
    <col min="2051" max="2051" width="23.7109375" style="535" customWidth="1"/>
    <col min="2052" max="2052" width="22.28515625" style="535" customWidth="1"/>
    <col min="2053" max="2053" width="22" style="535" customWidth="1"/>
    <col min="2054" max="2054" width="20.140625" style="535" customWidth="1"/>
    <col min="2055" max="2055" width="23.5703125" style="535" customWidth="1"/>
    <col min="2056" max="2056" width="22.42578125" style="535" customWidth="1"/>
    <col min="2057" max="2057" width="21.7109375" style="535" customWidth="1"/>
    <col min="2058" max="2058" width="20.140625" style="535" customWidth="1"/>
    <col min="2059" max="2059" width="23.7109375" style="535" customWidth="1"/>
    <col min="2060" max="2060" width="22.28515625" style="535" customWidth="1"/>
    <col min="2061" max="2061" width="21.7109375" style="535" customWidth="1"/>
    <col min="2062" max="2062" width="4.5703125" style="535" customWidth="1"/>
    <col min="2063" max="2304" width="9.140625" style="535"/>
    <col min="2305" max="2305" width="118.42578125" style="535" customWidth="1"/>
    <col min="2306" max="2306" width="20.140625" style="535" customWidth="1"/>
    <col min="2307" max="2307" width="23.7109375" style="535" customWidth="1"/>
    <col min="2308" max="2308" width="22.28515625" style="535" customWidth="1"/>
    <col min="2309" max="2309" width="22" style="535" customWidth="1"/>
    <col min="2310" max="2310" width="20.140625" style="535" customWidth="1"/>
    <col min="2311" max="2311" width="23.5703125" style="535" customWidth="1"/>
    <col min="2312" max="2312" width="22.42578125" style="535" customWidth="1"/>
    <col min="2313" max="2313" width="21.7109375" style="535" customWidth="1"/>
    <col min="2314" max="2314" width="20.140625" style="535" customWidth="1"/>
    <col min="2315" max="2315" width="23.7109375" style="535" customWidth="1"/>
    <col min="2316" max="2316" width="22.28515625" style="535" customWidth="1"/>
    <col min="2317" max="2317" width="21.7109375" style="535" customWidth="1"/>
    <col min="2318" max="2318" width="4.5703125" style="535" customWidth="1"/>
    <col min="2319" max="2560" width="9.140625" style="535"/>
    <col min="2561" max="2561" width="118.42578125" style="535" customWidth="1"/>
    <col min="2562" max="2562" width="20.140625" style="535" customWidth="1"/>
    <col min="2563" max="2563" width="23.7109375" style="535" customWidth="1"/>
    <col min="2564" max="2564" width="22.28515625" style="535" customWidth="1"/>
    <col min="2565" max="2565" width="22" style="535" customWidth="1"/>
    <col min="2566" max="2566" width="20.140625" style="535" customWidth="1"/>
    <col min="2567" max="2567" width="23.5703125" style="535" customWidth="1"/>
    <col min="2568" max="2568" width="22.42578125" style="535" customWidth="1"/>
    <col min="2569" max="2569" width="21.7109375" style="535" customWidth="1"/>
    <col min="2570" max="2570" width="20.140625" style="535" customWidth="1"/>
    <col min="2571" max="2571" width="23.7109375" style="535" customWidth="1"/>
    <col min="2572" max="2572" width="22.28515625" style="535" customWidth="1"/>
    <col min="2573" max="2573" width="21.7109375" style="535" customWidth="1"/>
    <col min="2574" max="2574" width="4.5703125" style="535" customWidth="1"/>
    <col min="2575" max="2816" width="9.140625" style="535"/>
    <col min="2817" max="2817" width="118.42578125" style="535" customWidth="1"/>
    <col min="2818" max="2818" width="20.140625" style="535" customWidth="1"/>
    <col min="2819" max="2819" width="23.7109375" style="535" customWidth="1"/>
    <col min="2820" max="2820" width="22.28515625" style="535" customWidth="1"/>
    <col min="2821" max="2821" width="22" style="535" customWidth="1"/>
    <col min="2822" max="2822" width="20.140625" style="535" customWidth="1"/>
    <col min="2823" max="2823" width="23.5703125" style="535" customWidth="1"/>
    <col min="2824" max="2824" width="22.42578125" style="535" customWidth="1"/>
    <col min="2825" max="2825" width="21.7109375" style="535" customWidth="1"/>
    <col min="2826" max="2826" width="20.140625" style="535" customWidth="1"/>
    <col min="2827" max="2827" width="23.7109375" style="535" customWidth="1"/>
    <col min="2828" max="2828" width="22.28515625" style="535" customWidth="1"/>
    <col min="2829" max="2829" width="21.7109375" style="535" customWidth="1"/>
    <col min="2830" max="2830" width="4.5703125" style="535" customWidth="1"/>
    <col min="2831" max="3072" width="9.140625" style="535"/>
    <col min="3073" max="3073" width="118.42578125" style="535" customWidth="1"/>
    <col min="3074" max="3074" width="20.140625" style="535" customWidth="1"/>
    <col min="3075" max="3075" width="23.7109375" style="535" customWidth="1"/>
    <col min="3076" max="3076" width="22.28515625" style="535" customWidth="1"/>
    <col min="3077" max="3077" width="22" style="535" customWidth="1"/>
    <col min="3078" max="3078" width="20.140625" style="535" customWidth="1"/>
    <col min="3079" max="3079" width="23.5703125" style="535" customWidth="1"/>
    <col min="3080" max="3080" width="22.42578125" style="535" customWidth="1"/>
    <col min="3081" max="3081" width="21.7109375" style="535" customWidth="1"/>
    <col min="3082" max="3082" width="20.140625" style="535" customWidth="1"/>
    <col min="3083" max="3083" width="23.7109375" style="535" customWidth="1"/>
    <col min="3084" max="3084" width="22.28515625" style="535" customWidth="1"/>
    <col min="3085" max="3085" width="21.7109375" style="535" customWidth="1"/>
    <col min="3086" max="3086" width="4.5703125" style="535" customWidth="1"/>
    <col min="3087" max="3328" width="9.140625" style="535"/>
    <col min="3329" max="3329" width="118.42578125" style="535" customWidth="1"/>
    <col min="3330" max="3330" width="20.140625" style="535" customWidth="1"/>
    <col min="3331" max="3331" width="23.7109375" style="535" customWidth="1"/>
    <col min="3332" max="3332" width="22.28515625" style="535" customWidth="1"/>
    <col min="3333" max="3333" width="22" style="535" customWidth="1"/>
    <col min="3334" max="3334" width="20.140625" style="535" customWidth="1"/>
    <col min="3335" max="3335" width="23.5703125" style="535" customWidth="1"/>
    <col min="3336" max="3336" width="22.42578125" style="535" customWidth="1"/>
    <col min="3337" max="3337" width="21.7109375" style="535" customWidth="1"/>
    <col min="3338" max="3338" width="20.140625" style="535" customWidth="1"/>
    <col min="3339" max="3339" width="23.7109375" style="535" customWidth="1"/>
    <col min="3340" max="3340" width="22.28515625" style="535" customWidth="1"/>
    <col min="3341" max="3341" width="21.7109375" style="535" customWidth="1"/>
    <col min="3342" max="3342" width="4.5703125" style="535" customWidth="1"/>
    <col min="3343" max="3584" width="9.140625" style="535"/>
    <col min="3585" max="3585" width="118.42578125" style="535" customWidth="1"/>
    <col min="3586" max="3586" width="20.140625" style="535" customWidth="1"/>
    <col min="3587" max="3587" width="23.7109375" style="535" customWidth="1"/>
    <col min="3588" max="3588" width="22.28515625" style="535" customWidth="1"/>
    <col min="3589" max="3589" width="22" style="535" customWidth="1"/>
    <col min="3590" max="3590" width="20.140625" style="535" customWidth="1"/>
    <col min="3591" max="3591" width="23.5703125" style="535" customWidth="1"/>
    <col min="3592" max="3592" width="22.42578125" style="535" customWidth="1"/>
    <col min="3593" max="3593" width="21.7109375" style="535" customWidth="1"/>
    <col min="3594" max="3594" width="20.140625" style="535" customWidth="1"/>
    <col min="3595" max="3595" width="23.7109375" style="535" customWidth="1"/>
    <col min="3596" max="3596" width="22.28515625" style="535" customWidth="1"/>
    <col min="3597" max="3597" width="21.7109375" style="535" customWidth="1"/>
    <col min="3598" max="3598" width="4.5703125" style="535" customWidth="1"/>
    <col min="3599" max="3840" width="9.140625" style="535"/>
    <col min="3841" max="3841" width="118.42578125" style="535" customWidth="1"/>
    <col min="3842" max="3842" width="20.140625" style="535" customWidth="1"/>
    <col min="3843" max="3843" width="23.7109375" style="535" customWidth="1"/>
    <col min="3844" max="3844" width="22.28515625" style="535" customWidth="1"/>
    <col min="3845" max="3845" width="22" style="535" customWidth="1"/>
    <col min="3846" max="3846" width="20.140625" style="535" customWidth="1"/>
    <col min="3847" max="3847" width="23.5703125" style="535" customWidth="1"/>
    <col min="3848" max="3848" width="22.42578125" style="535" customWidth="1"/>
    <col min="3849" max="3849" width="21.7109375" style="535" customWidth="1"/>
    <col min="3850" max="3850" width="20.140625" style="535" customWidth="1"/>
    <col min="3851" max="3851" width="23.7109375" style="535" customWidth="1"/>
    <col min="3852" max="3852" width="22.28515625" style="535" customWidth="1"/>
    <col min="3853" max="3853" width="21.7109375" style="535" customWidth="1"/>
    <col min="3854" max="3854" width="4.5703125" style="535" customWidth="1"/>
    <col min="3855" max="4096" width="9.140625" style="535"/>
    <col min="4097" max="4097" width="118.42578125" style="535" customWidth="1"/>
    <col min="4098" max="4098" width="20.140625" style="535" customWidth="1"/>
    <col min="4099" max="4099" width="23.7109375" style="535" customWidth="1"/>
    <col min="4100" max="4100" width="22.28515625" style="535" customWidth="1"/>
    <col min="4101" max="4101" width="22" style="535" customWidth="1"/>
    <col min="4102" max="4102" width="20.140625" style="535" customWidth="1"/>
    <col min="4103" max="4103" width="23.5703125" style="535" customWidth="1"/>
    <col min="4104" max="4104" width="22.42578125" style="535" customWidth="1"/>
    <col min="4105" max="4105" width="21.7109375" style="535" customWidth="1"/>
    <col min="4106" max="4106" width="20.140625" style="535" customWidth="1"/>
    <col min="4107" max="4107" width="23.7109375" style="535" customWidth="1"/>
    <col min="4108" max="4108" width="22.28515625" style="535" customWidth="1"/>
    <col min="4109" max="4109" width="21.7109375" style="535" customWidth="1"/>
    <col min="4110" max="4110" width="4.5703125" style="535" customWidth="1"/>
    <col min="4111" max="4352" width="9.140625" style="535"/>
    <col min="4353" max="4353" width="118.42578125" style="535" customWidth="1"/>
    <col min="4354" max="4354" width="20.140625" style="535" customWidth="1"/>
    <col min="4355" max="4355" width="23.7109375" style="535" customWidth="1"/>
    <col min="4356" max="4356" width="22.28515625" style="535" customWidth="1"/>
    <col min="4357" max="4357" width="22" style="535" customWidth="1"/>
    <col min="4358" max="4358" width="20.140625" style="535" customWidth="1"/>
    <col min="4359" max="4359" width="23.5703125" style="535" customWidth="1"/>
    <col min="4360" max="4360" width="22.42578125" style="535" customWidth="1"/>
    <col min="4361" max="4361" width="21.7109375" style="535" customWidth="1"/>
    <col min="4362" max="4362" width="20.140625" style="535" customWidth="1"/>
    <col min="4363" max="4363" width="23.7109375" style="535" customWidth="1"/>
    <col min="4364" max="4364" width="22.28515625" style="535" customWidth="1"/>
    <col min="4365" max="4365" width="21.7109375" style="535" customWidth="1"/>
    <col min="4366" max="4366" width="4.5703125" style="535" customWidth="1"/>
    <col min="4367" max="4608" width="9.140625" style="535"/>
    <col min="4609" max="4609" width="118.42578125" style="535" customWidth="1"/>
    <col min="4610" max="4610" width="20.140625" style="535" customWidth="1"/>
    <col min="4611" max="4611" width="23.7109375" style="535" customWidth="1"/>
    <col min="4612" max="4612" width="22.28515625" style="535" customWidth="1"/>
    <col min="4613" max="4613" width="22" style="535" customWidth="1"/>
    <col min="4614" max="4614" width="20.140625" style="535" customWidth="1"/>
    <col min="4615" max="4615" width="23.5703125" style="535" customWidth="1"/>
    <col min="4616" max="4616" width="22.42578125" style="535" customWidth="1"/>
    <col min="4617" max="4617" width="21.7109375" style="535" customWidth="1"/>
    <col min="4618" max="4618" width="20.140625" style="535" customWidth="1"/>
    <col min="4619" max="4619" width="23.7109375" style="535" customWidth="1"/>
    <col min="4620" max="4620" width="22.28515625" style="535" customWidth="1"/>
    <col min="4621" max="4621" width="21.7109375" style="535" customWidth="1"/>
    <col min="4622" max="4622" width="4.5703125" style="535" customWidth="1"/>
    <col min="4623" max="4864" width="9.140625" style="535"/>
    <col min="4865" max="4865" width="118.42578125" style="535" customWidth="1"/>
    <col min="4866" max="4866" width="20.140625" style="535" customWidth="1"/>
    <col min="4867" max="4867" width="23.7109375" style="535" customWidth="1"/>
    <col min="4868" max="4868" width="22.28515625" style="535" customWidth="1"/>
    <col min="4869" max="4869" width="22" style="535" customWidth="1"/>
    <col min="4870" max="4870" width="20.140625" style="535" customWidth="1"/>
    <col min="4871" max="4871" width="23.5703125" style="535" customWidth="1"/>
    <col min="4872" max="4872" width="22.42578125" style="535" customWidth="1"/>
    <col min="4873" max="4873" width="21.7109375" style="535" customWidth="1"/>
    <col min="4874" max="4874" width="20.140625" style="535" customWidth="1"/>
    <col min="4875" max="4875" width="23.7109375" style="535" customWidth="1"/>
    <col min="4876" max="4876" width="22.28515625" style="535" customWidth="1"/>
    <col min="4877" max="4877" width="21.7109375" style="535" customWidth="1"/>
    <col min="4878" max="4878" width="4.5703125" style="535" customWidth="1"/>
    <col min="4879" max="5120" width="9.140625" style="535"/>
    <col min="5121" max="5121" width="118.42578125" style="535" customWidth="1"/>
    <col min="5122" max="5122" width="20.140625" style="535" customWidth="1"/>
    <col min="5123" max="5123" width="23.7109375" style="535" customWidth="1"/>
    <col min="5124" max="5124" width="22.28515625" style="535" customWidth="1"/>
    <col min="5125" max="5125" width="22" style="535" customWidth="1"/>
    <col min="5126" max="5126" width="20.140625" style="535" customWidth="1"/>
    <col min="5127" max="5127" width="23.5703125" style="535" customWidth="1"/>
    <col min="5128" max="5128" width="22.42578125" style="535" customWidth="1"/>
    <col min="5129" max="5129" width="21.7109375" style="535" customWidth="1"/>
    <col min="5130" max="5130" width="20.140625" style="535" customWidth="1"/>
    <col min="5131" max="5131" width="23.7109375" style="535" customWidth="1"/>
    <col min="5132" max="5132" width="22.28515625" style="535" customWidth="1"/>
    <col min="5133" max="5133" width="21.7109375" style="535" customWidth="1"/>
    <col min="5134" max="5134" width="4.5703125" style="535" customWidth="1"/>
    <col min="5135" max="5376" width="9.140625" style="535"/>
    <col min="5377" max="5377" width="118.42578125" style="535" customWidth="1"/>
    <col min="5378" max="5378" width="20.140625" style="535" customWidth="1"/>
    <col min="5379" max="5379" width="23.7109375" style="535" customWidth="1"/>
    <col min="5380" max="5380" width="22.28515625" style="535" customWidth="1"/>
    <col min="5381" max="5381" width="22" style="535" customWidth="1"/>
    <col min="5382" max="5382" width="20.140625" style="535" customWidth="1"/>
    <col min="5383" max="5383" width="23.5703125" style="535" customWidth="1"/>
    <col min="5384" max="5384" width="22.42578125" style="535" customWidth="1"/>
    <col min="5385" max="5385" width="21.7109375" style="535" customWidth="1"/>
    <col min="5386" max="5386" width="20.140625" style="535" customWidth="1"/>
    <col min="5387" max="5387" width="23.7109375" style="535" customWidth="1"/>
    <col min="5388" max="5388" width="22.28515625" style="535" customWidth="1"/>
    <col min="5389" max="5389" width="21.7109375" style="535" customWidth="1"/>
    <col min="5390" max="5390" width="4.5703125" style="535" customWidth="1"/>
    <col min="5391" max="5632" width="9.140625" style="535"/>
    <col min="5633" max="5633" width="118.42578125" style="535" customWidth="1"/>
    <col min="5634" max="5634" width="20.140625" style="535" customWidth="1"/>
    <col min="5635" max="5635" width="23.7109375" style="535" customWidth="1"/>
    <col min="5636" max="5636" width="22.28515625" style="535" customWidth="1"/>
    <col min="5637" max="5637" width="22" style="535" customWidth="1"/>
    <col min="5638" max="5638" width="20.140625" style="535" customWidth="1"/>
    <col min="5639" max="5639" width="23.5703125" style="535" customWidth="1"/>
    <col min="5640" max="5640" width="22.42578125" style="535" customWidth="1"/>
    <col min="5641" max="5641" width="21.7109375" style="535" customWidth="1"/>
    <col min="5642" max="5642" width="20.140625" style="535" customWidth="1"/>
    <col min="5643" max="5643" width="23.7109375" style="535" customWidth="1"/>
    <col min="5644" max="5644" width="22.28515625" style="535" customWidth="1"/>
    <col min="5645" max="5645" width="21.7109375" style="535" customWidth="1"/>
    <col min="5646" max="5646" width="4.5703125" style="535" customWidth="1"/>
    <col min="5647" max="5888" width="9.140625" style="535"/>
    <col min="5889" max="5889" width="118.42578125" style="535" customWidth="1"/>
    <col min="5890" max="5890" width="20.140625" style="535" customWidth="1"/>
    <col min="5891" max="5891" width="23.7109375" style="535" customWidth="1"/>
    <col min="5892" max="5892" width="22.28515625" style="535" customWidth="1"/>
    <col min="5893" max="5893" width="22" style="535" customWidth="1"/>
    <col min="5894" max="5894" width="20.140625" style="535" customWidth="1"/>
    <col min="5895" max="5895" width="23.5703125" style="535" customWidth="1"/>
    <col min="5896" max="5896" width="22.42578125" style="535" customWidth="1"/>
    <col min="5897" max="5897" width="21.7109375" style="535" customWidth="1"/>
    <col min="5898" max="5898" width="20.140625" style="535" customWidth="1"/>
    <col min="5899" max="5899" width="23.7109375" style="535" customWidth="1"/>
    <col min="5900" max="5900" width="22.28515625" style="535" customWidth="1"/>
    <col min="5901" max="5901" width="21.7109375" style="535" customWidth="1"/>
    <col min="5902" max="5902" width="4.5703125" style="535" customWidth="1"/>
    <col min="5903" max="6144" width="9.140625" style="535"/>
    <col min="6145" max="6145" width="118.42578125" style="535" customWidth="1"/>
    <col min="6146" max="6146" width="20.140625" style="535" customWidth="1"/>
    <col min="6147" max="6147" width="23.7109375" style="535" customWidth="1"/>
    <col min="6148" max="6148" width="22.28515625" style="535" customWidth="1"/>
    <col min="6149" max="6149" width="22" style="535" customWidth="1"/>
    <col min="6150" max="6150" width="20.140625" style="535" customWidth="1"/>
    <col min="6151" max="6151" width="23.5703125" style="535" customWidth="1"/>
    <col min="6152" max="6152" width="22.42578125" style="535" customWidth="1"/>
    <col min="6153" max="6153" width="21.7109375" style="535" customWidth="1"/>
    <col min="6154" max="6154" width="20.140625" style="535" customWidth="1"/>
    <col min="6155" max="6155" width="23.7109375" style="535" customWidth="1"/>
    <col min="6156" max="6156" width="22.28515625" style="535" customWidth="1"/>
    <col min="6157" max="6157" width="21.7109375" style="535" customWidth="1"/>
    <col min="6158" max="6158" width="4.5703125" style="535" customWidth="1"/>
    <col min="6159" max="6400" width="9.140625" style="535"/>
    <col min="6401" max="6401" width="118.42578125" style="535" customWidth="1"/>
    <col min="6402" max="6402" width="20.140625" style="535" customWidth="1"/>
    <col min="6403" max="6403" width="23.7109375" style="535" customWidth="1"/>
    <col min="6404" max="6404" width="22.28515625" style="535" customWidth="1"/>
    <col min="6405" max="6405" width="22" style="535" customWidth="1"/>
    <col min="6406" max="6406" width="20.140625" style="535" customWidth="1"/>
    <col min="6407" max="6407" width="23.5703125" style="535" customWidth="1"/>
    <col min="6408" max="6408" width="22.42578125" style="535" customWidth="1"/>
    <col min="6409" max="6409" width="21.7109375" style="535" customWidth="1"/>
    <col min="6410" max="6410" width="20.140625" style="535" customWidth="1"/>
    <col min="6411" max="6411" width="23.7109375" style="535" customWidth="1"/>
    <col min="6412" max="6412" width="22.28515625" style="535" customWidth="1"/>
    <col min="6413" max="6413" width="21.7109375" style="535" customWidth="1"/>
    <col min="6414" max="6414" width="4.5703125" style="535" customWidth="1"/>
    <col min="6415" max="6656" width="9.140625" style="535"/>
    <col min="6657" max="6657" width="118.42578125" style="535" customWidth="1"/>
    <col min="6658" max="6658" width="20.140625" style="535" customWidth="1"/>
    <col min="6659" max="6659" width="23.7109375" style="535" customWidth="1"/>
    <col min="6660" max="6660" width="22.28515625" style="535" customWidth="1"/>
    <col min="6661" max="6661" width="22" style="535" customWidth="1"/>
    <col min="6662" max="6662" width="20.140625" style="535" customWidth="1"/>
    <col min="6663" max="6663" width="23.5703125" style="535" customWidth="1"/>
    <col min="6664" max="6664" width="22.42578125" style="535" customWidth="1"/>
    <col min="6665" max="6665" width="21.7109375" style="535" customWidth="1"/>
    <col min="6666" max="6666" width="20.140625" style="535" customWidth="1"/>
    <col min="6667" max="6667" width="23.7109375" style="535" customWidth="1"/>
    <col min="6668" max="6668" width="22.28515625" style="535" customWidth="1"/>
    <col min="6669" max="6669" width="21.7109375" style="535" customWidth="1"/>
    <col min="6670" max="6670" width="4.5703125" style="535" customWidth="1"/>
    <col min="6671" max="6912" width="9.140625" style="535"/>
    <col min="6913" max="6913" width="118.42578125" style="535" customWidth="1"/>
    <col min="6914" max="6914" width="20.140625" style="535" customWidth="1"/>
    <col min="6915" max="6915" width="23.7109375" style="535" customWidth="1"/>
    <col min="6916" max="6916" width="22.28515625" style="535" customWidth="1"/>
    <col min="6917" max="6917" width="22" style="535" customWidth="1"/>
    <col min="6918" max="6918" width="20.140625" style="535" customWidth="1"/>
    <col min="6919" max="6919" width="23.5703125" style="535" customWidth="1"/>
    <col min="6920" max="6920" width="22.42578125" style="535" customWidth="1"/>
    <col min="6921" max="6921" width="21.7109375" style="535" customWidth="1"/>
    <col min="6922" max="6922" width="20.140625" style="535" customWidth="1"/>
    <col min="6923" max="6923" width="23.7109375" style="535" customWidth="1"/>
    <col min="6924" max="6924" width="22.28515625" style="535" customWidth="1"/>
    <col min="6925" max="6925" width="21.7109375" style="535" customWidth="1"/>
    <col min="6926" max="6926" width="4.5703125" style="535" customWidth="1"/>
    <col min="6927" max="7168" width="9.140625" style="535"/>
    <col min="7169" max="7169" width="118.42578125" style="535" customWidth="1"/>
    <col min="7170" max="7170" width="20.140625" style="535" customWidth="1"/>
    <col min="7171" max="7171" width="23.7109375" style="535" customWidth="1"/>
    <col min="7172" max="7172" width="22.28515625" style="535" customWidth="1"/>
    <col min="7173" max="7173" width="22" style="535" customWidth="1"/>
    <col min="7174" max="7174" width="20.140625" style="535" customWidth="1"/>
    <col min="7175" max="7175" width="23.5703125" style="535" customWidth="1"/>
    <col min="7176" max="7176" width="22.42578125" style="535" customWidth="1"/>
    <col min="7177" max="7177" width="21.7109375" style="535" customWidth="1"/>
    <col min="7178" max="7178" width="20.140625" style="535" customWidth="1"/>
    <col min="7179" max="7179" width="23.7109375" style="535" customWidth="1"/>
    <col min="7180" max="7180" width="22.28515625" style="535" customWidth="1"/>
    <col min="7181" max="7181" width="21.7109375" style="535" customWidth="1"/>
    <col min="7182" max="7182" width="4.5703125" style="535" customWidth="1"/>
    <col min="7183" max="7424" width="9.140625" style="535"/>
    <col min="7425" max="7425" width="118.42578125" style="535" customWidth="1"/>
    <col min="7426" max="7426" width="20.140625" style="535" customWidth="1"/>
    <col min="7427" max="7427" width="23.7109375" style="535" customWidth="1"/>
    <col min="7428" max="7428" width="22.28515625" style="535" customWidth="1"/>
    <col min="7429" max="7429" width="22" style="535" customWidth="1"/>
    <col min="7430" max="7430" width="20.140625" style="535" customWidth="1"/>
    <col min="7431" max="7431" width="23.5703125" style="535" customWidth="1"/>
    <col min="7432" max="7432" width="22.42578125" style="535" customWidth="1"/>
    <col min="7433" max="7433" width="21.7109375" style="535" customWidth="1"/>
    <col min="7434" max="7434" width="20.140625" style="535" customWidth="1"/>
    <col min="7435" max="7435" width="23.7109375" style="535" customWidth="1"/>
    <col min="7436" max="7436" width="22.28515625" style="535" customWidth="1"/>
    <col min="7437" max="7437" width="21.7109375" style="535" customWidth="1"/>
    <col min="7438" max="7438" width="4.5703125" style="535" customWidth="1"/>
    <col min="7439" max="7680" width="9.140625" style="535"/>
    <col min="7681" max="7681" width="118.42578125" style="535" customWidth="1"/>
    <col min="7682" max="7682" width="20.140625" style="535" customWidth="1"/>
    <col min="7683" max="7683" width="23.7109375" style="535" customWidth="1"/>
    <col min="7684" max="7684" width="22.28515625" style="535" customWidth="1"/>
    <col min="7685" max="7685" width="22" style="535" customWidth="1"/>
    <col min="7686" max="7686" width="20.140625" style="535" customWidth="1"/>
    <col min="7687" max="7687" width="23.5703125" style="535" customWidth="1"/>
    <col min="7688" max="7688" width="22.42578125" style="535" customWidth="1"/>
    <col min="7689" max="7689" width="21.7109375" style="535" customWidth="1"/>
    <col min="7690" max="7690" width="20.140625" style="535" customWidth="1"/>
    <col min="7691" max="7691" width="23.7109375" style="535" customWidth="1"/>
    <col min="7692" max="7692" width="22.28515625" style="535" customWidth="1"/>
    <col min="7693" max="7693" width="21.7109375" style="535" customWidth="1"/>
    <col min="7694" max="7694" width="4.5703125" style="535" customWidth="1"/>
    <col min="7695" max="7936" width="9.140625" style="535"/>
    <col min="7937" max="7937" width="118.42578125" style="535" customWidth="1"/>
    <col min="7938" max="7938" width="20.140625" style="535" customWidth="1"/>
    <col min="7939" max="7939" width="23.7109375" style="535" customWidth="1"/>
    <col min="7940" max="7940" width="22.28515625" style="535" customWidth="1"/>
    <col min="7941" max="7941" width="22" style="535" customWidth="1"/>
    <col min="7942" max="7942" width="20.140625" style="535" customWidth="1"/>
    <col min="7943" max="7943" width="23.5703125" style="535" customWidth="1"/>
    <col min="7944" max="7944" width="22.42578125" style="535" customWidth="1"/>
    <col min="7945" max="7945" width="21.7109375" style="535" customWidth="1"/>
    <col min="7946" max="7946" width="20.140625" style="535" customWidth="1"/>
    <col min="7947" max="7947" width="23.7109375" style="535" customWidth="1"/>
    <col min="7948" max="7948" width="22.28515625" style="535" customWidth="1"/>
    <col min="7949" max="7949" width="21.7109375" style="535" customWidth="1"/>
    <col min="7950" max="7950" width="4.5703125" style="535" customWidth="1"/>
    <col min="7951" max="8192" width="9.140625" style="535"/>
    <col min="8193" max="8193" width="118.42578125" style="535" customWidth="1"/>
    <col min="8194" max="8194" width="20.140625" style="535" customWidth="1"/>
    <col min="8195" max="8195" width="23.7109375" style="535" customWidth="1"/>
    <col min="8196" max="8196" width="22.28515625" style="535" customWidth="1"/>
    <col min="8197" max="8197" width="22" style="535" customWidth="1"/>
    <col min="8198" max="8198" width="20.140625" style="535" customWidth="1"/>
    <col min="8199" max="8199" width="23.5703125" style="535" customWidth="1"/>
    <col min="8200" max="8200" width="22.42578125" style="535" customWidth="1"/>
    <col min="8201" max="8201" width="21.7109375" style="535" customWidth="1"/>
    <col min="8202" max="8202" width="20.140625" style="535" customWidth="1"/>
    <col min="8203" max="8203" width="23.7109375" style="535" customWidth="1"/>
    <col min="8204" max="8204" width="22.28515625" style="535" customWidth="1"/>
    <col min="8205" max="8205" width="21.7109375" style="535" customWidth="1"/>
    <col min="8206" max="8206" width="4.5703125" style="535" customWidth="1"/>
    <col min="8207" max="8448" width="9.140625" style="535"/>
    <col min="8449" max="8449" width="118.42578125" style="535" customWidth="1"/>
    <col min="8450" max="8450" width="20.140625" style="535" customWidth="1"/>
    <col min="8451" max="8451" width="23.7109375" style="535" customWidth="1"/>
    <col min="8452" max="8452" width="22.28515625" style="535" customWidth="1"/>
    <col min="8453" max="8453" width="22" style="535" customWidth="1"/>
    <col min="8454" max="8454" width="20.140625" style="535" customWidth="1"/>
    <col min="8455" max="8455" width="23.5703125" style="535" customWidth="1"/>
    <col min="8456" max="8456" width="22.42578125" style="535" customWidth="1"/>
    <col min="8457" max="8457" width="21.7109375" style="535" customWidth="1"/>
    <col min="8458" max="8458" width="20.140625" style="535" customWidth="1"/>
    <col min="8459" max="8459" width="23.7109375" style="535" customWidth="1"/>
    <col min="8460" max="8460" width="22.28515625" style="535" customWidth="1"/>
    <col min="8461" max="8461" width="21.7109375" style="535" customWidth="1"/>
    <col min="8462" max="8462" width="4.5703125" style="535" customWidth="1"/>
    <col min="8463" max="8704" width="9.140625" style="535"/>
    <col min="8705" max="8705" width="118.42578125" style="535" customWidth="1"/>
    <col min="8706" max="8706" width="20.140625" style="535" customWidth="1"/>
    <col min="8707" max="8707" width="23.7109375" style="535" customWidth="1"/>
    <col min="8708" max="8708" width="22.28515625" style="535" customWidth="1"/>
    <col min="8709" max="8709" width="22" style="535" customWidth="1"/>
    <col min="8710" max="8710" width="20.140625" style="535" customWidth="1"/>
    <col min="8711" max="8711" width="23.5703125" style="535" customWidth="1"/>
    <col min="8712" max="8712" width="22.42578125" style="535" customWidth="1"/>
    <col min="8713" max="8713" width="21.7109375" style="535" customWidth="1"/>
    <col min="8714" max="8714" width="20.140625" style="535" customWidth="1"/>
    <col min="8715" max="8715" width="23.7109375" style="535" customWidth="1"/>
    <col min="8716" max="8716" width="22.28515625" style="535" customWidth="1"/>
    <col min="8717" max="8717" width="21.7109375" style="535" customWidth="1"/>
    <col min="8718" max="8718" width="4.5703125" style="535" customWidth="1"/>
    <col min="8719" max="8960" width="9.140625" style="535"/>
    <col min="8961" max="8961" width="118.42578125" style="535" customWidth="1"/>
    <col min="8962" max="8962" width="20.140625" style="535" customWidth="1"/>
    <col min="8963" max="8963" width="23.7109375" style="535" customWidth="1"/>
    <col min="8964" max="8964" width="22.28515625" style="535" customWidth="1"/>
    <col min="8965" max="8965" width="22" style="535" customWidth="1"/>
    <col min="8966" max="8966" width="20.140625" style="535" customWidth="1"/>
    <col min="8967" max="8967" width="23.5703125" style="535" customWidth="1"/>
    <col min="8968" max="8968" width="22.42578125" style="535" customWidth="1"/>
    <col min="8969" max="8969" width="21.7109375" style="535" customWidth="1"/>
    <col min="8970" max="8970" width="20.140625" style="535" customWidth="1"/>
    <col min="8971" max="8971" width="23.7109375" style="535" customWidth="1"/>
    <col min="8972" max="8972" width="22.28515625" style="535" customWidth="1"/>
    <col min="8973" max="8973" width="21.7109375" style="535" customWidth="1"/>
    <col min="8974" max="8974" width="4.5703125" style="535" customWidth="1"/>
    <col min="8975" max="9216" width="9.140625" style="535"/>
    <col min="9217" max="9217" width="118.42578125" style="535" customWidth="1"/>
    <col min="9218" max="9218" width="20.140625" style="535" customWidth="1"/>
    <col min="9219" max="9219" width="23.7109375" style="535" customWidth="1"/>
    <col min="9220" max="9220" width="22.28515625" style="535" customWidth="1"/>
    <col min="9221" max="9221" width="22" style="535" customWidth="1"/>
    <col min="9222" max="9222" width="20.140625" style="535" customWidth="1"/>
    <col min="9223" max="9223" width="23.5703125" style="535" customWidth="1"/>
    <col min="9224" max="9224" width="22.42578125" style="535" customWidth="1"/>
    <col min="9225" max="9225" width="21.7109375" style="535" customWidth="1"/>
    <col min="9226" max="9226" width="20.140625" style="535" customWidth="1"/>
    <col min="9227" max="9227" width="23.7109375" style="535" customWidth="1"/>
    <col min="9228" max="9228" width="22.28515625" style="535" customWidth="1"/>
    <col min="9229" max="9229" width="21.7109375" style="535" customWidth="1"/>
    <col min="9230" max="9230" width="4.5703125" style="535" customWidth="1"/>
    <col min="9231" max="9472" width="9.140625" style="535"/>
    <col min="9473" max="9473" width="118.42578125" style="535" customWidth="1"/>
    <col min="9474" max="9474" width="20.140625" style="535" customWidth="1"/>
    <col min="9475" max="9475" width="23.7109375" style="535" customWidth="1"/>
    <col min="9476" max="9476" width="22.28515625" style="535" customWidth="1"/>
    <col min="9477" max="9477" width="22" style="535" customWidth="1"/>
    <col min="9478" max="9478" width="20.140625" style="535" customWidth="1"/>
    <col min="9479" max="9479" width="23.5703125" style="535" customWidth="1"/>
    <col min="9480" max="9480" width="22.42578125" style="535" customWidth="1"/>
    <col min="9481" max="9481" width="21.7109375" style="535" customWidth="1"/>
    <col min="9482" max="9482" width="20.140625" style="535" customWidth="1"/>
    <col min="9483" max="9483" width="23.7109375" style="535" customWidth="1"/>
    <col min="9484" max="9484" width="22.28515625" style="535" customWidth="1"/>
    <col min="9485" max="9485" width="21.7109375" style="535" customWidth="1"/>
    <col min="9486" max="9486" width="4.5703125" style="535" customWidth="1"/>
    <col min="9487" max="9728" width="9.140625" style="535"/>
    <col min="9729" max="9729" width="118.42578125" style="535" customWidth="1"/>
    <col min="9730" max="9730" width="20.140625" style="535" customWidth="1"/>
    <col min="9731" max="9731" width="23.7109375" style="535" customWidth="1"/>
    <col min="9732" max="9732" width="22.28515625" style="535" customWidth="1"/>
    <col min="9733" max="9733" width="22" style="535" customWidth="1"/>
    <col min="9734" max="9734" width="20.140625" style="535" customWidth="1"/>
    <col min="9735" max="9735" width="23.5703125" style="535" customWidth="1"/>
    <col min="9736" max="9736" width="22.42578125" style="535" customWidth="1"/>
    <col min="9737" max="9737" width="21.7109375" style="535" customWidth="1"/>
    <col min="9738" max="9738" width="20.140625" style="535" customWidth="1"/>
    <col min="9739" max="9739" width="23.7109375" style="535" customWidth="1"/>
    <col min="9740" max="9740" width="22.28515625" style="535" customWidth="1"/>
    <col min="9741" max="9741" width="21.7109375" style="535" customWidth="1"/>
    <col min="9742" max="9742" width="4.5703125" style="535" customWidth="1"/>
    <col min="9743" max="9984" width="9.140625" style="535"/>
    <col min="9985" max="9985" width="118.42578125" style="535" customWidth="1"/>
    <col min="9986" max="9986" width="20.140625" style="535" customWidth="1"/>
    <col min="9987" max="9987" width="23.7109375" style="535" customWidth="1"/>
    <col min="9988" max="9988" width="22.28515625" style="535" customWidth="1"/>
    <col min="9989" max="9989" width="22" style="535" customWidth="1"/>
    <col min="9990" max="9990" width="20.140625" style="535" customWidth="1"/>
    <col min="9991" max="9991" width="23.5703125" style="535" customWidth="1"/>
    <col min="9992" max="9992" width="22.42578125" style="535" customWidth="1"/>
    <col min="9993" max="9993" width="21.7109375" style="535" customWidth="1"/>
    <col min="9994" max="9994" width="20.140625" style="535" customWidth="1"/>
    <col min="9995" max="9995" width="23.7109375" style="535" customWidth="1"/>
    <col min="9996" max="9996" width="22.28515625" style="535" customWidth="1"/>
    <col min="9997" max="9997" width="21.7109375" style="535" customWidth="1"/>
    <col min="9998" max="9998" width="4.5703125" style="535" customWidth="1"/>
    <col min="9999" max="10240" width="9.140625" style="535"/>
    <col min="10241" max="10241" width="118.42578125" style="535" customWidth="1"/>
    <col min="10242" max="10242" width="20.140625" style="535" customWidth="1"/>
    <col min="10243" max="10243" width="23.7109375" style="535" customWidth="1"/>
    <col min="10244" max="10244" width="22.28515625" style="535" customWidth="1"/>
    <col min="10245" max="10245" width="22" style="535" customWidth="1"/>
    <col min="10246" max="10246" width="20.140625" style="535" customWidth="1"/>
    <col min="10247" max="10247" width="23.5703125" style="535" customWidth="1"/>
    <col min="10248" max="10248" width="22.42578125" style="535" customWidth="1"/>
    <col min="10249" max="10249" width="21.7109375" style="535" customWidth="1"/>
    <col min="10250" max="10250" width="20.140625" style="535" customWidth="1"/>
    <col min="10251" max="10251" width="23.7109375" style="535" customWidth="1"/>
    <col min="10252" max="10252" width="22.28515625" style="535" customWidth="1"/>
    <col min="10253" max="10253" width="21.7109375" style="535" customWidth="1"/>
    <col min="10254" max="10254" width="4.5703125" style="535" customWidth="1"/>
    <col min="10255" max="10496" width="9.140625" style="535"/>
    <col min="10497" max="10497" width="118.42578125" style="535" customWidth="1"/>
    <col min="10498" max="10498" width="20.140625" style="535" customWidth="1"/>
    <col min="10499" max="10499" width="23.7109375" style="535" customWidth="1"/>
    <col min="10500" max="10500" width="22.28515625" style="535" customWidth="1"/>
    <col min="10501" max="10501" width="22" style="535" customWidth="1"/>
    <col min="10502" max="10502" width="20.140625" style="535" customWidth="1"/>
    <col min="10503" max="10503" width="23.5703125" style="535" customWidth="1"/>
    <col min="10504" max="10504" width="22.42578125" style="535" customWidth="1"/>
    <col min="10505" max="10505" width="21.7109375" style="535" customWidth="1"/>
    <col min="10506" max="10506" width="20.140625" style="535" customWidth="1"/>
    <col min="10507" max="10507" width="23.7109375" style="535" customWidth="1"/>
    <col min="10508" max="10508" width="22.28515625" style="535" customWidth="1"/>
    <col min="10509" max="10509" width="21.7109375" style="535" customWidth="1"/>
    <col min="10510" max="10510" width="4.5703125" style="535" customWidth="1"/>
    <col min="10511" max="10752" width="9.140625" style="535"/>
    <col min="10753" max="10753" width="118.42578125" style="535" customWidth="1"/>
    <col min="10754" max="10754" width="20.140625" style="535" customWidth="1"/>
    <col min="10755" max="10755" width="23.7109375" style="535" customWidth="1"/>
    <col min="10756" max="10756" width="22.28515625" style="535" customWidth="1"/>
    <col min="10757" max="10757" width="22" style="535" customWidth="1"/>
    <col min="10758" max="10758" width="20.140625" style="535" customWidth="1"/>
    <col min="10759" max="10759" width="23.5703125" style="535" customWidth="1"/>
    <col min="10760" max="10760" width="22.42578125" style="535" customWidth="1"/>
    <col min="10761" max="10761" width="21.7109375" style="535" customWidth="1"/>
    <col min="10762" max="10762" width="20.140625" style="535" customWidth="1"/>
    <col min="10763" max="10763" width="23.7109375" style="535" customWidth="1"/>
    <col min="10764" max="10764" width="22.28515625" style="535" customWidth="1"/>
    <col min="10765" max="10765" width="21.7109375" style="535" customWidth="1"/>
    <col min="10766" max="10766" width="4.5703125" style="535" customWidth="1"/>
    <col min="10767" max="11008" width="9.140625" style="535"/>
    <col min="11009" max="11009" width="118.42578125" style="535" customWidth="1"/>
    <col min="11010" max="11010" width="20.140625" style="535" customWidth="1"/>
    <col min="11011" max="11011" width="23.7109375" style="535" customWidth="1"/>
    <col min="11012" max="11012" width="22.28515625" style="535" customWidth="1"/>
    <col min="11013" max="11013" width="22" style="535" customWidth="1"/>
    <col min="11014" max="11014" width="20.140625" style="535" customWidth="1"/>
    <col min="11015" max="11015" width="23.5703125" style="535" customWidth="1"/>
    <col min="11016" max="11016" width="22.42578125" style="535" customWidth="1"/>
    <col min="11017" max="11017" width="21.7109375" style="535" customWidth="1"/>
    <col min="11018" max="11018" width="20.140625" style="535" customWidth="1"/>
    <col min="11019" max="11019" width="23.7109375" style="535" customWidth="1"/>
    <col min="11020" max="11020" width="22.28515625" style="535" customWidth="1"/>
    <col min="11021" max="11021" width="21.7109375" style="535" customWidth="1"/>
    <col min="11022" max="11022" width="4.5703125" style="535" customWidth="1"/>
    <col min="11023" max="11264" width="9.140625" style="535"/>
    <col min="11265" max="11265" width="118.42578125" style="535" customWidth="1"/>
    <col min="11266" max="11266" width="20.140625" style="535" customWidth="1"/>
    <col min="11267" max="11267" width="23.7109375" style="535" customWidth="1"/>
    <col min="11268" max="11268" width="22.28515625" style="535" customWidth="1"/>
    <col min="11269" max="11269" width="22" style="535" customWidth="1"/>
    <col min="11270" max="11270" width="20.140625" style="535" customWidth="1"/>
    <col min="11271" max="11271" width="23.5703125" style="535" customWidth="1"/>
    <col min="11272" max="11272" width="22.42578125" style="535" customWidth="1"/>
    <col min="11273" max="11273" width="21.7109375" style="535" customWidth="1"/>
    <col min="11274" max="11274" width="20.140625" style="535" customWidth="1"/>
    <col min="11275" max="11275" width="23.7109375" style="535" customWidth="1"/>
    <col min="11276" max="11276" width="22.28515625" style="535" customWidth="1"/>
    <col min="11277" max="11277" width="21.7109375" style="535" customWidth="1"/>
    <col min="11278" max="11278" width="4.5703125" style="535" customWidth="1"/>
    <col min="11279" max="11520" width="9.140625" style="535"/>
    <col min="11521" max="11521" width="118.42578125" style="535" customWidth="1"/>
    <col min="11522" max="11522" width="20.140625" style="535" customWidth="1"/>
    <col min="11523" max="11523" width="23.7109375" style="535" customWidth="1"/>
    <col min="11524" max="11524" width="22.28515625" style="535" customWidth="1"/>
    <col min="11525" max="11525" width="22" style="535" customWidth="1"/>
    <col min="11526" max="11526" width="20.140625" style="535" customWidth="1"/>
    <col min="11527" max="11527" width="23.5703125" style="535" customWidth="1"/>
    <col min="11528" max="11528" width="22.42578125" style="535" customWidth="1"/>
    <col min="11529" max="11529" width="21.7109375" style="535" customWidth="1"/>
    <col min="11530" max="11530" width="20.140625" style="535" customWidth="1"/>
    <col min="11531" max="11531" width="23.7109375" style="535" customWidth="1"/>
    <col min="11532" max="11532" width="22.28515625" style="535" customWidth="1"/>
    <col min="11533" max="11533" width="21.7109375" style="535" customWidth="1"/>
    <col min="11534" max="11534" width="4.5703125" style="535" customWidth="1"/>
    <col min="11535" max="11776" width="9.140625" style="535"/>
    <col min="11777" max="11777" width="118.42578125" style="535" customWidth="1"/>
    <col min="11778" max="11778" width="20.140625" style="535" customWidth="1"/>
    <col min="11779" max="11779" width="23.7109375" style="535" customWidth="1"/>
    <col min="11780" max="11780" width="22.28515625" style="535" customWidth="1"/>
    <col min="11781" max="11781" width="22" style="535" customWidth="1"/>
    <col min="11782" max="11782" width="20.140625" style="535" customWidth="1"/>
    <col min="11783" max="11783" width="23.5703125" style="535" customWidth="1"/>
    <col min="11784" max="11784" width="22.42578125" style="535" customWidth="1"/>
    <col min="11785" max="11785" width="21.7109375" style="535" customWidth="1"/>
    <col min="11786" max="11786" width="20.140625" style="535" customWidth="1"/>
    <col min="11787" max="11787" width="23.7109375" style="535" customWidth="1"/>
    <col min="11788" max="11788" width="22.28515625" style="535" customWidth="1"/>
    <col min="11789" max="11789" width="21.7109375" style="535" customWidth="1"/>
    <col min="11790" max="11790" width="4.5703125" style="535" customWidth="1"/>
    <col min="11791" max="12032" width="9.140625" style="535"/>
    <col min="12033" max="12033" width="118.42578125" style="535" customWidth="1"/>
    <col min="12034" max="12034" width="20.140625" style="535" customWidth="1"/>
    <col min="12035" max="12035" width="23.7109375" style="535" customWidth="1"/>
    <col min="12036" max="12036" width="22.28515625" style="535" customWidth="1"/>
    <col min="12037" max="12037" width="22" style="535" customWidth="1"/>
    <col min="12038" max="12038" width="20.140625" style="535" customWidth="1"/>
    <col min="12039" max="12039" width="23.5703125" style="535" customWidth="1"/>
    <col min="12040" max="12040" width="22.42578125" style="535" customWidth="1"/>
    <col min="12041" max="12041" width="21.7109375" style="535" customWidth="1"/>
    <col min="12042" max="12042" width="20.140625" style="535" customWidth="1"/>
    <col min="12043" max="12043" width="23.7109375" style="535" customWidth="1"/>
    <col min="12044" max="12044" width="22.28515625" style="535" customWidth="1"/>
    <col min="12045" max="12045" width="21.7109375" style="535" customWidth="1"/>
    <col min="12046" max="12046" width="4.5703125" style="535" customWidth="1"/>
    <col min="12047" max="12288" width="9.140625" style="535"/>
    <col min="12289" max="12289" width="118.42578125" style="535" customWidth="1"/>
    <col min="12290" max="12290" width="20.140625" style="535" customWidth="1"/>
    <col min="12291" max="12291" width="23.7109375" style="535" customWidth="1"/>
    <col min="12292" max="12292" width="22.28515625" style="535" customWidth="1"/>
    <col min="12293" max="12293" width="22" style="535" customWidth="1"/>
    <col min="12294" max="12294" width="20.140625" style="535" customWidth="1"/>
    <col min="12295" max="12295" width="23.5703125" style="535" customWidth="1"/>
    <col min="12296" max="12296" width="22.42578125" style="535" customWidth="1"/>
    <col min="12297" max="12297" width="21.7109375" style="535" customWidth="1"/>
    <col min="12298" max="12298" width="20.140625" style="535" customWidth="1"/>
    <col min="12299" max="12299" width="23.7109375" style="535" customWidth="1"/>
    <col min="12300" max="12300" width="22.28515625" style="535" customWidth="1"/>
    <col min="12301" max="12301" width="21.7109375" style="535" customWidth="1"/>
    <col min="12302" max="12302" width="4.5703125" style="535" customWidth="1"/>
    <col min="12303" max="12544" width="9.140625" style="535"/>
    <col min="12545" max="12545" width="118.42578125" style="535" customWidth="1"/>
    <col min="12546" max="12546" width="20.140625" style="535" customWidth="1"/>
    <col min="12547" max="12547" width="23.7109375" style="535" customWidth="1"/>
    <col min="12548" max="12548" width="22.28515625" style="535" customWidth="1"/>
    <col min="12549" max="12549" width="22" style="535" customWidth="1"/>
    <col min="12550" max="12550" width="20.140625" style="535" customWidth="1"/>
    <col min="12551" max="12551" width="23.5703125" style="535" customWidth="1"/>
    <col min="12552" max="12552" width="22.42578125" style="535" customWidth="1"/>
    <col min="12553" max="12553" width="21.7109375" style="535" customWidth="1"/>
    <col min="12554" max="12554" width="20.140625" style="535" customWidth="1"/>
    <col min="12555" max="12555" width="23.7109375" style="535" customWidth="1"/>
    <col min="12556" max="12556" width="22.28515625" style="535" customWidth="1"/>
    <col min="12557" max="12557" width="21.7109375" style="535" customWidth="1"/>
    <col min="12558" max="12558" width="4.5703125" style="535" customWidth="1"/>
    <col min="12559" max="12800" width="9.140625" style="535"/>
    <col min="12801" max="12801" width="118.42578125" style="535" customWidth="1"/>
    <col min="12802" max="12802" width="20.140625" style="535" customWidth="1"/>
    <col min="12803" max="12803" width="23.7109375" style="535" customWidth="1"/>
    <col min="12804" max="12804" width="22.28515625" style="535" customWidth="1"/>
    <col min="12805" max="12805" width="22" style="535" customWidth="1"/>
    <col min="12806" max="12806" width="20.140625" style="535" customWidth="1"/>
    <col min="12807" max="12807" width="23.5703125" style="535" customWidth="1"/>
    <col min="12808" max="12808" width="22.42578125" style="535" customWidth="1"/>
    <col min="12809" max="12809" width="21.7109375" style="535" customWidth="1"/>
    <col min="12810" max="12810" width="20.140625" style="535" customWidth="1"/>
    <col min="12811" max="12811" width="23.7109375" style="535" customWidth="1"/>
    <col min="12812" max="12812" width="22.28515625" style="535" customWidth="1"/>
    <col min="12813" max="12813" width="21.7109375" style="535" customWidth="1"/>
    <col min="12814" max="12814" width="4.5703125" style="535" customWidth="1"/>
    <col min="12815" max="13056" width="9.140625" style="535"/>
    <col min="13057" max="13057" width="118.42578125" style="535" customWidth="1"/>
    <col min="13058" max="13058" width="20.140625" style="535" customWidth="1"/>
    <col min="13059" max="13059" width="23.7109375" style="535" customWidth="1"/>
    <col min="13060" max="13060" width="22.28515625" style="535" customWidth="1"/>
    <col min="13061" max="13061" width="22" style="535" customWidth="1"/>
    <col min="13062" max="13062" width="20.140625" style="535" customWidth="1"/>
    <col min="13063" max="13063" width="23.5703125" style="535" customWidth="1"/>
    <col min="13064" max="13064" width="22.42578125" style="535" customWidth="1"/>
    <col min="13065" max="13065" width="21.7109375" style="535" customWidth="1"/>
    <col min="13066" max="13066" width="20.140625" style="535" customWidth="1"/>
    <col min="13067" max="13067" width="23.7109375" style="535" customWidth="1"/>
    <col min="13068" max="13068" width="22.28515625" style="535" customWidth="1"/>
    <col min="13069" max="13069" width="21.7109375" style="535" customWidth="1"/>
    <col min="13070" max="13070" width="4.5703125" style="535" customWidth="1"/>
    <col min="13071" max="13312" width="9.140625" style="535"/>
    <col min="13313" max="13313" width="118.42578125" style="535" customWidth="1"/>
    <col min="13314" max="13314" width="20.140625" style="535" customWidth="1"/>
    <col min="13315" max="13315" width="23.7109375" style="535" customWidth="1"/>
    <col min="13316" max="13316" width="22.28515625" style="535" customWidth="1"/>
    <col min="13317" max="13317" width="22" style="535" customWidth="1"/>
    <col min="13318" max="13318" width="20.140625" style="535" customWidth="1"/>
    <col min="13319" max="13319" width="23.5703125" style="535" customWidth="1"/>
    <col min="13320" max="13320" width="22.42578125" style="535" customWidth="1"/>
    <col min="13321" max="13321" width="21.7109375" style="535" customWidth="1"/>
    <col min="13322" max="13322" width="20.140625" style="535" customWidth="1"/>
    <col min="13323" max="13323" width="23.7109375" style="535" customWidth="1"/>
    <col min="13324" max="13324" width="22.28515625" style="535" customWidth="1"/>
    <col min="13325" max="13325" width="21.7109375" style="535" customWidth="1"/>
    <col min="13326" max="13326" width="4.5703125" style="535" customWidth="1"/>
    <col min="13327" max="13568" width="9.140625" style="535"/>
    <col min="13569" max="13569" width="118.42578125" style="535" customWidth="1"/>
    <col min="13570" max="13570" width="20.140625" style="535" customWidth="1"/>
    <col min="13571" max="13571" width="23.7109375" style="535" customWidth="1"/>
    <col min="13572" max="13572" width="22.28515625" style="535" customWidth="1"/>
    <col min="13573" max="13573" width="22" style="535" customWidth="1"/>
    <col min="13574" max="13574" width="20.140625" style="535" customWidth="1"/>
    <col min="13575" max="13575" width="23.5703125" style="535" customWidth="1"/>
    <col min="13576" max="13576" width="22.42578125" style="535" customWidth="1"/>
    <col min="13577" max="13577" width="21.7109375" style="535" customWidth="1"/>
    <col min="13578" max="13578" width="20.140625" style="535" customWidth="1"/>
    <col min="13579" max="13579" width="23.7109375" style="535" customWidth="1"/>
    <col min="13580" max="13580" width="22.28515625" style="535" customWidth="1"/>
    <col min="13581" max="13581" width="21.7109375" style="535" customWidth="1"/>
    <col min="13582" max="13582" width="4.5703125" style="535" customWidth="1"/>
    <col min="13583" max="13824" width="9.140625" style="535"/>
    <col min="13825" max="13825" width="118.42578125" style="535" customWidth="1"/>
    <col min="13826" max="13826" width="20.140625" style="535" customWidth="1"/>
    <col min="13827" max="13827" width="23.7109375" style="535" customWidth="1"/>
    <col min="13828" max="13828" width="22.28515625" style="535" customWidth="1"/>
    <col min="13829" max="13829" width="22" style="535" customWidth="1"/>
    <col min="13830" max="13830" width="20.140625" style="535" customWidth="1"/>
    <col min="13831" max="13831" width="23.5703125" style="535" customWidth="1"/>
    <col min="13832" max="13832" width="22.42578125" style="535" customWidth="1"/>
    <col min="13833" max="13833" width="21.7109375" style="535" customWidth="1"/>
    <col min="13834" max="13834" width="20.140625" style="535" customWidth="1"/>
    <col min="13835" max="13835" width="23.7109375" style="535" customWidth="1"/>
    <col min="13836" max="13836" width="22.28515625" style="535" customWidth="1"/>
    <col min="13837" max="13837" width="21.7109375" style="535" customWidth="1"/>
    <col min="13838" max="13838" width="4.5703125" style="535" customWidth="1"/>
    <col min="13839" max="14080" width="9.140625" style="535"/>
    <col min="14081" max="14081" width="118.42578125" style="535" customWidth="1"/>
    <col min="14082" max="14082" width="20.140625" style="535" customWidth="1"/>
    <col min="14083" max="14083" width="23.7109375" style="535" customWidth="1"/>
    <col min="14084" max="14084" width="22.28515625" style="535" customWidth="1"/>
    <col min="14085" max="14085" width="22" style="535" customWidth="1"/>
    <col min="14086" max="14086" width="20.140625" style="535" customWidth="1"/>
    <col min="14087" max="14087" width="23.5703125" style="535" customWidth="1"/>
    <col min="14088" max="14088" width="22.42578125" style="535" customWidth="1"/>
    <col min="14089" max="14089" width="21.7109375" style="535" customWidth="1"/>
    <col min="14090" max="14090" width="20.140625" style="535" customWidth="1"/>
    <col min="14091" max="14091" width="23.7109375" style="535" customWidth="1"/>
    <col min="14092" max="14092" width="22.28515625" style="535" customWidth="1"/>
    <col min="14093" max="14093" width="21.7109375" style="535" customWidth="1"/>
    <col min="14094" max="14094" width="4.5703125" style="535" customWidth="1"/>
    <col min="14095" max="14336" width="9.140625" style="535"/>
    <col min="14337" max="14337" width="118.42578125" style="535" customWidth="1"/>
    <col min="14338" max="14338" width="20.140625" style="535" customWidth="1"/>
    <col min="14339" max="14339" width="23.7109375" style="535" customWidth="1"/>
    <col min="14340" max="14340" width="22.28515625" style="535" customWidth="1"/>
    <col min="14341" max="14341" width="22" style="535" customWidth="1"/>
    <col min="14342" max="14342" width="20.140625" style="535" customWidth="1"/>
    <col min="14343" max="14343" width="23.5703125" style="535" customWidth="1"/>
    <col min="14344" max="14344" width="22.42578125" style="535" customWidth="1"/>
    <col min="14345" max="14345" width="21.7109375" style="535" customWidth="1"/>
    <col min="14346" max="14346" width="20.140625" style="535" customWidth="1"/>
    <col min="14347" max="14347" width="23.7109375" style="535" customWidth="1"/>
    <col min="14348" max="14348" width="22.28515625" style="535" customWidth="1"/>
    <col min="14349" max="14349" width="21.7109375" style="535" customWidth="1"/>
    <col min="14350" max="14350" width="4.5703125" style="535" customWidth="1"/>
    <col min="14351" max="14592" width="9.140625" style="535"/>
    <col min="14593" max="14593" width="118.42578125" style="535" customWidth="1"/>
    <col min="14594" max="14594" width="20.140625" style="535" customWidth="1"/>
    <col min="14595" max="14595" width="23.7109375" style="535" customWidth="1"/>
    <col min="14596" max="14596" width="22.28515625" style="535" customWidth="1"/>
    <col min="14597" max="14597" width="22" style="535" customWidth="1"/>
    <col min="14598" max="14598" width="20.140625" style="535" customWidth="1"/>
    <col min="14599" max="14599" width="23.5703125" style="535" customWidth="1"/>
    <col min="14600" max="14600" width="22.42578125" style="535" customWidth="1"/>
    <col min="14601" max="14601" width="21.7109375" style="535" customWidth="1"/>
    <col min="14602" max="14602" width="20.140625" style="535" customWidth="1"/>
    <col min="14603" max="14603" width="23.7109375" style="535" customWidth="1"/>
    <col min="14604" max="14604" width="22.28515625" style="535" customWidth="1"/>
    <col min="14605" max="14605" width="21.7109375" style="535" customWidth="1"/>
    <col min="14606" max="14606" width="4.5703125" style="535" customWidth="1"/>
    <col min="14607" max="14848" width="9.140625" style="535"/>
    <col min="14849" max="14849" width="118.42578125" style="535" customWidth="1"/>
    <col min="14850" max="14850" width="20.140625" style="535" customWidth="1"/>
    <col min="14851" max="14851" width="23.7109375" style="535" customWidth="1"/>
    <col min="14852" max="14852" width="22.28515625" style="535" customWidth="1"/>
    <col min="14853" max="14853" width="22" style="535" customWidth="1"/>
    <col min="14854" max="14854" width="20.140625" style="535" customWidth="1"/>
    <col min="14855" max="14855" width="23.5703125" style="535" customWidth="1"/>
    <col min="14856" max="14856" width="22.42578125" style="535" customWidth="1"/>
    <col min="14857" max="14857" width="21.7109375" style="535" customWidth="1"/>
    <col min="14858" max="14858" width="20.140625" style="535" customWidth="1"/>
    <col min="14859" max="14859" width="23.7109375" style="535" customWidth="1"/>
    <col min="14860" max="14860" width="22.28515625" style="535" customWidth="1"/>
    <col min="14861" max="14861" width="21.7109375" style="535" customWidth="1"/>
    <col min="14862" max="14862" width="4.5703125" style="535" customWidth="1"/>
    <col min="14863" max="15104" width="9.140625" style="535"/>
    <col min="15105" max="15105" width="118.42578125" style="535" customWidth="1"/>
    <col min="15106" max="15106" width="20.140625" style="535" customWidth="1"/>
    <col min="15107" max="15107" width="23.7109375" style="535" customWidth="1"/>
    <col min="15108" max="15108" width="22.28515625" style="535" customWidth="1"/>
    <col min="15109" max="15109" width="22" style="535" customWidth="1"/>
    <col min="15110" max="15110" width="20.140625" style="535" customWidth="1"/>
    <col min="15111" max="15111" width="23.5703125" style="535" customWidth="1"/>
    <col min="15112" max="15112" width="22.42578125" style="535" customWidth="1"/>
    <col min="15113" max="15113" width="21.7109375" style="535" customWidth="1"/>
    <col min="15114" max="15114" width="20.140625" style="535" customWidth="1"/>
    <col min="15115" max="15115" width="23.7109375" style="535" customWidth="1"/>
    <col min="15116" max="15116" width="22.28515625" style="535" customWidth="1"/>
    <col min="15117" max="15117" width="21.7109375" style="535" customWidth="1"/>
    <col min="15118" max="15118" width="4.5703125" style="535" customWidth="1"/>
    <col min="15119" max="15360" width="9.140625" style="535"/>
    <col min="15361" max="15361" width="118.42578125" style="535" customWidth="1"/>
    <col min="15362" max="15362" width="20.140625" style="535" customWidth="1"/>
    <col min="15363" max="15363" width="23.7109375" style="535" customWidth="1"/>
    <col min="15364" max="15364" width="22.28515625" style="535" customWidth="1"/>
    <col min="15365" max="15365" width="22" style="535" customWidth="1"/>
    <col min="15366" max="15366" width="20.140625" style="535" customWidth="1"/>
    <col min="15367" max="15367" width="23.5703125" style="535" customWidth="1"/>
    <col min="15368" max="15368" width="22.42578125" style="535" customWidth="1"/>
    <col min="15369" max="15369" width="21.7109375" style="535" customWidth="1"/>
    <col min="15370" max="15370" width="20.140625" style="535" customWidth="1"/>
    <col min="15371" max="15371" width="23.7109375" style="535" customWidth="1"/>
    <col min="15372" max="15372" width="22.28515625" style="535" customWidth="1"/>
    <col min="15373" max="15373" width="21.7109375" style="535" customWidth="1"/>
    <col min="15374" max="15374" width="4.5703125" style="535" customWidth="1"/>
    <col min="15375" max="15616" width="9.140625" style="535"/>
    <col min="15617" max="15617" width="118.42578125" style="535" customWidth="1"/>
    <col min="15618" max="15618" width="20.140625" style="535" customWidth="1"/>
    <col min="15619" max="15619" width="23.7109375" style="535" customWidth="1"/>
    <col min="15620" max="15620" width="22.28515625" style="535" customWidth="1"/>
    <col min="15621" max="15621" width="22" style="535" customWidth="1"/>
    <col min="15622" max="15622" width="20.140625" style="535" customWidth="1"/>
    <col min="15623" max="15623" width="23.5703125" style="535" customWidth="1"/>
    <col min="15624" max="15624" width="22.42578125" style="535" customWidth="1"/>
    <col min="15625" max="15625" width="21.7109375" style="535" customWidth="1"/>
    <col min="15626" max="15626" width="20.140625" style="535" customWidth="1"/>
    <col min="15627" max="15627" width="23.7109375" style="535" customWidth="1"/>
    <col min="15628" max="15628" width="22.28515625" style="535" customWidth="1"/>
    <col min="15629" max="15629" width="21.7109375" style="535" customWidth="1"/>
    <col min="15630" max="15630" width="4.5703125" style="535" customWidth="1"/>
    <col min="15631" max="15872" width="9.140625" style="535"/>
    <col min="15873" max="15873" width="118.42578125" style="535" customWidth="1"/>
    <col min="15874" max="15874" width="20.140625" style="535" customWidth="1"/>
    <col min="15875" max="15875" width="23.7109375" style="535" customWidth="1"/>
    <col min="15876" max="15876" width="22.28515625" style="535" customWidth="1"/>
    <col min="15877" max="15877" width="22" style="535" customWidth="1"/>
    <col min="15878" max="15878" width="20.140625" style="535" customWidth="1"/>
    <col min="15879" max="15879" width="23.5703125" style="535" customWidth="1"/>
    <col min="15880" max="15880" width="22.42578125" style="535" customWidth="1"/>
    <col min="15881" max="15881" width="21.7109375" style="535" customWidth="1"/>
    <col min="15882" max="15882" width="20.140625" style="535" customWidth="1"/>
    <col min="15883" max="15883" width="23.7109375" style="535" customWidth="1"/>
    <col min="15884" max="15884" width="22.28515625" style="535" customWidth="1"/>
    <col min="15885" max="15885" width="21.7109375" style="535" customWidth="1"/>
    <col min="15886" max="15886" width="4.5703125" style="535" customWidth="1"/>
    <col min="15887" max="16128" width="9.140625" style="535"/>
    <col min="16129" max="16129" width="118.42578125" style="535" customWidth="1"/>
    <col min="16130" max="16130" width="20.140625" style="535" customWidth="1"/>
    <col min="16131" max="16131" width="23.7109375" style="535" customWidth="1"/>
    <col min="16132" max="16132" width="22.28515625" style="535" customWidth="1"/>
    <col min="16133" max="16133" width="22" style="535" customWidth="1"/>
    <col min="16134" max="16134" width="20.140625" style="535" customWidth="1"/>
    <col min="16135" max="16135" width="23.5703125" style="535" customWidth="1"/>
    <col min="16136" max="16136" width="22.42578125" style="535" customWidth="1"/>
    <col min="16137" max="16137" width="21.7109375" style="535" customWidth="1"/>
    <col min="16138" max="16138" width="20.140625" style="535" customWidth="1"/>
    <col min="16139" max="16139" width="23.7109375" style="535" customWidth="1"/>
    <col min="16140" max="16140" width="22.28515625" style="535" customWidth="1"/>
    <col min="16141" max="16141" width="21.7109375" style="535" customWidth="1"/>
    <col min="16142" max="16142" width="4.5703125" style="535" customWidth="1"/>
    <col min="16143" max="16384" width="9.140625" style="535"/>
  </cols>
  <sheetData>
    <row r="1" spans="1:26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0"/>
    </row>
    <row r="2" spans="1:26" s="2" customFormat="1" ht="78.75" customHeight="1">
      <c r="A2" s="720" t="s">
        <v>668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06"/>
    </row>
    <row r="3" spans="1:26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06"/>
    </row>
    <row r="4" spans="1:26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06"/>
    </row>
    <row r="5" spans="1:26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07"/>
    </row>
    <row r="6" spans="1:26" ht="6" customHeight="1"/>
    <row r="7" spans="1:26" ht="7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11"/>
    </row>
    <row r="8" spans="1:26" s="214" customFormat="1" ht="45" customHeight="1">
      <c r="A8" s="212"/>
      <c r="B8" s="722" t="s">
        <v>54</v>
      </c>
      <c r="C8" s="722"/>
      <c r="D8" s="722"/>
      <c r="E8" s="722"/>
      <c r="F8" s="722" t="s">
        <v>55</v>
      </c>
      <c r="G8" s="722"/>
      <c r="H8" s="722"/>
      <c r="I8" s="722"/>
      <c r="J8" s="722" t="s">
        <v>50</v>
      </c>
      <c r="K8" s="722"/>
      <c r="L8" s="722"/>
      <c r="M8" s="722"/>
      <c r="N8" s="213"/>
      <c r="Y8" s="214">
        <v>1</v>
      </c>
      <c r="Z8" s="214">
        <v>1</v>
      </c>
    </row>
    <row r="9" spans="1:26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7"/>
      <c r="Y9" s="218">
        <v>1</v>
      </c>
      <c r="Z9" s="218">
        <v>1</v>
      </c>
    </row>
    <row r="10" spans="1:26" s="221" customFormat="1" ht="64.5" customHeight="1">
      <c r="A10" s="219" t="s">
        <v>188</v>
      </c>
      <c r="B10" s="220">
        <v>21758.89186</v>
      </c>
      <c r="C10" s="220">
        <v>132121.60027940001</v>
      </c>
      <c r="D10" s="220">
        <v>399047.42314859998</v>
      </c>
      <c r="E10" s="220">
        <v>552927.91528800002</v>
      </c>
      <c r="F10" s="220">
        <v>661.62334999999996</v>
      </c>
      <c r="G10" s="220">
        <v>325433.57730020001</v>
      </c>
      <c r="H10" s="220">
        <v>69793.697948799992</v>
      </c>
      <c r="I10" s="220">
        <v>395888.89859899995</v>
      </c>
      <c r="J10" s="220">
        <v>18419.192620000002</v>
      </c>
      <c r="K10" s="220">
        <v>4554.8689457999999</v>
      </c>
      <c r="L10" s="220">
        <v>0</v>
      </c>
      <c r="M10" s="220">
        <v>22974.061565799999</v>
      </c>
      <c r="N10" s="213"/>
    </row>
    <row r="11" spans="1:26" s="221" customFormat="1" ht="64.5" customHeight="1">
      <c r="A11" s="219" t="s">
        <v>189</v>
      </c>
      <c r="B11" s="222">
        <v>6860</v>
      </c>
      <c r="C11" s="222">
        <v>466.65271999999999</v>
      </c>
      <c r="D11" s="222">
        <v>2289.0219200000001</v>
      </c>
      <c r="E11" s="222">
        <v>9615.6746400000011</v>
      </c>
      <c r="F11" s="222">
        <v>2.5129299999999999</v>
      </c>
      <c r="G11" s="222">
        <v>1960.42356</v>
      </c>
      <c r="H11" s="220">
        <v>721.37665780000009</v>
      </c>
      <c r="I11" s="220">
        <v>2684.3131478</v>
      </c>
      <c r="J11" s="220">
        <v>0</v>
      </c>
      <c r="K11" s="220">
        <v>0</v>
      </c>
      <c r="L11" s="220">
        <v>0</v>
      </c>
      <c r="M11" s="220">
        <v>0</v>
      </c>
      <c r="N11" s="213"/>
    </row>
    <row r="12" spans="1:26" s="221" customFormat="1" ht="64.5" customHeight="1">
      <c r="A12" s="219" t="s">
        <v>190</v>
      </c>
      <c r="B12" s="222">
        <v>1129.8088668</v>
      </c>
      <c r="C12" s="222">
        <v>1335.62844</v>
      </c>
      <c r="D12" s="222">
        <v>181.88675959999998</v>
      </c>
      <c r="E12" s="222">
        <v>2647.3240664</v>
      </c>
      <c r="F12" s="222">
        <v>0</v>
      </c>
      <c r="G12" s="222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13"/>
    </row>
    <row r="13" spans="1:26" s="221" customFormat="1" ht="64.5" customHeight="1">
      <c r="A13" s="219" t="s">
        <v>191</v>
      </c>
      <c r="B13" s="220">
        <v>0</v>
      </c>
      <c r="C13" s="220">
        <v>10891.3143</v>
      </c>
      <c r="D13" s="220">
        <v>39636.956869999995</v>
      </c>
      <c r="E13" s="220">
        <v>50528.27117</v>
      </c>
      <c r="F13" s="220">
        <v>16.5974</v>
      </c>
      <c r="G13" s="220">
        <v>14619.0738268</v>
      </c>
      <c r="H13" s="220">
        <v>8257.0640662000005</v>
      </c>
      <c r="I13" s="220">
        <v>22892.735293000002</v>
      </c>
      <c r="J13" s="220">
        <v>0</v>
      </c>
      <c r="K13" s="220">
        <v>0</v>
      </c>
      <c r="L13" s="220">
        <v>0</v>
      </c>
      <c r="M13" s="220">
        <v>0</v>
      </c>
      <c r="N13" s="213"/>
    </row>
    <row r="14" spans="1:26" s="221" customFormat="1" ht="64.5" customHeight="1">
      <c r="A14" s="219" t="s">
        <v>192</v>
      </c>
      <c r="B14" s="220">
        <v>134305.85111880003</v>
      </c>
      <c r="C14" s="220">
        <v>234736.0780024</v>
      </c>
      <c r="D14" s="220">
        <v>170837.04172579999</v>
      </c>
      <c r="E14" s="220">
        <v>539878.97084700002</v>
      </c>
      <c r="F14" s="220">
        <v>5786.50072</v>
      </c>
      <c r="G14" s="220">
        <v>1228459.7770568</v>
      </c>
      <c r="H14" s="220">
        <v>247833.07627039999</v>
      </c>
      <c r="I14" s="220">
        <v>1482079.3540471999</v>
      </c>
      <c r="J14" s="220">
        <v>46037.131093999997</v>
      </c>
      <c r="K14" s="220">
        <v>4101.1536233999996</v>
      </c>
      <c r="L14" s="220">
        <v>0</v>
      </c>
      <c r="M14" s="220">
        <v>50138.284717399998</v>
      </c>
      <c r="N14" s="213"/>
    </row>
    <row r="15" spans="1:26" s="221" customFormat="1" ht="64.5" customHeight="1">
      <c r="A15" s="219" t="s">
        <v>193</v>
      </c>
      <c r="B15" s="220">
        <v>128.39725000000001</v>
      </c>
      <c r="C15" s="220">
        <v>1720.09656</v>
      </c>
      <c r="D15" s="220">
        <v>649.51780000000008</v>
      </c>
      <c r="E15" s="220">
        <v>2498.01161</v>
      </c>
      <c r="F15" s="220">
        <v>5.16934</v>
      </c>
      <c r="G15" s="220">
        <v>933.01351</v>
      </c>
      <c r="H15" s="220">
        <v>1421.1157800000001</v>
      </c>
      <c r="I15" s="220">
        <v>2359.2986299999998</v>
      </c>
      <c r="J15" s="220">
        <v>0</v>
      </c>
      <c r="K15" s="220">
        <v>0</v>
      </c>
      <c r="L15" s="220">
        <v>0</v>
      </c>
      <c r="M15" s="220">
        <v>0</v>
      </c>
      <c r="N15" s="213"/>
    </row>
    <row r="16" spans="1:26" s="221" customFormat="1" ht="64.5" customHeight="1">
      <c r="A16" s="219" t="s">
        <v>121</v>
      </c>
      <c r="B16" s="220">
        <v>108687.9222682</v>
      </c>
      <c r="C16" s="220">
        <v>291693.14883859997</v>
      </c>
      <c r="D16" s="220">
        <v>671489.23759660008</v>
      </c>
      <c r="E16" s="220">
        <v>1071870.3087034</v>
      </c>
      <c r="F16" s="220">
        <v>1159.2218170000001</v>
      </c>
      <c r="G16" s="220">
        <v>351536.58818239998</v>
      </c>
      <c r="H16" s="220">
        <v>137198.69044420001</v>
      </c>
      <c r="I16" s="220">
        <v>489894.5004436</v>
      </c>
      <c r="J16" s="220">
        <v>1605.7994199999998</v>
      </c>
      <c r="K16" s="220">
        <v>193.15801000000002</v>
      </c>
      <c r="L16" s="220">
        <v>0</v>
      </c>
      <c r="M16" s="220">
        <v>1798.9574299999999</v>
      </c>
      <c r="N16" s="213"/>
    </row>
    <row r="17" spans="1:14" s="221" customFormat="1" ht="64.5" customHeight="1">
      <c r="A17" s="219" t="s">
        <v>194</v>
      </c>
      <c r="B17" s="220">
        <v>141708.08188339998</v>
      </c>
      <c r="C17" s="220">
        <v>914162.68897800008</v>
      </c>
      <c r="D17" s="220">
        <v>462813.47764579998</v>
      </c>
      <c r="E17" s="220">
        <v>1518684.2485072</v>
      </c>
      <c r="F17" s="220">
        <v>16719.312749199999</v>
      </c>
      <c r="G17" s="220">
        <v>2325426.3332210002</v>
      </c>
      <c r="H17" s="220">
        <v>591638.11864280002</v>
      </c>
      <c r="I17" s="220">
        <v>2933783.7646129997</v>
      </c>
      <c r="J17" s="220">
        <v>37130.769784599994</v>
      </c>
      <c r="K17" s="220">
        <v>7619.2150999999994</v>
      </c>
      <c r="L17" s="220">
        <v>0</v>
      </c>
      <c r="M17" s="220">
        <v>44749.984884599995</v>
      </c>
      <c r="N17" s="213"/>
    </row>
    <row r="18" spans="1:14" s="221" customFormat="1" ht="64.5" customHeight="1">
      <c r="A18" s="219" t="s">
        <v>195</v>
      </c>
      <c r="B18" s="220">
        <v>1358.6814299999999</v>
      </c>
      <c r="C18" s="220">
        <v>36731.101259999996</v>
      </c>
      <c r="D18" s="220">
        <v>30893.172487799999</v>
      </c>
      <c r="E18" s="220">
        <v>68982.955177800002</v>
      </c>
      <c r="F18" s="220">
        <v>1889.8952899999999</v>
      </c>
      <c r="G18" s="220">
        <v>245230.06000099998</v>
      </c>
      <c r="H18" s="220">
        <v>53483.098961399999</v>
      </c>
      <c r="I18" s="220">
        <v>300603.0542524</v>
      </c>
      <c r="J18" s="220">
        <v>0</v>
      </c>
      <c r="K18" s="220">
        <v>0</v>
      </c>
      <c r="L18" s="220">
        <v>0</v>
      </c>
      <c r="M18" s="220">
        <v>0</v>
      </c>
      <c r="N18" s="213"/>
    </row>
    <row r="19" spans="1:14" s="221" customFormat="1" ht="64.5" customHeight="1">
      <c r="A19" s="219" t="s">
        <v>196</v>
      </c>
      <c r="B19" s="220">
        <v>13733.31128</v>
      </c>
      <c r="C19" s="220">
        <v>204802.6854246</v>
      </c>
      <c r="D19" s="220">
        <v>204982.70729660001</v>
      </c>
      <c r="E19" s="220">
        <v>423518.70400120004</v>
      </c>
      <c r="F19" s="220">
        <v>1468.4082700000001</v>
      </c>
      <c r="G19" s="220">
        <v>644300.58588399994</v>
      </c>
      <c r="H19" s="220">
        <v>311550.28565959999</v>
      </c>
      <c r="I19" s="220">
        <v>957319.27981359989</v>
      </c>
      <c r="J19" s="220">
        <v>7.524</v>
      </c>
      <c r="K19" s="220">
        <v>137.19999999999999</v>
      </c>
      <c r="L19" s="220">
        <v>0</v>
      </c>
      <c r="M19" s="220">
        <v>144.72399999999999</v>
      </c>
      <c r="N19" s="213"/>
    </row>
    <row r="20" spans="1:14" s="221" customFormat="1" ht="64.5" customHeight="1">
      <c r="A20" s="219" t="s">
        <v>197</v>
      </c>
      <c r="B20" s="220">
        <v>10095.24</v>
      </c>
      <c r="C20" s="220">
        <v>12731.22472</v>
      </c>
      <c r="D20" s="220">
        <v>1749.1130900000001</v>
      </c>
      <c r="E20" s="220">
        <v>24575.577809999999</v>
      </c>
      <c r="F20" s="220">
        <v>1.4005799999999999</v>
      </c>
      <c r="G20" s="220">
        <v>209.92133999999999</v>
      </c>
      <c r="H20" s="220">
        <v>0</v>
      </c>
      <c r="I20" s="220">
        <v>211.32192000000001</v>
      </c>
      <c r="J20" s="220">
        <v>66219.637143799991</v>
      </c>
      <c r="K20" s="220">
        <v>17559.962370000001</v>
      </c>
      <c r="L20" s="220">
        <v>0</v>
      </c>
      <c r="M20" s="220">
        <v>83779.5995138</v>
      </c>
      <c r="N20" s="213"/>
    </row>
    <row r="21" spans="1:14" s="221" customFormat="1" ht="64.5" customHeight="1">
      <c r="A21" s="219" t="s">
        <v>198</v>
      </c>
      <c r="B21" s="220">
        <v>31020.1874346</v>
      </c>
      <c r="C21" s="220">
        <v>108824.8239206</v>
      </c>
      <c r="D21" s="220">
        <v>1055458.1198918</v>
      </c>
      <c r="E21" s="220">
        <v>1195303.1312470001</v>
      </c>
      <c r="F21" s="220">
        <v>1025.4866500000001</v>
      </c>
      <c r="G21" s="220">
        <v>481894.0904242</v>
      </c>
      <c r="H21" s="220">
        <v>238811.4298364</v>
      </c>
      <c r="I21" s="220">
        <v>721731.0069106</v>
      </c>
      <c r="J21" s="220">
        <v>3874.7653856000002</v>
      </c>
      <c r="K21" s="220">
        <v>2435.7332554</v>
      </c>
      <c r="L21" s="220">
        <v>0</v>
      </c>
      <c r="M21" s="220">
        <v>6310.4986410000001</v>
      </c>
      <c r="N21" s="213"/>
    </row>
    <row r="22" spans="1:14" s="221" customFormat="1" ht="64.5" customHeight="1">
      <c r="A22" s="219" t="s">
        <v>199</v>
      </c>
      <c r="B22" s="220">
        <v>26.765759999999997</v>
      </c>
      <c r="C22" s="220">
        <v>923.0270908</v>
      </c>
      <c r="D22" s="220">
        <v>92.548000000000002</v>
      </c>
      <c r="E22" s="220">
        <v>1042.3408508</v>
      </c>
      <c r="F22" s="220">
        <v>2.29528</v>
      </c>
      <c r="G22" s="220">
        <v>980.52725999999996</v>
      </c>
      <c r="H22" s="220">
        <v>121.31397</v>
      </c>
      <c r="I22" s="220">
        <v>1104.13651</v>
      </c>
      <c r="J22" s="220">
        <v>0</v>
      </c>
      <c r="K22" s="220">
        <v>42.315910000000002</v>
      </c>
      <c r="L22" s="220">
        <v>0</v>
      </c>
      <c r="M22" s="220">
        <v>42.315910000000002</v>
      </c>
      <c r="N22" s="213"/>
    </row>
    <row r="23" spans="1:14" s="221" customFormat="1" ht="64.5" customHeight="1">
      <c r="A23" s="219" t="s">
        <v>200</v>
      </c>
      <c r="B23" s="220">
        <v>0</v>
      </c>
      <c r="C23" s="220">
        <v>2481.8419100000001</v>
      </c>
      <c r="D23" s="220">
        <v>22009.245879999999</v>
      </c>
      <c r="E23" s="220">
        <v>24491.087789999998</v>
      </c>
      <c r="F23" s="220">
        <v>195.41932999999997</v>
      </c>
      <c r="G23" s="220">
        <v>11845.22659</v>
      </c>
      <c r="H23" s="220">
        <v>2218.7755099999999</v>
      </c>
      <c r="I23" s="220">
        <v>14259.42143</v>
      </c>
      <c r="J23" s="220">
        <v>0</v>
      </c>
      <c r="K23" s="220">
        <v>35</v>
      </c>
      <c r="L23" s="220">
        <v>0</v>
      </c>
      <c r="M23" s="220">
        <v>35</v>
      </c>
      <c r="N23" s="213"/>
    </row>
    <row r="24" spans="1:14" s="221" customFormat="1" ht="64.5" customHeight="1">
      <c r="A24" s="219" t="s">
        <v>201</v>
      </c>
      <c r="B24" s="220">
        <v>352.92703999999998</v>
      </c>
      <c r="C24" s="220">
        <v>22370.7913782</v>
      </c>
      <c r="D24" s="220">
        <v>15840.508695800001</v>
      </c>
      <c r="E24" s="220">
        <v>38564.227114000001</v>
      </c>
      <c r="F24" s="220">
        <v>1586.1674499999999</v>
      </c>
      <c r="G24" s="220">
        <v>214423.05819139999</v>
      </c>
      <c r="H24" s="220">
        <v>44502.579380800002</v>
      </c>
      <c r="I24" s="220">
        <v>260511.80502219999</v>
      </c>
      <c r="J24" s="220">
        <v>10.343999999999999</v>
      </c>
      <c r="K24" s="220">
        <v>1493.7518300000002</v>
      </c>
      <c r="L24" s="220">
        <v>0</v>
      </c>
      <c r="M24" s="220">
        <v>1504.09583</v>
      </c>
      <c r="N24" s="213"/>
    </row>
    <row r="25" spans="1:14" s="221" customFormat="1" ht="64.5" customHeight="1">
      <c r="A25" s="219" t="s">
        <v>202</v>
      </c>
      <c r="B25" s="220">
        <v>0</v>
      </c>
      <c r="C25" s="220">
        <v>0</v>
      </c>
      <c r="D25" s="220">
        <v>13.72</v>
      </c>
      <c r="E25" s="220">
        <v>13.72</v>
      </c>
      <c r="F25" s="220">
        <v>28.897669999999998</v>
      </c>
      <c r="G25" s="220">
        <v>757.30284999999992</v>
      </c>
      <c r="H25" s="220">
        <v>213.24178000000001</v>
      </c>
      <c r="I25" s="220">
        <v>999.44230000000005</v>
      </c>
      <c r="J25" s="220">
        <v>0</v>
      </c>
      <c r="K25" s="220">
        <v>0</v>
      </c>
      <c r="L25" s="220">
        <v>0</v>
      </c>
      <c r="M25" s="220">
        <v>0</v>
      </c>
      <c r="N25" s="213"/>
    </row>
    <row r="26" spans="1:14" s="221" customFormat="1" ht="64.5" customHeight="1">
      <c r="A26" s="219" t="s">
        <v>203</v>
      </c>
      <c r="B26" s="220">
        <v>0</v>
      </c>
      <c r="C26" s="220">
        <v>0</v>
      </c>
      <c r="D26" s="220">
        <v>34.450000000000003</v>
      </c>
      <c r="E26" s="220">
        <v>34.450000000000003</v>
      </c>
      <c r="F26" s="220">
        <v>0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13"/>
    </row>
    <row r="27" spans="1:14" s="226" customFormat="1" ht="98.25" customHeight="1">
      <c r="A27" s="223" t="s">
        <v>204</v>
      </c>
      <c r="B27" s="224">
        <v>0</v>
      </c>
      <c r="C27" s="224">
        <v>78.767610000000005</v>
      </c>
      <c r="D27" s="224">
        <v>646.21686999999997</v>
      </c>
      <c r="E27" s="224">
        <v>724.98447999999996</v>
      </c>
      <c r="F27" s="224">
        <v>0</v>
      </c>
      <c r="G27" s="224">
        <v>10.064719999999999</v>
      </c>
      <c r="H27" s="224">
        <v>0</v>
      </c>
      <c r="I27" s="224">
        <v>10.064719999999999</v>
      </c>
      <c r="J27" s="224">
        <v>0</v>
      </c>
      <c r="K27" s="224">
        <v>0</v>
      </c>
      <c r="L27" s="224">
        <v>0</v>
      </c>
      <c r="M27" s="224">
        <v>0</v>
      </c>
      <c r="N27" s="225"/>
    </row>
    <row r="28" spans="1:14" s="226" customFormat="1" ht="38.25" customHeight="1">
      <c r="A28" s="227" t="s">
        <v>218</v>
      </c>
      <c r="B28" s="228">
        <f>SUM(B10:B27)</f>
        <v>471166.0661918</v>
      </c>
      <c r="C28" s="228">
        <f t="shared" ref="C28:M28" si="0">SUM(C10:C27)</f>
        <v>1976071.4714326002</v>
      </c>
      <c r="D28" s="228">
        <f t="shared" si="0"/>
        <v>3078664.3656784007</v>
      </c>
      <c r="E28" s="228">
        <f t="shared" si="0"/>
        <v>5525901.9033027999</v>
      </c>
      <c r="F28" s="228">
        <f t="shared" si="0"/>
        <v>30548.908826199997</v>
      </c>
      <c r="G28" s="228">
        <f t="shared" si="0"/>
        <v>5848019.6239177994</v>
      </c>
      <c r="H28" s="228">
        <f t="shared" si="0"/>
        <v>1707763.8649084005</v>
      </c>
      <c r="I28" s="228">
        <f t="shared" si="0"/>
        <v>7586332.3976523988</v>
      </c>
      <c r="J28" s="228">
        <f t="shared" si="0"/>
        <v>173305.16344800001</v>
      </c>
      <c r="K28" s="228">
        <f t="shared" si="0"/>
        <v>38172.359044600002</v>
      </c>
      <c r="L28" s="228">
        <f t="shared" si="0"/>
        <v>0</v>
      </c>
      <c r="M28" s="228">
        <f t="shared" si="0"/>
        <v>211477.52249260002</v>
      </c>
      <c r="N28" s="225"/>
    </row>
    <row r="29" spans="1:14" ht="11.25" customHeight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s="235" customFormat="1" ht="27.75" customHeight="1" thickTop="1">
      <c r="A30" s="235" t="s">
        <v>877</v>
      </c>
      <c r="B30" s="233"/>
      <c r="C30" s="234"/>
      <c r="D30" s="234"/>
      <c r="E30" s="234"/>
      <c r="F30" s="234"/>
      <c r="G30" s="234"/>
      <c r="H30" s="233"/>
      <c r="I30" s="233"/>
      <c r="N30" s="236"/>
    </row>
    <row r="31" spans="1:14" ht="24.75" customHeight="1">
      <c r="A31" s="232"/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22.5" customHeight="1">
      <c r="A32" s="232"/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D15" sqref="D15"/>
    </sheetView>
  </sheetViews>
  <sheetFormatPr defaultRowHeight="15"/>
  <cols>
    <col min="1" max="1" width="133.42578125" style="23" customWidth="1"/>
    <col min="2" max="2" width="29.140625" style="535" customWidth="1"/>
    <col min="3" max="3" width="32.7109375" style="535" customWidth="1"/>
    <col min="4" max="4" width="31.28515625" style="535" customWidth="1"/>
    <col min="5" max="9" width="31" style="535" customWidth="1"/>
    <col min="10" max="10" width="29.140625" style="535" customWidth="1"/>
    <col min="11" max="11" width="32.7109375" style="535" customWidth="1"/>
    <col min="12" max="12" width="31.28515625" style="535" customWidth="1"/>
    <col min="13" max="13" width="31" style="535" customWidth="1"/>
    <col min="14" max="14" width="4.5703125" style="174" customWidth="1"/>
    <col min="15" max="256" width="9.140625" style="535"/>
    <col min="257" max="257" width="133.42578125" style="535" customWidth="1"/>
    <col min="258" max="258" width="29.140625" style="535" customWidth="1"/>
    <col min="259" max="259" width="32.7109375" style="535" customWidth="1"/>
    <col min="260" max="260" width="31.28515625" style="535" customWidth="1"/>
    <col min="261" max="265" width="31" style="535" customWidth="1"/>
    <col min="266" max="266" width="29.140625" style="535" customWidth="1"/>
    <col min="267" max="267" width="32.7109375" style="535" customWidth="1"/>
    <col min="268" max="268" width="31.28515625" style="535" customWidth="1"/>
    <col min="269" max="269" width="31" style="535" customWidth="1"/>
    <col min="270" max="270" width="4.5703125" style="535" customWidth="1"/>
    <col min="271" max="512" width="9.140625" style="535"/>
    <col min="513" max="513" width="133.42578125" style="535" customWidth="1"/>
    <col min="514" max="514" width="29.140625" style="535" customWidth="1"/>
    <col min="515" max="515" width="32.7109375" style="535" customWidth="1"/>
    <col min="516" max="516" width="31.28515625" style="535" customWidth="1"/>
    <col min="517" max="521" width="31" style="535" customWidth="1"/>
    <col min="522" max="522" width="29.140625" style="535" customWidth="1"/>
    <col min="523" max="523" width="32.7109375" style="535" customWidth="1"/>
    <col min="524" max="524" width="31.28515625" style="535" customWidth="1"/>
    <col min="525" max="525" width="31" style="535" customWidth="1"/>
    <col min="526" max="526" width="4.5703125" style="535" customWidth="1"/>
    <col min="527" max="768" width="9.140625" style="535"/>
    <col min="769" max="769" width="133.42578125" style="535" customWidth="1"/>
    <col min="770" max="770" width="29.140625" style="535" customWidth="1"/>
    <col min="771" max="771" width="32.7109375" style="535" customWidth="1"/>
    <col min="772" max="772" width="31.28515625" style="535" customWidth="1"/>
    <col min="773" max="777" width="31" style="535" customWidth="1"/>
    <col min="778" max="778" width="29.140625" style="535" customWidth="1"/>
    <col min="779" max="779" width="32.7109375" style="535" customWidth="1"/>
    <col min="780" max="780" width="31.28515625" style="535" customWidth="1"/>
    <col min="781" max="781" width="31" style="535" customWidth="1"/>
    <col min="782" max="782" width="4.5703125" style="535" customWidth="1"/>
    <col min="783" max="1024" width="9.140625" style="535"/>
    <col min="1025" max="1025" width="133.42578125" style="535" customWidth="1"/>
    <col min="1026" max="1026" width="29.140625" style="535" customWidth="1"/>
    <col min="1027" max="1027" width="32.7109375" style="535" customWidth="1"/>
    <col min="1028" max="1028" width="31.28515625" style="535" customWidth="1"/>
    <col min="1029" max="1033" width="31" style="535" customWidth="1"/>
    <col min="1034" max="1034" width="29.140625" style="535" customWidth="1"/>
    <col min="1035" max="1035" width="32.7109375" style="535" customWidth="1"/>
    <col min="1036" max="1036" width="31.28515625" style="535" customWidth="1"/>
    <col min="1037" max="1037" width="31" style="535" customWidth="1"/>
    <col min="1038" max="1038" width="4.5703125" style="535" customWidth="1"/>
    <col min="1039" max="1280" width="9.140625" style="535"/>
    <col min="1281" max="1281" width="133.42578125" style="535" customWidth="1"/>
    <col min="1282" max="1282" width="29.140625" style="535" customWidth="1"/>
    <col min="1283" max="1283" width="32.7109375" style="535" customWidth="1"/>
    <col min="1284" max="1284" width="31.28515625" style="535" customWidth="1"/>
    <col min="1285" max="1289" width="31" style="535" customWidth="1"/>
    <col min="1290" max="1290" width="29.140625" style="535" customWidth="1"/>
    <col min="1291" max="1291" width="32.7109375" style="535" customWidth="1"/>
    <col min="1292" max="1292" width="31.28515625" style="535" customWidth="1"/>
    <col min="1293" max="1293" width="31" style="535" customWidth="1"/>
    <col min="1294" max="1294" width="4.5703125" style="535" customWidth="1"/>
    <col min="1295" max="1536" width="9.140625" style="535"/>
    <col min="1537" max="1537" width="133.42578125" style="535" customWidth="1"/>
    <col min="1538" max="1538" width="29.140625" style="535" customWidth="1"/>
    <col min="1539" max="1539" width="32.7109375" style="535" customWidth="1"/>
    <col min="1540" max="1540" width="31.28515625" style="535" customWidth="1"/>
    <col min="1541" max="1545" width="31" style="535" customWidth="1"/>
    <col min="1546" max="1546" width="29.140625" style="535" customWidth="1"/>
    <col min="1547" max="1547" width="32.7109375" style="535" customWidth="1"/>
    <col min="1548" max="1548" width="31.28515625" style="535" customWidth="1"/>
    <col min="1549" max="1549" width="31" style="535" customWidth="1"/>
    <col min="1550" max="1550" width="4.5703125" style="535" customWidth="1"/>
    <col min="1551" max="1792" width="9.140625" style="535"/>
    <col min="1793" max="1793" width="133.42578125" style="535" customWidth="1"/>
    <col min="1794" max="1794" width="29.140625" style="535" customWidth="1"/>
    <col min="1795" max="1795" width="32.7109375" style="535" customWidth="1"/>
    <col min="1796" max="1796" width="31.28515625" style="535" customWidth="1"/>
    <col min="1797" max="1801" width="31" style="535" customWidth="1"/>
    <col min="1802" max="1802" width="29.140625" style="535" customWidth="1"/>
    <col min="1803" max="1803" width="32.7109375" style="535" customWidth="1"/>
    <col min="1804" max="1804" width="31.28515625" style="535" customWidth="1"/>
    <col min="1805" max="1805" width="31" style="535" customWidth="1"/>
    <col min="1806" max="1806" width="4.5703125" style="535" customWidth="1"/>
    <col min="1807" max="2048" width="9.140625" style="535"/>
    <col min="2049" max="2049" width="133.42578125" style="535" customWidth="1"/>
    <col min="2050" max="2050" width="29.140625" style="535" customWidth="1"/>
    <col min="2051" max="2051" width="32.7109375" style="535" customWidth="1"/>
    <col min="2052" max="2052" width="31.28515625" style="535" customWidth="1"/>
    <col min="2053" max="2057" width="31" style="535" customWidth="1"/>
    <col min="2058" max="2058" width="29.140625" style="535" customWidth="1"/>
    <col min="2059" max="2059" width="32.7109375" style="535" customWidth="1"/>
    <col min="2060" max="2060" width="31.28515625" style="535" customWidth="1"/>
    <col min="2061" max="2061" width="31" style="535" customWidth="1"/>
    <col min="2062" max="2062" width="4.5703125" style="535" customWidth="1"/>
    <col min="2063" max="2304" width="9.140625" style="535"/>
    <col min="2305" max="2305" width="133.42578125" style="535" customWidth="1"/>
    <col min="2306" max="2306" width="29.140625" style="535" customWidth="1"/>
    <col min="2307" max="2307" width="32.7109375" style="535" customWidth="1"/>
    <col min="2308" max="2308" width="31.28515625" style="535" customWidth="1"/>
    <col min="2309" max="2313" width="31" style="535" customWidth="1"/>
    <col min="2314" max="2314" width="29.140625" style="535" customWidth="1"/>
    <col min="2315" max="2315" width="32.7109375" style="535" customWidth="1"/>
    <col min="2316" max="2316" width="31.28515625" style="535" customWidth="1"/>
    <col min="2317" max="2317" width="31" style="535" customWidth="1"/>
    <col min="2318" max="2318" width="4.5703125" style="535" customWidth="1"/>
    <col min="2319" max="2560" width="9.140625" style="535"/>
    <col min="2561" max="2561" width="133.42578125" style="535" customWidth="1"/>
    <col min="2562" max="2562" width="29.140625" style="535" customWidth="1"/>
    <col min="2563" max="2563" width="32.7109375" style="535" customWidth="1"/>
    <col min="2564" max="2564" width="31.28515625" style="535" customWidth="1"/>
    <col min="2565" max="2569" width="31" style="535" customWidth="1"/>
    <col min="2570" max="2570" width="29.140625" style="535" customWidth="1"/>
    <col min="2571" max="2571" width="32.7109375" style="535" customWidth="1"/>
    <col min="2572" max="2572" width="31.28515625" style="535" customWidth="1"/>
    <col min="2573" max="2573" width="31" style="535" customWidth="1"/>
    <col min="2574" max="2574" width="4.5703125" style="535" customWidth="1"/>
    <col min="2575" max="2816" width="9.140625" style="535"/>
    <col min="2817" max="2817" width="133.42578125" style="535" customWidth="1"/>
    <col min="2818" max="2818" width="29.140625" style="535" customWidth="1"/>
    <col min="2819" max="2819" width="32.7109375" style="535" customWidth="1"/>
    <col min="2820" max="2820" width="31.28515625" style="535" customWidth="1"/>
    <col min="2821" max="2825" width="31" style="535" customWidth="1"/>
    <col min="2826" max="2826" width="29.140625" style="535" customWidth="1"/>
    <col min="2827" max="2827" width="32.7109375" style="535" customWidth="1"/>
    <col min="2828" max="2828" width="31.28515625" style="535" customWidth="1"/>
    <col min="2829" max="2829" width="31" style="535" customWidth="1"/>
    <col min="2830" max="2830" width="4.5703125" style="535" customWidth="1"/>
    <col min="2831" max="3072" width="9.140625" style="535"/>
    <col min="3073" max="3073" width="133.42578125" style="535" customWidth="1"/>
    <col min="3074" max="3074" width="29.140625" style="535" customWidth="1"/>
    <col min="3075" max="3075" width="32.7109375" style="535" customWidth="1"/>
    <col min="3076" max="3076" width="31.28515625" style="535" customWidth="1"/>
    <col min="3077" max="3081" width="31" style="535" customWidth="1"/>
    <col min="3082" max="3082" width="29.140625" style="535" customWidth="1"/>
    <col min="3083" max="3083" width="32.7109375" style="535" customWidth="1"/>
    <col min="3084" max="3084" width="31.28515625" style="535" customWidth="1"/>
    <col min="3085" max="3085" width="31" style="535" customWidth="1"/>
    <col min="3086" max="3086" width="4.5703125" style="535" customWidth="1"/>
    <col min="3087" max="3328" width="9.140625" style="535"/>
    <col min="3329" max="3329" width="133.42578125" style="535" customWidth="1"/>
    <col min="3330" max="3330" width="29.140625" style="535" customWidth="1"/>
    <col min="3331" max="3331" width="32.7109375" style="535" customWidth="1"/>
    <col min="3332" max="3332" width="31.28515625" style="535" customWidth="1"/>
    <col min="3333" max="3337" width="31" style="535" customWidth="1"/>
    <col min="3338" max="3338" width="29.140625" style="535" customWidth="1"/>
    <col min="3339" max="3339" width="32.7109375" style="535" customWidth="1"/>
    <col min="3340" max="3340" width="31.28515625" style="535" customWidth="1"/>
    <col min="3341" max="3341" width="31" style="535" customWidth="1"/>
    <col min="3342" max="3342" width="4.5703125" style="535" customWidth="1"/>
    <col min="3343" max="3584" width="9.140625" style="535"/>
    <col min="3585" max="3585" width="133.42578125" style="535" customWidth="1"/>
    <col min="3586" max="3586" width="29.140625" style="535" customWidth="1"/>
    <col min="3587" max="3587" width="32.7109375" style="535" customWidth="1"/>
    <col min="3588" max="3588" width="31.28515625" style="535" customWidth="1"/>
    <col min="3589" max="3593" width="31" style="535" customWidth="1"/>
    <col min="3594" max="3594" width="29.140625" style="535" customWidth="1"/>
    <col min="3595" max="3595" width="32.7109375" style="535" customWidth="1"/>
    <col min="3596" max="3596" width="31.28515625" style="535" customWidth="1"/>
    <col min="3597" max="3597" width="31" style="535" customWidth="1"/>
    <col min="3598" max="3598" width="4.5703125" style="535" customWidth="1"/>
    <col min="3599" max="3840" width="9.140625" style="535"/>
    <col min="3841" max="3841" width="133.42578125" style="535" customWidth="1"/>
    <col min="3842" max="3842" width="29.140625" style="535" customWidth="1"/>
    <col min="3843" max="3843" width="32.7109375" style="535" customWidth="1"/>
    <col min="3844" max="3844" width="31.28515625" style="535" customWidth="1"/>
    <col min="3845" max="3849" width="31" style="535" customWidth="1"/>
    <col min="3850" max="3850" width="29.140625" style="535" customWidth="1"/>
    <col min="3851" max="3851" width="32.7109375" style="535" customWidth="1"/>
    <col min="3852" max="3852" width="31.28515625" style="535" customWidth="1"/>
    <col min="3853" max="3853" width="31" style="535" customWidth="1"/>
    <col min="3854" max="3854" width="4.5703125" style="535" customWidth="1"/>
    <col min="3855" max="4096" width="9.140625" style="535"/>
    <col min="4097" max="4097" width="133.42578125" style="535" customWidth="1"/>
    <col min="4098" max="4098" width="29.140625" style="535" customWidth="1"/>
    <col min="4099" max="4099" width="32.7109375" style="535" customWidth="1"/>
    <col min="4100" max="4100" width="31.28515625" style="535" customWidth="1"/>
    <col min="4101" max="4105" width="31" style="535" customWidth="1"/>
    <col min="4106" max="4106" width="29.140625" style="535" customWidth="1"/>
    <col min="4107" max="4107" width="32.7109375" style="535" customWidth="1"/>
    <col min="4108" max="4108" width="31.28515625" style="535" customWidth="1"/>
    <col min="4109" max="4109" width="31" style="535" customWidth="1"/>
    <col min="4110" max="4110" width="4.5703125" style="535" customWidth="1"/>
    <col min="4111" max="4352" width="9.140625" style="535"/>
    <col min="4353" max="4353" width="133.42578125" style="535" customWidth="1"/>
    <col min="4354" max="4354" width="29.140625" style="535" customWidth="1"/>
    <col min="4355" max="4355" width="32.7109375" style="535" customWidth="1"/>
    <col min="4356" max="4356" width="31.28515625" style="535" customWidth="1"/>
    <col min="4357" max="4361" width="31" style="535" customWidth="1"/>
    <col min="4362" max="4362" width="29.140625" style="535" customWidth="1"/>
    <col min="4363" max="4363" width="32.7109375" style="535" customWidth="1"/>
    <col min="4364" max="4364" width="31.28515625" style="535" customWidth="1"/>
    <col min="4365" max="4365" width="31" style="535" customWidth="1"/>
    <col min="4366" max="4366" width="4.5703125" style="535" customWidth="1"/>
    <col min="4367" max="4608" width="9.140625" style="535"/>
    <col min="4609" max="4609" width="133.42578125" style="535" customWidth="1"/>
    <col min="4610" max="4610" width="29.140625" style="535" customWidth="1"/>
    <col min="4611" max="4611" width="32.7109375" style="535" customWidth="1"/>
    <col min="4612" max="4612" width="31.28515625" style="535" customWidth="1"/>
    <col min="4613" max="4617" width="31" style="535" customWidth="1"/>
    <col min="4618" max="4618" width="29.140625" style="535" customWidth="1"/>
    <col min="4619" max="4619" width="32.7109375" style="535" customWidth="1"/>
    <col min="4620" max="4620" width="31.28515625" style="535" customWidth="1"/>
    <col min="4621" max="4621" width="31" style="535" customWidth="1"/>
    <col min="4622" max="4622" width="4.5703125" style="535" customWidth="1"/>
    <col min="4623" max="4864" width="9.140625" style="535"/>
    <col min="4865" max="4865" width="133.42578125" style="535" customWidth="1"/>
    <col min="4866" max="4866" width="29.140625" style="535" customWidth="1"/>
    <col min="4867" max="4867" width="32.7109375" style="535" customWidth="1"/>
    <col min="4868" max="4868" width="31.28515625" style="535" customWidth="1"/>
    <col min="4869" max="4873" width="31" style="535" customWidth="1"/>
    <col min="4874" max="4874" width="29.140625" style="535" customWidth="1"/>
    <col min="4875" max="4875" width="32.7109375" style="535" customWidth="1"/>
    <col min="4876" max="4876" width="31.28515625" style="535" customWidth="1"/>
    <col min="4877" max="4877" width="31" style="535" customWidth="1"/>
    <col min="4878" max="4878" width="4.5703125" style="535" customWidth="1"/>
    <col min="4879" max="5120" width="9.140625" style="535"/>
    <col min="5121" max="5121" width="133.42578125" style="535" customWidth="1"/>
    <col min="5122" max="5122" width="29.140625" style="535" customWidth="1"/>
    <col min="5123" max="5123" width="32.7109375" style="535" customWidth="1"/>
    <col min="5124" max="5124" width="31.28515625" style="535" customWidth="1"/>
    <col min="5125" max="5129" width="31" style="535" customWidth="1"/>
    <col min="5130" max="5130" width="29.140625" style="535" customWidth="1"/>
    <col min="5131" max="5131" width="32.7109375" style="535" customWidth="1"/>
    <col min="5132" max="5132" width="31.28515625" style="535" customWidth="1"/>
    <col min="5133" max="5133" width="31" style="535" customWidth="1"/>
    <col min="5134" max="5134" width="4.5703125" style="535" customWidth="1"/>
    <col min="5135" max="5376" width="9.140625" style="535"/>
    <col min="5377" max="5377" width="133.42578125" style="535" customWidth="1"/>
    <col min="5378" max="5378" width="29.140625" style="535" customWidth="1"/>
    <col min="5379" max="5379" width="32.7109375" style="535" customWidth="1"/>
    <col min="5380" max="5380" width="31.28515625" style="535" customWidth="1"/>
    <col min="5381" max="5385" width="31" style="535" customWidth="1"/>
    <col min="5386" max="5386" width="29.140625" style="535" customWidth="1"/>
    <col min="5387" max="5387" width="32.7109375" style="535" customWidth="1"/>
    <col min="5388" max="5388" width="31.28515625" style="535" customWidth="1"/>
    <col min="5389" max="5389" width="31" style="535" customWidth="1"/>
    <col min="5390" max="5390" width="4.5703125" style="535" customWidth="1"/>
    <col min="5391" max="5632" width="9.140625" style="535"/>
    <col min="5633" max="5633" width="133.42578125" style="535" customWidth="1"/>
    <col min="5634" max="5634" width="29.140625" style="535" customWidth="1"/>
    <col min="5635" max="5635" width="32.7109375" style="535" customWidth="1"/>
    <col min="5636" max="5636" width="31.28515625" style="535" customWidth="1"/>
    <col min="5637" max="5641" width="31" style="535" customWidth="1"/>
    <col min="5642" max="5642" width="29.140625" style="535" customWidth="1"/>
    <col min="5643" max="5643" width="32.7109375" style="535" customWidth="1"/>
    <col min="5644" max="5644" width="31.28515625" style="535" customWidth="1"/>
    <col min="5645" max="5645" width="31" style="535" customWidth="1"/>
    <col min="5646" max="5646" width="4.5703125" style="535" customWidth="1"/>
    <col min="5647" max="5888" width="9.140625" style="535"/>
    <col min="5889" max="5889" width="133.42578125" style="535" customWidth="1"/>
    <col min="5890" max="5890" width="29.140625" style="535" customWidth="1"/>
    <col min="5891" max="5891" width="32.7109375" style="535" customWidth="1"/>
    <col min="5892" max="5892" width="31.28515625" style="535" customWidth="1"/>
    <col min="5893" max="5897" width="31" style="535" customWidth="1"/>
    <col min="5898" max="5898" width="29.140625" style="535" customWidth="1"/>
    <col min="5899" max="5899" width="32.7109375" style="535" customWidth="1"/>
    <col min="5900" max="5900" width="31.28515625" style="535" customWidth="1"/>
    <col min="5901" max="5901" width="31" style="535" customWidth="1"/>
    <col min="5902" max="5902" width="4.5703125" style="535" customWidth="1"/>
    <col min="5903" max="6144" width="9.140625" style="535"/>
    <col min="6145" max="6145" width="133.42578125" style="535" customWidth="1"/>
    <col min="6146" max="6146" width="29.140625" style="535" customWidth="1"/>
    <col min="6147" max="6147" width="32.7109375" style="535" customWidth="1"/>
    <col min="6148" max="6148" width="31.28515625" style="535" customWidth="1"/>
    <col min="6149" max="6153" width="31" style="535" customWidth="1"/>
    <col min="6154" max="6154" width="29.140625" style="535" customWidth="1"/>
    <col min="6155" max="6155" width="32.7109375" style="535" customWidth="1"/>
    <col min="6156" max="6156" width="31.28515625" style="535" customWidth="1"/>
    <col min="6157" max="6157" width="31" style="535" customWidth="1"/>
    <col min="6158" max="6158" width="4.5703125" style="535" customWidth="1"/>
    <col min="6159" max="6400" width="9.140625" style="535"/>
    <col min="6401" max="6401" width="133.42578125" style="535" customWidth="1"/>
    <col min="6402" max="6402" width="29.140625" style="535" customWidth="1"/>
    <col min="6403" max="6403" width="32.7109375" style="535" customWidth="1"/>
    <col min="6404" max="6404" width="31.28515625" style="535" customWidth="1"/>
    <col min="6405" max="6409" width="31" style="535" customWidth="1"/>
    <col min="6410" max="6410" width="29.140625" style="535" customWidth="1"/>
    <col min="6411" max="6411" width="32.7109375" style="535" customWidth="1"/>
    <col min="6412" max="6412" width="31.28515625" style="535" customWidth="1"/>
    <col min="6413" max="6413" width="31" style="535" customWidth="1"/>
    <col min="6414" max="6414" width="4.5703125" style="535" customWidth="1"/>
    <col min="6415" max="6656" width="9.140625" style="535"/>
    <col min="6657" max="6657" width="133.42578125" style="535" customWidth="1"/>
    <col min="6658" max="6658" width="29.140625" style="535" customWidth="1"/>
    <col min="6659" max="6659" width="32.7109375" style="535" customWidth="1"/>
    <col min="6660" max="6660" width="31.28515625" style="535" customWidth="1"/>
    <col min="6661" max="6665" width="31" style="535" customWidth="1"/>
    <col min="6666" max="6666" width="29.140625" style="535" customWidth="1"/>
    <col min="6667" max="6667" width="32.7109375" style="535" customWidth="1"/>
    <col min="6668" max="6668" width="31.28515625" style="535" customWidth="1"/>
    <col min="6669" max="6669" width="31" style="535" customWidth="1"/>
    <col min="6670" max="6670" width="4.5703125" style="535" customWidth="1"/>
    <col min="6671" max="6912" width="9.140625" style="535"/>
    <col min="6913" max="6913" width="133.42578125" style="535" customWidth="1"/>
    <col min="6914" max="6914" width="29.140625" style="535" customWidth="1"/>
    <col min="6915" max="6915" width="32.7109375" style="535" customWidth="1"/>
    <col min="6916" max="6916" width="31.28515625" style="535" customWidth="1"/>
    <col min="6917" max="6921" width="31" style="535" customWidth="1"/>
    <col min="6922" max="6922" width="29.140625" style="535" customWidth="1"/>
    <col min="6923" max="6923" width="32.7109375" style="535" customWidth="1"/>
    <col min="6924" max="6924" width="31.28515625" style="535" customWidth="1"/>
    <col min="6925" max="6925" width="31" style="535" customWidth="1"/>
    <col min="6926" max="6926" width="4.5703125" style="535" customWidth="1"/>
    <col min="6927" max="7168" width="9.140625" style="535"/>
    <col min="7169" max="7169" width="133.42578125" style="535" customWidth="1"/>
    <col min="7170" max="7170" width="29.140625" style="535" customWidth="1"/>
    <col min="7171" max="7171" width="32.7109375" style="535" customWidth="1"/>
    <col min="7172" max="7172" width="31.28515625" style="535" customWidth="1"/>
    <col min="7173" max="7177" width="31" style="535" customWidth="1"/>
    <col min="7178" max="7178" width="29.140625" style="535" customWidth="1"/>
    <col min="7179" max="7179" width="32.7109375" style="535" customWidth="1"/>
    <col min="7180" max="7180" width="31.28515625" style="535" customWidth="1"/>
    <col min="7181" max="7181" width="31" style="535" customWidth="1"/>
    <col min="7182" max="7182" width="4.5703125" style="535" customWidth="1"/>
    <col min="7183" max="7424" width="9.140625" style="535"/>
    <col min="7425" max="7425" width="133.42578125" style="535" customWidth="1"/>
    <col min="7426" max="7426" width="29.140625" style="535" customWidth="1"/>
    <col min="7427" max="7427" width="32.7109375" style="535" customWidth="1"/>
    <col min="7428" max="7428" width="31.28515625" style="535" customWidth="1"/>
    <col min="7429" max="7433" width="31" style="535" customWidth="1"/>
    <col min="7434" max="7434" width="29.140625" style="535" customWidth="1"/>
    <col min="7435" max="7435" width="32.7109375" style="535" customWidth="1"/>
    <col min="7436" max="7436" width="31.28515625" style="535" customWidth="1"/>
    <col min="7437" max="7437" width="31" style="535" customWidth="1"/>
    <col min="7438" max="7438" width="4.5703125" style="535" customWidth="1"/>
    <col min="7439" max="7680" width="9.140625" style="535"/>
    <col min="7681" max="7681" width="133.42578125" style="535" customWidth="1"/>
    <col min="7682" max="7682" width="29.140625" style="535" customWidth="1"/>
    <col min="7683" max="7683" width="32.7109375" style="535" customWidth="1"/>
    <col min="7684" max="7684" width="31.28515625" style="535" customWidth="1"/>
    <col min="7685" max="7689" width="31" style="535" customWidth="1"/>
    <col min="7690" max="7690" width="29.140625" style="535" customWidth="1"/>
    <col min="7691" max="7691" width="32.7109375" style="535" customWidth="1"/>
    <col min="7692" max="7692" width="31.28515625" style="535" customWidth="1"/>
    <col min="7693" max="7693" width="31" style="535" customWidth="1"/>
    <col min="7694" max="7694" width="4.5703125" style="535" customWidth="1"/>
    <col min="7695" max="7936" width="9.140625" style="535"/>
    <col min="7937" max="7937" width="133.42578125" style="535" customWidth="1"/>
    <col min="7938" max="7938" width="29.140625" style="535" customWidth="1"/>
    <col min="7939" max="7939" width="32.7109375" style="535" customWidth="1"/>
    <col min="7940" max="7940" width="31.28515625" style="535" customWidth="1"/>
    <col min="7941" max="7945" width="31" style="535" customWidth="1"/>
    <col min="7946" max="7946" width="29.140625" style="535" customWidth="1"/>
    <col min="7947" max="7947" width="32.7109375" style="535" customWidth="1"/>
    <col min="7948" max="7948" width="31.28515625" style="535" customWidth="1"/>
    <col min="7949" max="7949" width="31" style="535" customWidth="1"/>
    <col min="7950" max="7950" width="4.5703125" style="535" customWidth="1"/>
    <col min="7951" max="8192" width="9.140625" style="535"/>
    <col min="8193" max="8193" width="133.42578125" style="535" customWidth="1"/>
    <col min="8194" max="8194" width="29.140625" style="535" customWidth="1"/>
    <col min="8195" max="8195" width="32.7109375" style="535" customWidth="1"/>
    <col min="8196" max="8196" width="31.28515625" style="535" customWidth="1"/>
    <col min="8197" max="8201" width="31" style="535" customWidth="1"/>
    <col min="8202" max="8202" width="29.140625" style="535" customWidth="1"/>
    <col min="8203" max="8203" width="32.7109375" style="535" customWidth="1"/>
    <col min="8204" max="8204" width="31.28515625" style="535" customWidth="1"/>
    <col min="8205" max="8205" width="31" style="535" customWidth="1"/>
    <col min="8206" max="8206" width="4.5703125" style="535" customWidth="1"/>
    <col min="8207" max="8448" width="9.140625" style="535"/>
    <col min="8449" max="8449" width="133.42578125" style="535" customWidth="1"/>
    <col min="8450" max="8450" width="29.140625" style="535" customWidth="1"/>
    <col min="8451" max="8451" width="32.7109375" style="535" customWidth="1"/>
    <col min="8452" max="8452" width="31.28515625" style="535" customWidth="1"/>
    <col min="8453" max="8457" width="31" style="535" customWidth="1"/>
    <col min="8458" max="8458" width="29.140625" style="535" customWidth="1"/>
    <col min="8459" max="8459" width="32.7109375" style="535" customWidth="1"/>
    <col min="8460" max="8460" width="31.28515625" style="535" customWidth="1"/>
    <col min="8461" max="8461" width="31" style="535" customWidth="1"/>
    <col min="8462" max="8462" width="4.5703125" style="535" customWidth="1"/>
    <col min="8463" max="8704" width="9.140625" style="535"/>
    <col min="8705" max="8705" width="133.42578125" style="535" customWidth="1"/>
    <col min="8706" max="8706" width="29.140625" style="535" customWidth="1"/>
    <col min="8707" max="8707" width="32.7109375" style="535" customWidth="1"/>
    <col min="8708" max="8708" width="31.28515625" style="535" customWidth="1"/>
    <col min="8709" max="8713" width="31" style="535" customWidth="1"/>
    <col min="8714" max="8714" width="29.140625" style="535" customWidth="1"/>
    <col min="8715" max="8715" width="32.7109375" style="535" customWidth="1"/>
    <col min="8716" max="8716" width="31.28515625" style="535" customWidth="1"/>
    <col min="8717" max="8717" width="31" style="535" customWidth="1"/>
    <col min="8718" max="8718" width="4.5703125" style="535" customWidth="1"/>
    <col min="8719" max="8960" width="9.140625" style="535"/>
    <col min="8961" max="8961" width="133.42578125" style="535" customWidth="1"/>
    <col min="8962" max="8962" width="29.140625" style="535" customWidth="1"/>
    <col min="8963" max="8963" width="32.7109375" style="535" customWidth="1"/>
    <col min="8964" max="8964" width="31.28515625" style="535" customWidth="1"/>
    <col min="8965" max="8969" width="31" style="535" customWidth="1"/>
    <col min="8970" max="8970" width="29.140625" style="535" customWidth="1"/>
    <col min="8971" max="8971" width="32.7109375" style="535" customWidth="1"/>
    <col min="8972" max="8972" width="31.28515625" style="535" customWidth="1"/>
    <col min="8973" max="8973" width="31" style="535" customWidth="1"/>
    <col min="8974" max="8974" width="4.5703125" style="535" customWidth="1"/>
    <col min="8975" max="9216" width="9.140625" style="535"/>
    <col min="9217" max="9217" width="133.42578125" style="535" customWidth="1"/>
    <col min="9218" max="9218" width="29.140625" style="535" customWidth="1"/>
    <col min="9219" max="9219" width="32.7109375" style="535" customWidth="1"/>
    <col min="9220" max="9220" width="31.28515625" style="535" customWidth="1"/>
    <col min="9221" max="9225" width="31" style="535" customWidth="1"/>
    <col min="9226" max="9226" width="29.140625" style="535" customWidth="1"/>
    <col min="9227" max="9227" width="32.7109375" style="535" customWidth="1"/>
    <col min="9228" max="9228" width="31.28515625" style="535" customWidth="1"/>
    <col min="9229" max="9229" width="31" style="535" customWidth="1"/>
    <col min="9230" max="9230" width="4.5703125" style="535" customWidth="1"/>
    <col min="9231" max="9472" width="9.140625" style="535"/>
    <col min="9473" max="9473" width="133.42578125" style="535" customWidth="1"/>
    <col min="9474" max="9474" width="29.140625" style="535" customWidth="1"/>
    <col min="9475" max="9475" width="32.7109375" style="535" customWidth="1"/>
    <col min="9476" max="9476" width="31.28515625" style="535" customWidth="1"/>
    <col min="9477" max="9481" width="31" style="535" customWidth="1"/>
    <col min="9482" max="9482" width="29.140625" style="535" customWidth="1"/>
    <col min="9483" max="9483" width="32.7109375" style="535" customWidth="1"/>
    <col min="9484" max="9484" width="31.28515625" style="535" customWidth="1"/>
    <col min="9485" max="9485" width="31" style="535" customWidth="1"/>
    <col min="9486" max="9486" width="4.5703125" style="535" customWidth="1"/>
    <col min="9487" max="9728" width="9.140625" style="535"/>
    <col min="9729" max="9729" width="133.42578125" style="535" customWidth="1"/>
    <col min="9730" max="9730" width="29.140625" style="535" customWidth="1"/>
    <col min="9731" max="9731" width="32.7109375" style="535" customWidth="1"/>
    <col min="9732" max="9732" width="31.28515625" style="535" customWidth="1"/>
    <col min="9733" max="9737" width="31" style="535" customWidth="1"/>
    <col min="9738" max="9738" width="29.140625" style="535" customWidth="1"/>
    <col min="9739" max="9739" width="32.7109375" style="535" customWidth="1"/>
    <col min="9740" max="9740" width="31.28515625" style="535" customWidth="1"/>
    <col min="9741" max="9741" width="31" style="535" customWidth="1"/>
    <col min="9742" max="9742" width="4.5703125" style="535" customWidth="1"/>
    <col min="9743" max="9984" width="9.140625" style="535"/>
    <col min="9985" max="9985" width="133.42578125" style="535" customWidth="1"/>
    <col min="9986" max="9986" width="29.140625" style="535" customWidth="1"/>
    <col min="9987" max="9987" width="32.7109375" style="535" customWidth="1"/>
    <col min="9988" max="9988" width="31.28515625" style="535" customWidth="1"/>
    <col min="9989" max="9993" width="31" style="535" customWidth="1"/>
    <col min="9994" max="9994" width="29.140625" style="535" customWidth="1"/>
    <col min="9995" max="9995" width="32.7109375" style="535" customWidth="1"/>
    <col min="9996" max="9996" width="31.28515625" style="535" customWidth="1"/>
    <col min="9997" max="9997" width="31" style="535" customWidth="1"/>
    <col min="9998" max="9998" width="4.5703125" style="535" customWidth="1"/>
    <col min="9999" max="10240" width="9.140625" style="535"/>
    <col min="10241" max="10241" width="133.42578125" style="535" customWidth="1"/>
    <col min="10242" max="10242" width="29.140625" style="535" customWidth="1"/>
    <col min="10243" max="10243" width="32.7109375" style="535" customWidth="1"/>
    <col min="10244" max="10244" width="31.28515625" style="535" customWidth="1"/>
    <col min="10245" max="10249" width="31" style="535" customWidth="1"/>
    <col min="10250" max="10250" width="29.140625" style="535" customWidth="1"/>
    <col min="10251" max="10251" width="32.7109375" style="535" customWidth="1"/>
    <col min="10252" max="10252" width="31.28515625" style="535" customWidth="1"/>
    <col min="10253" max="10253" width="31" style="535" customWidth="1"/>
    <col min="10254" max="10254" width="4.5703125" style="535" customWidth="1"/>
    <col min="10255" max="10496" width="9.140625" style="535"/>
    <col min="10497" max="10497" width="133.42578125" style="535" customWidth="1"/>
    <col min="10498" max="10498" width="29.140625" style="535" customWidth="1"/>
    <col min="10499" max="10499" width="32.7109375" style="535" customWidth="1"/>
    <col min="10500" max="10500" width="31.28515625" style="535" customWidth="1"/>
    <col min="10501" max="10505" width="31" style="535" customWidth="1"/>
    <col min="10506" max="10506" width="29.140625" style="535" customWidth="1"/>
    <col min="10507" max="10507" width="32.7109375" style="535" customWidth="1"/>
    <col min="10508" max="10508" width="31.28515625" style="535" customWidth="1"/>
    <col min="10509" max="10509" width="31" style="535" customWidth="1"/>
    <col min="10510" max="10510" width="4.5703125" style="535" customWidth="1"/>
    <col min="10511" max="10752" width="9.140625" style="535"/>
    <col min="10753" max="10753" width="133.42578125" style="535" customWidth="1"/>
    <col min="10754" max="10754" width="29.140625" style="535" customWidth="1"/>
    <col min="10755" max="10755" width="32.7109375" style="535" customWidth="1"/>
    <col min="10756" max="10756" width="31.28515625" style="535" customWidth="1"/>
    <col min="10757" max="10761" width="31" style="535" customWidth="1"/>
    <col min="10762" max="10762" width="29.140625" style="535" customWidth="1"/>
    <col min="10763" max="10763" width="32.7109375" style="535" customWidth="1"/>
    <col min="10764" max="10764" width="31.28515625" style="535" customWidth="1"/>
    <col min="10765" max="10765" width="31" style="535" customWidth="1"/>
    <col min="10766" max="10766" width="4.5703125" style="535" customWidth="1"/>
    <col min="10767" max="11008" width="9.140625" style="535"/>
    <col min="11009" max="11009" width="133.42578125" style="535" customWidth="1"/>
    <col min="11010" max="11010" width="29.140625" style="535" customWidth="1"/>
    <col min="11011" max="11011" width="32.7109375" style="535" customWidth="1"/>
    <col min="11012" max="11012" width="31.28515625" style="535" customWidth="1"/>
    <col min="11013" max="11017" width="31" style="535" customWidth="1"/>
    <col min="11018" max="11018" width="29.140625" style="535" customWidth="1"/>
    <col min="11019" max="11019" width="32.7109375" style="535" customWidth="1"/>
    <col min="11020" max="11020" width="31.28515625" style="535" customWidth="1"/>
    <col min="11021" max="11021" width="31" style="535" customWidth="1"/>
    <col min="11022" max="11022" width="4.5703125" style="535" customWidth="1"/>
    <col min="11023" max="11264" width="9.140625" style="535"/>
    <col min="11265" max="11265" width="133.42578125" style="535" customWidth="1"/>
    <col min="11266" max="11266" width="29.140625" style="535" customWidth="1"/>
    <col min="11267" max="11267" width="32.7109375" style="535" customWidth="1"/>
    <col min="11268" max="11268" width="31.28515625" style="535" customWidth="1"/>
    <col min="11269" max="11273" width="31" style="535" customWidth="1"/>
    <col min="11274" max="11274" width="29.140625" style="535" customWidth="1"/>
    <col min="11275" max="11275" width="32.7109375" style="535" customWidth="1"/>
    <col min="11276" max="11276" width="31.28515625" style="535" customWidth="1"/>
    <col min="11277" max="11277" width="31" style="535" customWidth="1"/>
    <col min="11278" max="11278" width="4.5703125" style="535" customWidth="1"/>
    <col min="11279" max="11520" width="9.140625" style="535"/>
    <col min="11521" max="11521" width="133.42578125" style="535" customWidth="1"/>
    <col min="11522" max="11522" width="29.140625" style="535" customWidth="1"/>
    <col min="11523" max="11523" width="32.7109375" style="535" customWidth="1"/>
    <col min="11524" max="11524" width="31.28515625" style="535" customWidth="1"/>
    <col min="11525" max="11529" width="31" style="535" customWidth="1"/>
    <col min="11530" max="11530" width="29.140625" style="535" customWidth="1"/>
    <col min="11531" max="11531" width="32.7109375" style="535" customWidth="1"/>
    <col min="11532" max="11532" width="31.28515625" style="535" customWidth="1"/>
    <col min="11533" max="11533" width="31" style="535" customWidth="1"/>
    <col min="11534" max="11534" width="4.5703125" style="535" customWidth="1"/>
    <col min="11535" max="11776" width="9.140625" style="535"/>
    <col min="11777" max="11777" width="133.42578125" style="535" customWidth="1"/>
    <col min="11778" max="11778" width="29.140625" style="535" customWidth="1"/>
    <col min="11779" max="11779" width="32.7109375" style="535" customWidth="1"/>
    <col min="11780" max="11780" width="31.28515625" style="535" customWidth="1"/>
    <col min="11781" max="11785" width="31" style="535" customWidth="1"/>
    <col min="11786" max="11786" width="29.140625" style="535" customWidth="1"/>
    <col min="11787" max="11787" width="32.7109375" style="535" customWidth="1"/>
    <col min="11788" max="11788" width="31.28515625" style="535" customWidth="1"/>
    <col min="11789" max="11789" width="31" style="535" customWidth="1"/>
    <col min="11790" max="11790" width="4.5703125" style="535" customWidth="1"/>
    <col min="11791" max="12032" width="9.140625" style="535"/>
    <col min="12033" max="12033" width="133.42578125" style="535" customWidth="1"/>
    <col min="12034" max="12034" width="29.140625" style="535" customWidth="1"/>
    <col min="12035" max="12035" width="32.7109375" style="535" customWidth="1"/>
    <col min="12036" max="12036" width="31.28515625" style="535" customWidth="1"/>
    <col min="12037" max="12041" width="31" style="535" customWidth="1"/>
    <col min="12042" max="12042" width="29.140625" style="535" customWidth="1"/>
    <col min="12043" max="12043" width="32.7109375" style="535" customWidth="1"/>
    <col min="12044" max="12044" width="31.28515625" style="535" customWidth="1"/>
    <col min="12045" max="12045" width="31" style="535" customWidth="1"/>
    <col min="12046" max="12046" width="4.5703125" style="535" customWidth="1"/>
    <col min="12047" max="12288" width="9.140625" style="535"/>
    <col min="12289" max="12289" width="133.42578125" style="535" customWidth="1"/>
    <col min="12290" max="12290" width="29.140625" style="535" customWidth="1"/>
    <col min="12291" max="12291" width="32.7109375" style="535" customWidth="1"/>
    <col min="12292" max="12292" width="31.28515625" style="535" customWidth="1"/>
    <col min="12293" max="12297" width="31" style="535" customWidth="1"/>
    <col min="12298" max="12298" width="29.140625" style="535" customWidth="1"/>
    <col min="12299" max="12299" width="32.7109375" style="535" customWidth="1"/>
    <col min="12300" max="12300" width="31.28515625" style="535" customWidth="1"/>
    <col min="12301" max="12301" width="31" style="535" customWidth="1"/>
    <col min="12302" max="12302" width="4.5703125" style="535" customWidth="1"/>
    <col min="12303" max="12544" width="9.140625" style="535"/>
    <col min="12545" max="12545" width="133.42578125" style="535" customWidth="1"/>
    <col min="12546" max="12546" width="29.140625" style="535" customWidth="1"/>
    <col min="12547" max="12547" width="32.7109375" style="535" customWidth="1"/>
    <col min="12548" max="12548" width="31.28515625" style="535" customWidth="1"/>
    <col min="12549" max="12553" width="31" style="535" customWidth="1"/>
    <col min="12554" max="12554" width="29.140625" style="535" customWidth="1"/>
    <col min="12555" max="12555" width="32.7109375" style="535" customWidth="1"/>
    <col min="12556" max="12556" width="31.28515625" style="535" customWidth="1"/>
    <col min="12557" max="12557" width="31" style="535" customWidth="1"/>
    <col min="12558" max="12558" width="4.5703125" style="535" customWidth="1"/>
    <col min="12559" max="12800" width="9.140625" style="535"/>
    <col min="12801" max="12801" width="133.42578125" style="535" customWidth="1"/>
    <col min="12802" max="12802" width="29.140625" style="535" customWidth="1"/>
    <col min="12803" max="12803" width="32.7109375" style="535" customWidth="1"/>
    <col min="12804" max="12804" width="31.28515625" style="535" customWidth="1"/>
    <col min="12805" max="12809" width="31" style="535" customWidth="1"/>
    <col min="12810" max="12810" width="29.140625" style="535" customWidth="1"/>
    <col min="12811" max="12811" width="32.7109375" style="535" customWidth="1"/>
    <col min="12812" max="12812" width="31.28515625" style="535" customWidth="1"/>
    <col min="12813" max="12813" width="31" style="535" customWidth="1"/>
    <col min="12814" max="12814" width="4.5703125" style="535" customWidth="1"/>
    <col min="12815" max="13056" width="9.140625" style="535"/>
    <col min="13057" max="13057" width="133.42578125" style="535" customWidth="1"/>
    <col min="13058" max="13058" width="29.140625" style="535" customWidth="1"/>
    <col min="13059" max="13059" width="32.7109375" style="535" customWidth="1"/>
    <col min="13060" max="13060" width="31.28515625" style="535" customWidth="1"/>
    <col min="13061" max="13065" width="31" style="535" customWidth="1"/>
    <col min="13066" max="13066" width="29.140625" style="535" customWidth="1"/>
    <col min="13067" max="13067" width="32.7109375" style="535" customWidth="1"/>
    <col min="13068" max="13068" width="31.28515625" style="535" customWidth="1"/>
    <col min="13069" max="13069" width="31" style="535" customWidth="1"/>
    <col min="13070" max="13070" width="4.5703125" style="535" customWidth="1"/>
    <col min="13071" max="13312" width="9.140625" style="535"/>
    <col min="13313" max="13313" width="133.42578125" style="535" customWidth="1"/>
    <col min="13314" max="13314" width="29.140625" style="535" customWidth="1"/>
    <col min="13315" max="13315" width="32.7109375" style="535" customWidth="1"/>
    <col min="13316" max="13316" width="31.28515625" style="535" customWidth="1"/>
    <col min="13317" max="13321" width="31" style="535" customWidth="1"/>
    <col min="13322" max="13322" width="29.140625" style="535" customWidth="1"/>
    <col min="13323" max="13323" width="32.7109375" style="535" customWidth="1"/>
    <col min="13324" max="13324" width="31.28515625" style="535" customWidth="1"/>
    <col min="13325" max="13325" width="31" style="535" customWidth="1"/>
    <col min="13326" max="13326" width="4.5703125" style="535" customWidth="1"/>
    <col min="13327" max="13568" width="9.140625" style="535"/>
    <col min="13569" max="13569" width="133.42578125" style="535" customWidth="1"/>
    <col min="13570" max="13570" width="29.140625" style="535" customWidth="1"/>
    <col min="13571" max="13571" width="32.7109375" style="535" customWidth="1"/>
    <col min="13572" max="13572" width="31.28515625" style="535" customWidth="1"/>
    <col min="13573" max="13577" width="31" style="535" customWidth="1"/>
    <col min="13578" max="13578" width="29.140625" style="535" customWidth="1"/>
    <col min="13579" max="13579" width="32.7109375" style="535" customWidth="1"/>
    <col min="13580" max="13580" width="31.28515625" style="535" customWidth="1"/>
    <col min="13581" max="13581" width="31" style="535" customWidth="1"/>
    <col min="13582" max="13582" width="4.5703125" style="535" customWidth="1"/>
    <col min="13583" max="13824" width="9.140625" style="535"/>
    <col min="13825" max="13825" width="133.42578125" style="535" customWidth="1"/>
    <col min="13826" max="13826" width="29.140625" style="535" customWidth="1"/>
    <col min="13827" max="13827" width="32.7109375" style="535" customWidth="1"/>
    <col min="13828" max="13828" width="31.28515625" style="535" customWidth="1"/>
    <col min="13829" max="13833" width="31" style="535" customWidth="1"/>
    <col min="13834" max="13834" width="29.140625" style="535" customWidth="1"/>
    <col min="13835" max="13835" width="32.7109375" style="535" customWidth="1"/>
    <col min="13836" max="13836" width="31.28515625" style="535" customWidth="1"/>
    <col min="13837" max="13837" width="31" style="535" customWidth="1"/>
    <col min="13838" max="13838" width="4.5703125" style="535" customWidth="1"/>
    <col min="13839" max="14080" width="9.140625" style="535"/>
    <col min="14081" max="14081" width="133.42578125" style="535" customWidth="1"/>
    <col min="14082" max="14082" width="29.140625" style="535" customWidth="1"/>
    <col min="14083" max="14083" width="32.7109375" style="535" customWidth="1"/>
    <col min="14084" max="14084" width="31.28515625" style="535" customWidth="1"/>
    <col min="14085" max="14089" width="31" style="535" customWidth="1"/>
    <col min="14090" max="14090" width="29.140625" style="535" customWidth="1"/>
    <col min="14091" max="14091" width="32.7109375" style="535" customWidth="1"/>
    <col min="14092" max="14092" width="31.28515625" style="535" customWidth="1"/>
    <col min="14093" max="14093" width="31" style="535" customWidth="1"/>
    <col min="14094" max="14094" width="4.5703125" style="535" customWidth="1"/>
    <col min="14095" max="14336" width="9.140625" style="535"/>
    <col min="14337" max="14337" width="133.42578125" style="535" customWidth="1"/>
    <col min="14338" max="14338" width="29.140625" style="535" customWidth="1"/>
    <col min="14339" max="14339" width="32.7109375" style="535" customWidth="1"/>
    <col min="14340" max="14340" width="31.28515625" style="535" customWidth="1"/>
    <col min="14341" max="14345" width="31" style="535" customWidth="1"/>
    <col min="14346" max="14346" width="29.140625" style="535" customWidth="1"/>
    <col min="14347" max="14347" width="32.7109375" style="535" customWidth="1"/>
    <col min="14348" max="14348" width="31.28515625" style="535" customWidth="1"/>
    <col min="14349" max="14349" width="31" style="535" customWidth="1"/>
    <col min="14350" max="14350" width="4.5703125" style="535" customWidth="1"/>
    <col min="14351" max="14592" width="9.140625" style="535"/>
    <col min="14593" max="14593" width="133.42578125" style="535" customWidth="1"/>
    <col min="14594" max="14594" width="29.140625" style="535" customWidth="1"/>
    <col min="14595" max="14595" width="32.7109375" style="535" customWidth="1"/>
    <col min="14596" max="14596" width="31.28515625" style="535" customWidth="1"/>
    <col min="14597" max="14601" width="31" style="535" customWidth="1"/>
    <col min="14602" max="14602" width="29.140625" style="535" customWidth="1"/>
    <col min="14603" max="14603" width="32.7109375" style="535" customWidth="1"/>
    <col min="14604" max="14604" width="31.28515625" style="535" customWidth="1"/>
    <col min="14605" max="14605" width="31" style="535" customWidth="1"/>
    <col min="14606" max="14606" width="4.5703125" style="535" customWidth="1"/>
    <col min="14607" max="14848" width="9.140625" style="535"/>
    <col min="14849" max="14849" width="133.42578125" style="535" customWidth="1"/>
    <col min="14850" max="14850" width="29.140625" style="535" customWidth="1"/>
    <col min="14851" max="14851" width="32.7109375" style="535" customWidth="1"/>
    <col min="14852" max="14852" width="31.28515625" style="535" customWidth="1"/>
    <col min="14853" max="14857" width="31" style="535" customWidth="1"/>
    <col min="14858" max="14858" width="29.140625" style="535" customWidth="1"/>
    <col min="14859" max="14859" width="32.7109375" style="535" customWidth="1"/>
    <col min="14860" max="14860" width="31.28515625" style="535" customWidth="1"/>
    <col min="14861" max="14861" width="31" style="535" customWidth="1"/>
    <col min="14862" max="14862" width="4.5703125" style="535" customWidth="1"/>
    <col min="14863" max="15104" width="9.140625" style="535"/>
    <col min="15105" max="15105" width="133.42578125" style="535" customWidth="1"/>
    <col min="15106" max="15106" width="29.140625" style="535" customWidth="1"/>
    <col min="15107" max="15107" width="32.7109375" style="535" customWidth="1"/>
    <col min="15108" max="15108" width="31.28515625" style="535" customWidth="1"/>
    <col min="15109" max="15113" width="31" style="535" customWidth="1"/>
    <col min="15114" max="15114" width="29.140625" style="535" customWidth="1"/>
    <col min="15115" max="15115" width="32.7109375" style="535" customWidth="1"/>
    <col min="15116" max="15116" width="31.28515625" style="535" customWidth="1"/>
    <col min="15117" max="15117" width="31" style="535" customWidth="1"/>
    <col min="15118" max="15118" width="4.5703125" style="535" customWidth="1"/>
    <col min="15119" max="15360" width="9.140625" style="535"/>
    <col min="15361" max="15361" width="133.42578125" style="535" customWidth="1"/>
    <col min="15362" max="15362" width="29.140625" style="535" customWidth="1"/>
    <col min="15363" max="15363" width="32.7109375" style="535" customWidth="1"/>
    <col min="15364" max="15364" width="31.28515625" style="535" customWidth="1"/>
    <col min="15365" max="15369" width="31" style="535" customWidth="1"/>
    <col min="15370" max="15370" width="29.140625" style="535" customWidth="1"/>
    <col min="15371" max="15371" width="32.7109375" style="535" customWidth="1"/>
    <col min="15372" max="15372" width="31.28515625" style="535" customWidth="1"/>
    <col min="15373" max="15373" width="31" style="535" customWidth="1"/>
    <col min="15374" max="15374" width="4.5703125" style="535" customWidth="1"/>
    <col min="15375" max="15616" width="9.140625" style="535"/>
    <col min="15617" max="15617" width="133.42578125" style="535" customWidth="1"/>
    <col min="15618" max="15618" width="29.140625" style="535" customWidth="1"/>
    <col min="15619" max="15619" width="32.7109375" style="535" customWidth="1"/>
    <col min="15620" max="15620" width="31.28515625" style="535" customWidth="1"/>
    <col min="15621" max="15625" width="31" style="535" customWidth="1"/>
    <col min="15626" max="15626" width="29.140625" style="535" customWidth="1"/>
    <col min="15627" max="15627" width="32.7109375" style="535" customWidth="1"/>
    <col min="15628" max="15628" width="31.28515625" style="535" customWidth="1"/>
    <col min="15629" max="15629" width="31" style="535" customWidth="1"/>
    <col min="15630" max="15630" width="4.5703125" style="535" customWidth="1"/>
    <col min="15631" max="15872" width="9.140625" style="535"/>
    <col min="15873" max="15873" width="133.42578125" style="535" customWidth="1"/>
    <col min="15874" max="15874" width="29.140625" style="535" customWidth="1"/>
    <col min="15875" max="15875" width="32.7109375" style="535" customWidth="1"/>
    <col min="15876" max="15876" width="31.28515625" style="535" customWidth="1"/>
    <col min="15877" max="15881" width="31" style="535" customWidth="1"/>
    <col min="15882" max="15882" width="29.140625" style="535" customWidth="1"/>
    <col min="15883" max="15883" width="32.7109375" style="535" customWidth="1"/>
    <col min="15884" max="15884" width="31.28515625" style="535" customWidth="1"/>
    <col min="15885" max="15885" width="31" style="535" customWidth="1"/>
    <col min="15886" max="15886" width="4.5703125" style="535" customWidth="1"/>
    <col min="15887" max="16128" width="9.140625" style="535"/>
    <col min="16129" max="16129" width="133.42578125" style="535" customWidth="1"/>
    <col min="16130" max="16130" width="29.140625" style="535" customWidth="1"/>
    <col min="16131" max="16131" width="32.7109375" style="535" customWidth="1"/>
    <col min="16132" max="16132" width="31.28515625" style="535" customWidth="1"/>
    <col min="16133" max="16137" width="31" style="535" customWidth="1"/>
    <col min="16138" max="16138" width="29.140625" style="535" customWidth="1"/>
    <col min="16139" max="16139" width="32.7109375" style="535" customWidth="1"/>
    <col min="16140" max="16140" width="31.28515625" style="535" customWidth="1"/>
    <col min="16141" max="16141" width="31" style="535" customWidth="1"/>
    <col min="16142" max="16142" width="4.5703125" style="535" customWidth="1"/>
    <col min="16143" max="16384" width="9.140625" style="535"/>
  </cols>
  <sheetData>
    <row r="1" spans="1:26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0"/>
    </row>
    <row r="2" spans="1:26" s="2" customFormat="1" ht="78.7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06"/>
    </row>
    <row r="3" spans="1:26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06"/>
    </row>
    <row r="4" spans="1:26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06"/>
    </row>
    <row r="5" spans="1:26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07"/>
    </row>
    <row r="6" spans="1:26" ht="6" customHeight="1"/>
    <row r="7" spans="1:26" ht="7.5" customHeight="1">
      <c r="A7" s="208"/>
      <c r="B7" s="209"/>
      <c r="C7" s="209"/>
      <c r="D7" s="210"/>
      <c r="E7" s="210"/>
      <c r="F7" s="210"/>
      <c r="G7" s="210"/>
      <c r="H7" s="210"/>
      <c r="I7" s="210"/>
      <c r="J7" s="210"/>
      <c r="K7" s="210"/>
      <c r="L7" s="209"/>
      <c r="M7" s="210"/>
      <c r="N7" s="211"/>
    </row>
    <row r="8" spans="1:26" s="214" customFormat="1" ht="45" customHeight="1">
      <c r="A8" s="212"/>
      <c r="B8" s="722" t="s">
        <v>51</v>
      </c>
      <c r="C8" s="722"/>
      <c r="D8" s="722"/>
      <c r="E8" s="722"/>
      <c r="F8" s="722" t="s">
        <v>58</v>
      </c>
      <c r="G8" s="722"/>
      <c r="H8" s="722"/>
      <c r="I8" s="722"/>
      <c r="J8" s="722" t="s">
        <v>59</v>
      </c>
      <c r="K8" s="722"/>
      <c r="L8" s="722"/>
      <c r="M8" s="722"/>
      <c r="N8" s="213"/>
      <c r="Y8" s="214">
        <v>1</v>
      </c>
      <c r="Z8" s="214">
        <v>1</v>
      </c>
    </row>
    <row r="9" spans="1:26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5" t="s">
        <v>215</v>
      </c>
      <c r="G9" s="215" t="s">
        <v>216</v>
      </c>
      <c r="H9" s="215" t="s">
        <v>217</v>
      </c>
      <c r="I9" s="215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7"/>
      <c r="Y9" s="218">
        <v>1</v>
      </c>
      <c r="Z9" s="218">
        <v>1</v>
      </c>
    </row>
    <row r="10" spans="1:26" s="221" customFormat="1" ht="64.5" customHeight="1">
      <c r="A10" s="219" t="s">
        <v>188</v>
      </c>
      <c r="B10" s="220">
        <v>3927.5000685999998</v>
      </c>
      <c r="C10" s="220">
        <v>535.19661999999994</v>
      </c>
      <c r="D10" s="220">
        <v>0</v>
      </c>
      <c r="E10" s="220">
        <v>4462.6966886</v>
      </c>
      <c r="F10" s="220">
        <v>5122.9117000000006</v>
      </c>
      <c r="G10" s="220">
        <v>488417.6230508</v>
      </c>
      <c r="H10" s="220">
        <v>310037.3425654</v>
      </c>
      <c r="I10" s="220">
        <v>803577.87731620006</v>
      </c>
      <c r="J10" s="220">
        <v>0</v>
      </c>
      <c r="K10" s="220">
        <v>54137.56338</v>
      </c>
      <c r="L10" s="220">
        <v>139975.74072999999</v>
      </c>
      <c r="M10" s="220">
        <v>194113.30411000003</v>
      </c>
      <c r="N10" s="213"/>
    </row>
    <row r="11" spans="1:26" s="221" customFormat="1" ht="64.5" customHeight="1">
      <c r="A11" s="219" t="s">
        <v>189</v>
      </c>
      <c r="B11" s="222">
        <v>0</v>
      </c>
      <c r="C11" s="222">
        <v>0</v>
      </c>
      <c r="D11" s="222">
        <v>0</v>
      </c>
      <c r="E11" s="222">
        <v>0</v>
      </c>
      <c r="F11" s="222">
        <v>71.15719</v>
      </c>
      <c r="G11" s="222">
        <v>8254.9975369999993</v>
      </c>
      <c r="H11" s="222">
        <v>1980.0564099999999</v>
      </c>
      <c r="I11" s="222">
        <v>10306.211137</v>
      </c>
      <c r="J11" s="220">
        <v>0</v>
      </c>
      <c r="K11" s="220">
        <v>360.69880000000001</v>
      </c>
      <c r="L11" s="220">
        <v>1016.04671</v>
      </c>
      <c r="M11" s="220">
        <v>1376.74551</v>
      </c>
      <c r="N11" s="213"/>
    </row>
    <row r="12" spans="1:26" s="221" customFormat="1" ht="64.5" customHeight="1">
      <c r="A12" s="219" t="s">
        <v>190</v>
      </c>
      <c r="B12" s="222">
        <v>1715</v>
      </c>
      <c r="C12" s="222">
        <v>5614.6760000000004</v>
      </c>
      <c r="D12" s="222">
        <v>0</v>
      </c>
      <c r="E12" s="222">
        <v>7329.6760000000004</v>
      </c>
      <c r="F12" s="222">
        <v>6.86</v>
      </c>
      <c r="G12" s="222">
        <v>54.355969999999999</v>
      </c>
      <c r="H12" s="222">
        <v>0</v>
      </c>
      <c r="I12" s="222">
        <v>61.215969999999999</v>
      </c>
      <c r="J12" s="220">
        <v>0</v>
      </c>
      <c r="K12" s="220">
        <v>44.621089999999995</v>
      </c>
      <c r="L12" s="220">
        <v>279.11397999999997</v>
      </c>
      <c r="M12" s="220">
        <v>323.73507000000001</v>
      </c>
      <c r="N12" s="213"/>
    </row>
    <row r="13" spans="1:26" s="221" customFormat="1" ht="64.5" customHeight="1">
      <c r="A13" s="219" t="s">
        <v>191</v>
      </c>
      <c r="B13" s="220">
        <v>0</v>
      </c>
      <c r="C13" s="220">
        <v>0</v>
      </c>
      <c r="D13" s="220">
        <v>0</v>
      </c>
      <c r="E13" s="220">
        <v>0</v>
      </c>
      <c r="F13" s="220">
        <v>64.045010000000005</v>
      </c>
      <c r="G13" s="220">
        <v>15690.908168800001</v>
      </c>
      <c r="H13" s="220">
        <v>16578.635188200002</v>
      </c>
      <c r="I13" s="220">
        <v>32333.588367</v>
      </c>
      <c r="J13" s="220">
        <v>0</v>
      </c>
      <c r="K13" s="220">
        <v>3138.2600400000001</v>
      </c>
      <c r="L13" s="220">
        <v>2991.8678100000002</v>
      </c>
      <c r="M13" s="220">
        <v>6130.1278499999999</v>
      </c>
      <c r="N13" s="213"/>
    </row>
    <row r="14" spans="1:26" s="221" customFormat="1" ht="64.5" customHeight="1">
      <c r="A14" s="219" t="s">
        <v>192</v>
      </c>
      <c r="B14" s="220">
        <v>87909.09038400001</v>
      </c>
      <c r="C14" s="220">
        <v>75044.993494000009</v>
      </c>
      <c r="D14" s="220">
        <v>0</v>
      </c>
      <c r="E14" s="220">
        <v>162954.083878</v>
      </c>
      <c r="F14" s="220">
        <v>5891.0506672000001</v>
      </c>
      <c r="G14" s="220">
        <v>443520.79358420003</v>
      </c>
      <c r="H14" s="220">
        <v>396882.15903460002</v>
      </c>
      <c r="I14" s="220">
        <v>846294.00328599999</v>
      </c>
      <c r="J14" s="220">
        <v>2600.5743199999997</v>
      </c>
      <c r="K14" s="220">
        <v>63820.470447400003</v>
      </c>
      <c r="L14" s="220">
        <v>71199.136949799999</v>
      </c>
      <c r="M14" s="220">
        <v>137620.1817172</v>
      </c>
      <c r="N14" s="213"/>
    </row>
    <row r="15" spans="1:26" s="221" customFormat="1" ht="64.5" customHeight="1">
      <c r="A15" s="219" t="s">
        <v>193</v>
      </c>
      <c r="B15" s="220">
        <v>5800</v>
      </c>
      <c r="C15" s="220">
        <v>0</v>
      </c>
      <c r="D15" s="220">
        <v>0</v>
      </c>
      <c r="E15" s="220">
        <v>5800</v>
      </c>
      <c r="F15" s="220">
        <v>688.10799999999995</v>
      </c>
      <c r="G15" s="220">
        <v>359.77479</v>
      </c>
      <c r="H15" s="220">
        <v>0</v>
      </c>
      <c r="I15" s="220">
        <v>1047.8827900000001</v>
      </c>
      <c r="J15" s="220">
        <v>0</v>
      </c>
      <c r="K15" s="220">
        <v>715.50111000000004</v>
      </c>
      <c r="L15" s="220">
        <v>139.65007999999997</v>
      </c>
      <c r="M15" s="220">
        <v>855.15118999999993</v>
      </c>
      <c r="N15" s="213"/>
    </row>
    <row r="16" spans="1:26" s="221" customFormat="1" ht="64.5" customHeight="1">
      <c r="A16" s="219" t="s">
        <v>121</v>
      </c>
      <c r="B16" s="220">
        <v>117306</v>
      </c>
      <c r="C16" s="220">
        <v>0</v>
      </c>
      <c r="D16" s="220">
        <v>0</v>
      </c>
      <c r="E16" s="220">
        <v>117306</v>
      </c>
      <c r="F16" s="220">
        <v>16930.5887</v>
      </c>
      <c r="G16" s="220">
        <v>750588.52859660005</v>
      </c>
      <c r="H16" s="220">
        <v>935774.2519878</v>
      </c>
      <c r="I16" s="220">
        <v>1703293.3692844</v>
      </c>
      <c r="J16" s="220">
        <v>94464.925359999994</v>
      </c>
      <c r="K16" s="220">
        <v>74312.442638799999</v>
      </c>
      <c r="L16" s="220">
        <v>185739.60317039999</v>
      </c>
      <c r="M16" s="220">
        <v>354516.97116920003</v>
      </c>
      <c r="N16" s="213"/>
    </row>
    <row r="17" spans="1:14" s="221" customFormat="1" ht="64.5" customHeight="1">
      <c r="A17" s="219" t="s">
        <v>194</v>
      </c>
      <c r="B17" s="220">
        <v>89919.673022200004</v>
      </c>
      <c r="C17" s="220">
        <v>16320.8107728</v>
      </c>
      <c r="D17" s="220">
        <v>0</v>
      </c>
      <c r="E17" s="220">
        <v>106240.48379500001</v>
      </c>
      <c r="F17" s="220">
        <v>18654.288789999999</v>
      </c>
      <c r="G17" s="220">
        <v>975655.25862480002</v>
      </c>
      <c r="H17" s="220">
        <v>639276.35948500002</v>
      </c>
      <c r="I17" s="220">
        <v>1633585.9068998001</v>
      </c>
      <c r="J17" s="220">
        <v>7750.5191599999998</v>
      </c>
      <c r="K17" s="220">
        <v>187174.867662</v>
      </c>
      <c r="L17" s="220">
        <v>258081.74165320001</v>
      </c>
      <c r="M17" s="220">
        <v>453007.12847519998</v>
      </c>
      <c r="N17" s="213"/>
    </row>
    <row r="18" spans="1:14" s="221" customFormat="1" ht="64.5" customHeight="1">
      <c r="A18" s="219" t="s">
        <v>195</v>
      </c>
      <c r="B18" s="220">
        <v>0</v>
      </c>
      <c r="C18" s="220">
        <v>0</v>
      </c>
      <c r="D18" s="220">
        <v>0</v>
      </c>
      <c r="E18" s="220">
        <v>0</v>
      </c>
      <c r="F18" s="220">
        <v>1711.8816399999998</v>
      </c>
      <c r="G18" s="220">
        <v>75659.302837399999</v>
      </c>
      <c r="H18" s="220">
        <v>93044.357678200002</v>
      </c>
      <c r="I18" s="220">
        <v>170415.54215560001</v>
      </c>
      <c r="J18" s="220">
        <v>118.6</v>
      </c>
      <c r="K18" s="220">
        <v>12762.581340000001</v>
      </c>
      <c r="L18" s="220">
        <v>22604.973429999998</v>
      </c>
      <c r="M18" s="220">
        <v>35486.154770000001</v>
      </c>
      <c r="N18" s="213"/>
    </row>
    <row r="19" spans="1:14" s="221" customFormat="1" ht="64.5" customHeight="1">
      <c r="A19" s="219" t="s">
        <v>196</v>
      </c>
      <c r="B19" s="220">
        <v>7616.2576799999997</v>
      </c>
      <c r="C19" s="220">
        <v>0</v>
      </c>
      <c r="D19" s="220">
        <v>0</v>
      </c>
      <c r="E19" s="220">
        <v>7616.2576799999997</v>
      </c>
      <c r="F19" s="220">
        <v>2023.8054399999999</v>
      </c>
      <c r="G19" s="220">
        <v>340541.81238300004</v>
      </c>
      <c r="H19" s="220">
        <v>693972.64101540006</v>
      </c>
      <c r="I19" s="220">
        <v>1036538.2588384</v>
      </c>
      <c r="J19" s="220">
        <v>1643.92138</v>
      </c>
      <c r="K19" s="220">
        <v>41968.808786399997</v>
      </c>
      <c r="L19" s="220">
        <v>156091.62938659999</v>
      </c>
      <c r="M19" s="220">
        <v>199704.35955300002</v>
      </c>
      <c r="N19" s="213"/>
    </row>
    <row r="20" spans="1:14" s="221" customFormat="1" ht="64.5" customHeight="1">
      <c r="A20" s="219" t="s">
        <v>197</v>
      </c>
      <c r="B20" s="220">
        <v>27049.677044599997</v>
      </c>
      <c r="C20" s="220">
        <v>0</v>
      </c>
      <c r="D20" s="220">
        <v>0</v>
      </c>
      <c r="E20" s="220">
        <v>27049.677044599997</v>
      </c>
      <c r="F20" s="220">
        <v>3</v>
      </c>
      <c r="G20" s="220">
        <v>9894.4393199999995</v>
      </c>
      <c r="H20" s="220">
        <v>98.304469999999995</v>
      </c>
      <c r="I20" s="220">
        <v>9995.7437899999986</v>
      </c>
      <c r="J20" s="220">
        <v>2769</v>
      </c>
      <c r="K20" s="220">
        <v>12294.6457906</v>
      </c>
      <c r="L20" s="220">
        <v>15843.571472</v>
      </c>
      <c r="M20" s="220">
        <v>30907.217262599999</v>
      </c>
      <c r="N20" s="213"/>
    </row>
    <row r="21" spans="1:14" s="221" customFormat="1" ht="64.5" customHeight="1">
      <c r="A21" s="219" t="s">
        <v>198</v>
      </c>
      <c r="B21" s="220">
        <v>0</v>
      </c>
      <c r="C21" s="220">
        <v>0</v>
      </c>
      <c r="D21" s="220">
        <v>0</v>
      </c>
      <c r="E21" s="220">
        <v>0</v>
      </c>
      <c r="F21" s="220">
        <v>7925.4423899999992</v>
      </c>
      <c r="G21" s="220">
        <v>458632.32106620003</v>
      </c>
      <c r="H21" s="220">
        <v>650480.06081120006</v>
      </c>
      <c r="I21" s="220">
        <v>1117037.8242674</v>
      </c>
      <c r="J21" s="220">
        <v>4604.5143899999994</v>
      </c>
      <c r="K21" s="220">
        <v>20958.951969999998</v>
      </c>
      <c r="L21" s="220">
        <v>187959.24900459999</v>
      </c>
      <c r="M21" s="220">
        <v>213522.71536460001</v>
      </c>
      <c r="N21" s="213"/>
    </row>
    <row r="22" spans="1:14" s="221" customFormat="1" ht="64.5" customHeight="1">
      <c r="A22" s="219" t="s">
        <v>199</v>
      </c>
      <c r="B22" s="220">
        <v>0</v>
      </c>
      <c r="C22" s="220">
        <v>0</v>
      </c>
      <c r="D22" s="220">
        <v>0</v>
      </c>
      <c r="E22" s="220">
        <v>0</v>
      </c>
      <c r="F22" s="220">
        <v>199.79747</v>
      </c>
      <c r="G22" s="220">
        <v>1462.19705</v>
      </c>
      <c r="H22" s="220">
        <v>223.67907459999998</v>
      </c>
      <c r="I22" s="220">
        <v>1885.6735945999999</v>
      </c>
      <c r="J22" s="220">
        <v>0</v>
      </c>
      <c r="K22" s="220">
        <v>455.15012999999999</v>
      </c>
      <c r="L22" s="220">
        <v>655.50141000000008</v>
      </c>
      <c r="M22" s="220">
        <v>1110.6515400000001</v>
      </c>
      <c r="N22" s="213"/>
    </row>
    <row r="23" spans="1:14" s="221" customFormat="1" ht="64.5" customHeight="1">
      <c r="A23" s="219" t="s">
        <v>200</v>
      </c>
      <c r="B23" s="220">
        <v>0</v>
      </c>
      <c r="C23" s="220">
        <v>0</v>
      </c>
      <c r="D23" s="220">
        <v>0</v>
      </c>
      <c r="E23" s="220">
        <v>0</v>
      </c>
      <c r="F23" s="220">
        <v>505.29984000000002</v>
      </c>
      <c r="G23" s="220">
        <v>19456.337588599999</v>
      </c>
      <c r="H23" s="220">
        <v>2688.6963986000001</v>
      </c>
      <c r="I23" s="220">
        <v>22650.3338272</v>
      </c>
      <c r="J23" s="220">
        <v>0</v>
      </c>
      <c r="K23" s="220">
        <v>518.96950000000004</v>
      </c>
      <c r="L23" s="220">
        <v>5503.3290099999995</v>
      </c>
      <c r="M23" s="220">
        <v>6022.2985099999996</v>
      </c>
      <c r="N23" s="213"/>
    </row>
    <row r="24" spans="1:14" s="221" customFormat="1" ht="64.5" customHeight="1">
      <c r="A24" s="219" t="s">
        <v>201</v>
      </c>
      <c r="B24" s="220">
        <v>0</v>
      </c>
      <c r="C24" s="220">
        <v>0</v>
      </c>
      <c r="D24" s="220">
        <v>0</v>
      </c>
      <c r="E24" s="220">
        <v>0</v>
      </c>
      <c r="F24" s="220">
        <v>1160.87282</v>
      </c>
      <c r="G24" s="220">
        <v>48259.722825000004</v>
      </c>
      <c r="H24" s="220">
        <v>37613.5981092</v>
      </c>
      <c r="I24" s="220">
        <v>87034.193754199994</v>
      </c>
      <c r="J24" s="220">
        <v>0</v>
      </c>
      <c r="K24" s="220">
        <v>15316.774639200001</v>
      </c>
      <c r="L24" s="220">
        <v>25673.582267000002</v>
      </c>
      <c r="M24" s="220">
        <v>40990.356906200002</v>
      </c>
      <c r="N24" s="213"/>
    </row>
    <row r="25" spans="1:14" s="221" customFormat="1" ht="64.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9.1319599999999994</v>
      </c>
      <c r="H25" s="220">
        <v>0</v>
      </c>
      <c r="I25" s="220">
        <v>9.1319599999999994</v>
      </c>
      <c r="J25" s="220">
        <v>0</v>
      </c>
      <c r="K25" s="220">
        <v>26.756270000000001</v>
      </c>
      <c r="L25" s="220">
        <v>238.82576600000002</v>
      </c>
      <c r="M25" s="220">
        <v>265.58203600000002</v>
      </c>
      <c r="N25" s="213"/>
    </row>
    <row r="26" spans="1:14" s="221" customFormat="1" ht="64.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0.99997000000000003</v>
      </c>
      <c r="G26" s="220">
        <v>30.02946</v>
      </c>
      <c r="H26" s="220">
        <v>0</v>
      </c>
      <c r="I26" s="220">
        <v>31.029430000000001</v>
      </c>
      <c r="J26" s="220">
        <v>122.556</v>
      </c>
      <c r="K26" s="220">
        <v>0</v>
      </c>
      <c r="L26" s="220">
        <v>13.658329999999999</v>
      </c>
      <c r="M26" s="220">
        <v>136.21432999999999</v>
      </c>
      <c r="N26" s="213"/>
    </row>
    <row r="27" spans="1:14" s="226" customFormat="1" ht="98.25" customHeigh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0</v>
      </c>
      <c r="G27" s="224">
        <v>25.977509999999999</v>
      </c>
      <c r="H27" s="224">
        <v>0</v>
      </c>
      <c r="I27" s="224">
        <v>25.977509999999999</v>
      </c>
      <c r="J27" s="224">
        <v>0</v>
      </c>
      <c r="K27" s="224">
        <v>210.65633</v>
      </c>
      <c r="L27" s="224">
        <v>430.26034000000004</v>
      </c>
      <c r="M27" s="224">
        <v>640.91667000000007</v>
      </c>
      <c r="N27" s="225"/>
    </row>
    <row r="28" spans="1:14" s="226" customFormat="1" ht="38.25" customHeight="1">
      <c r="A28" s="227" t="s">
        <v>218</v>
      </c>
      <c r="B28" s="228">
        <f>SUM(B10:B27)</f>
        <v>341243.19819940004</v>
      </c>
      <c r="C28" s="228">
        <f t="shared" ref="C28:M28" si="0">SUM(C10:C27)</f>
        <v>97515.676886800007</v>
      </c>
      <c r="D28" s="228">
        <f t="shared" si="0"/>
        <v>0</v>
      </c>
      <c r="E28" s="228">
        <f t="shared" si="0"/>
        <v>438758.87508620002</v>
      </c>
      <c r="F28" s="228">
        <f t="shared" si="0"/>
        <v>60960.109627199985</v>
      </c>
      <c r="G28" s="228">
        <f t="shared" si="0"/>
        <v>3636513.5123223998</v>
      </c>
      <c r="H28" s="228">
        <f t="shared" si="0"/>
        <v>3778650.1422282006</v>
      </c>
      <c r="I28" s="228">
        <f t="shared" si="0"/>
        <v>7476123.7641777992</v>
      </c>
      <c r="J28" s="228">
        <f t="shared" si="0"/>
        <v>114074.61060999999</v>
      </c>
      <c r="K28" s="228">
        <f t="shared" si="0"/>
        <v>488217.71992440004</v>
      </c>
      <c r="L28" s="228">
        <f t="shared" si="0"/>
        <v>1074437.4814996</v>
      </c>
      <c r="M28" s="228">
        <f t="shared" si="0"/>
        <v>1676729.8120340002</v>
      </c>
      <c r="N28" s="225"/>
    </row>
    <row r="29" spans="1:14" ht="11.25" customHeight="1" thickBot="1">
      <c r="A29" s="229"/>
      <c r="B29" s="230"/>
      <c r="C29" s="231"/>
      <c r="D29" s="231"/>
      <c r="E29" s="231"/>
      <c r="F29" s="231"/>
      <c r="G29" s="231"/>
      <c r="H29" s="231"/>
      <c r="I29" s="231"/>
      <c r="J29" s="230"/>
      <c r="K29" s="230"/>
      <c r="L29" s="230"/>
      <c r="M29" s="230"/>
    </row>
    <row r="30" spans="1:14" s="235" customFormat="1" ht="27.75" customHeight="1" thickTop="1">
      <c r="A30" s="235" t="s">
        <v>877</v>
      </c>
      <c r="B30" s="233"/>
      <c r="C30" s="234"/>
      <c r="D30" s="234"/>
      <c r="E30" s="234"/>
      <c r="F30" s="234"/>
      <c r="G30" s="234"/>
      <c r="H30" s="234"/>
      <c r="I30" s="234"/>
      <c r="N30" s="236"/>
    </row>
    <row r="31" spans="1:14" ht="24.75" customHeight="1">
      <c r="A31" s="232"/>
      <c r="B31" s="45"/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</row>
    <row r="32" spans="1:14" ht="22.5" customHeight="1">
      <c r="A32" s="232"/>
      <c r="B32" s="45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  <c r="I79" s="45"/>
    </row>
    <row r="80" spans="1:13">
      <c r="A80" s="19"/>
      <c r="C80" s="45"/>
      <c r="D80" s="45"/>
      <c r="E80" s="45"/>
      <c r="F80" s="45"/>
      <c r="G80" s="45"/>
      <c r="H80" s="45"/>
      <c r="I80" s="45"/>
    </row>
    <row r="81" spans="1:9">
      <c r="A81" s="19"/>
      <c r="C81" s="45"/>
      <c r="D81" s="45"/>
      <c r="E81" s="45"/>
      <c r="F81" s="45"/>
      <c r="G81" s="45"/>
      <c r="H81" s="45"/>
      <c r="I81" s="45"/>
    </row>
    <row r="82" spans="1:9">
      <c r="A82" s="19"/>
      <c r="C82" s="45"/>
      <c r="D82" s="45"/>
      <c r="E82" s="45"/>
      <c r="F82" s="45"/>
      <c r="G82" s="45"/>
      <c r="H82" s="45"/>
      <c r="I82" s="45"/>
    </row>
    <row r="83" spans="1:9">
      <c r="A83" s="169"/>
      <c r="C83" s="45"/>
      <c r="D83" s="45"/>
      <c r="E83" s="45"/>
      <c r="F83" s="45"/>
      <c r="G83" s="45"/>
      <c r="H83" s="45"/>
      <c r="I83" s="45"/>
    </row>
    <row r="84" spans="1:9">
      <c r="A84" s="171"/>
      <c r="C84" s="45"/>
      <c r="D84" s="45"/>
      <c r="E84" s="45"/>
      <c r="F84" s="45"/>
      <c r="G84" s="45"/>
      <c r="H84" s="45"/>
      <c r="I84" s="45"/>
    </row>
    <row r="85" spans="1:9">
      <c r="A85" s="19"/>
      <c r="C85" s="45"/>
      <c r="D85" s="45"/>
      <c r="E85" s="45"/>
      <c r="F85" s="45"/>
      <c r="G85" s="45"/>
      <c r="H85" s="45"/>
      <c r="I85" s="45"/>
    </row>
    <row r="86" spans="1:9">
      <c r="A86" s="19"/>
      <c r="C86" s="45"/>
      <c r="D86" s="45"/>
      <c r="E86" s="45"/>
      <c r="F86" s="45"/>
      <c r="G86" s="45"/>
      <c r="H86" s="45"/>
      <c r="I86" s="45"/>
    </row>
    <row r="87" spans="1:9">
      <c r="A87" s="19"/>
      <c r="C87" s="45"/>
      <c r="D87" s="45"/>
      <c r="E87" s="45"/>
      <c r="F87" s="45"/>
      <c r="G87" s="45"/>
      <c r="H87" s="45"/>
      <c r="I87" s="45"/>
    </row>
    <row r="88" spans="1:9">
      <c r="A88" s="19"/>
      <c r="C88" s="45"/>
      <c r="D88" s="45"/>
      <c r="E88" s="45"/>
      <c r="F88" s="45"/>
      <c r="G88" s="45"/>
      <c r="H88" s="45"/>
      <c r="I88" s="45"/>
    </row>
    <row r="89" spans="1:9">
      <c r="A89" s="19"/>
      <c r="C89" s="45"/>
      <c r="D89" s="45"/>
      <c r="E89" s="45"/>
      <c r="F89" s="45"/>
      <c r="G89" s="45"/>
      <c r="H89" s="45"/>
      <c r="I89" s="45"/>
    </row>
    <row r="90" spans="1:9">
      <c r="A90" s="19"/>
      <c r="C90" s="45"/>
      <c r="D90" s="45"/>
      <c r="E90" s="45"/>
      <c r="F90" s="45"/>
      <c r="G90" s="45"/>
      <c r="H90" s="45"/>
      <c r="I90" s="45"/>
    </row>
    <row r="91" spans="1:9">
      <c r="A91" s="19"/>
      <c r="C91" s="45"/>
      <c r="D91" s="45"/>
      <c r="E91" s="45"/>
      <c r="F91" s="45"/>
      <c r="G91" s="45"/>
      <c r="H91" s="45"/>
      <c r="I91" s="45"/>
    </row>
    <row r="92" spans="1:9">
      <c r="A92" s="19"/>
      <c r="C92" s="45"/>
      <c r="D92" s="45"/>
      <c r="E92" s="45"/>
      <c r="F92" s="45"/>
      <c r="G92" s="45"/>
      <c r="H92" s="45"/>
      <c r="I92" s="45"/>
    </row>
    <row r="93" spans="1:9">
      <c r="A93" s="19"/>
      <c r="C93" s="45"/>
      <c r="D93" s="45"/>
      <c r="E93" s="45"/>
      <c r="F93" s="45"/>
      <c r="G93" s="45"/>
      <c r="H93" s="45"/>
      <c r="I93" s="45"/>
    </row>
    <row r="94" spans="1:9">
      <c r="A94" s="171"/>
      <c r="C94" s="45"/>
      <c r="D94" s="45"/>
      <c r="E94" s="45"/>
      <c r="F94" s="45"/>
      <c r="G94" s="45"/>
      <c r="H94" s="45"/>
      <c r="I94" s="45"/>
    </row>
    <row r="95" spans="1:9">
      <c r="A95" s="19"/>
      <c r="C95" s="45"/>
      <c r="D95" s="45"/>
      <c r="E95" s="45"/>
      <c r="F95" s="45"/>
      <c r="G95" s="45"/>
      <c r="H95" s="45"/>
      <c r="I95" s="45"/>
    </row>
    <row r="96" spans="1:9">
      <c r="A96" s="19"/>
      <c r="C96" s="45"/>
      <c r="D96" s="45"/>
      <c r="E96" s="45"/>
      <c r="F96" s="45"/>
      <c r="G96" s="45"/>
      <c r="H96" s="45"/>
      <c r="I96" s="45"/>
    </row>
    <row r="97" spans="1:9">
      <c r="A97" s="19"/>
      <c r="C97" s="45"/>
      <c r="D97" s="45"/>
      <c r="E97" s="45"/>
      <c r="F97" s="45"/>
      <c r="G97" s="45"/>
      <c r="H97" s="45"/>
      <c r="I97" s="45"/>
    </row>
    <row r="98" spans="1:9">
      <c r="A98" s="172"/>
      <c r="C98" s="45"/>
      <c r="D98" s="45"/>
      <c r="E98" s="45"/>
      <c r="F98" s="45"/>
      <c r="G98" s="45"/>
      <c r="H98" s="45"/>
      <c r="I98" s="45"/>
    </row>
    <row r="99" spans="1:9">
      <c r="A99" s="172"/>
      <c r="C99" s="45"/>
      <c r="D99" s="45"/>
      <c r="E99" s="45"/>
      <c r="F99" s="45"/>
      <c r="G99" s="45"/>
      <c r="H99" s="45"/>
      <c r="I99" s="45"/>
    </row>
    <row r="100" spans="1:9">
      <c r="A100" s="172"/>
      <c r="C100" s="45"/>
      <c r="D100" s="45"/>
      <c r="E100" s="45"/>
      <c r="F100" s="45"/>
      <c r="G100" s="45"/>
      <c r="H100" s="45"/>
      <c r="I100" s="45"/>
    </row>
    <row r="101" spans="1:9">
      <c r="A101" s="172"/>
      <c r="C101" s="45"/>
      <c r="D101" s="45"/>
      <c r="E101" s="45"/>
      <c r="F101" s="45"/>
      <c r="G101" s="45"/>
      <c r="H101" s="45"/>
      <c r="I101" s="45"/>
    </row>
    <row r="102" spans="1:9">
      <c r="A102" s="172"/>
      <c r="C102" s="45"/>
      <c r="D102" s="45"/>
      <c r="E102" s="45"/>
      <c r="F102" s="45"/>
      <c r="G102" s="45"/>
      <c r="H102" s="45"/>
      <c r="I102" s="45"/>
    </row>
    <row r="103" spans="1:9">
      <c r="A103" s="172"/>
      <c r="C103" s="45"/>
      <c r="D103" s="45"/>
      <c r="E103" s="45"/>
      <c r="F103" s="45"/>
      <c r="G103" s="45"/>
      <c r="H103" s="45"/>
      <c r="I103" s="45"/>
    </row>
    <row r="104" spans="1:9">
      <c r="A104" s="172"/>
      <c r="C104" s="45"/>
      <c r="D104" s="45"/>
      <c r="E104" s="45"/>
      <c r="F104" s="45"/>
      <c r="G104" s="45"/>
      <c r="H104" s="45"/>
      <c r="I104" s="45"/>
    </row>
    <row r="105" spans="1:9">
      <c r="A105" s="172"/>
      <c r="C105" s="45"/>
      <c r="D105" s="45"/>
      <c r="E105" s="45"/>
      <c r="F105" s="45"/>
      <c r="G105" s="45"/>
      <c r="H105" s="45"/>
      <c r="I105" s="45"/>
    </row>
    <row r="106" spans="1:9">
      <c r="A106" s="172"/>
      <c r="C106" s="45"/>
      <c r="D106" s="45"/>
      <c r="E106" s="45"/>
      <c r="F106" s="45"/>
      <c r="G106" s="45"/>
      <c r="H106" s="45"/>
      <c r="I106" s="45"/>
    </row>
    <row r="107" spans="1:9" ht="15.75">
      <c r="A107" s="173"/>
      <c r="C107" s="45"/>
      <c r="D107" s="45"/>
      <c r="E107" s="45"/>
      <c r="F107" s="45"/>
      <c r="G107" s="45"/>
      <c r="H107" s="45"/>
      <c r="I107" s="45"/>
    </row>
    <row r="108" spans="1:9" ht="15.75">
      <c r="A108" s="173"/>
      <c r="C108" s="45"/>
      <c r="D108" s="45"/>
      <c r="E108" s="45"/>
      <c r="F108" s="45"/>
      <c r="G108" s="45"/>
      <c r="H108" s="45"/>
      <c r="I108" s="45"/>
    </row>
    <row r="109" spans="1:9" ht="15.75">
      <c r="A109" s="173"/>
      <c r="C109" s="45"/>
      <c r="D109" s="45"/>
      <c r="E109" s="45"/>
      <c r="F109" s="45"/>
      <c r="G109" s="45"/>
      <c r="H109" s="45"/>
      <c r="I109" s="45"/>
    </row>
    <row r="110" spans="1:9" ht="15.75">
      <c r="A110" s="173"/>
      <c r="C110" s="45"/>
      <c r="D110" s="45"/>
      <c r="E110" s="45"/>
      <c r="F110" s="45"/>
      <c r="G110" s="45"/>
      <c r="H110" s="45"/>
      <c r="I110" s="45"/>
    </row>
    <row r="111" spans="1:9" ht="15.75">
      <c r="A111" s="173"/>
      <c r="C111" s="45"/>
      <c r="D111" s="45"/>
      <c r="E111" s="45"/>
      <c r="F111" s="45"/>
      <c r="G111" s="45"/>
      <c r="H111" s="45"/>
      <c r="I111" s="45"/>
    </row>
    <row r="112" spans="1:9" ht="15.75">
      <c r="A112" s="173"/>
      <c r="C112" s="45"/>
      <c r="D112" s="45"/>
      <c r="E112" s="45"/>
      <c r="F112" s="45"/>
      <c r="G112" s="45"/>
      <c r="H112" s="45"/>
      <c r="I112" s="45"/>
    </row>
    <row r="113" spans="1:9" ht="15.75">
      <c r="A113" s="173"/>
      <c r="C113" s="45"/>
      <c r="D113" s="45"/>
      <c r="E113" s="45"/>
      <c r="F113" s="45"/>
      <c r="G113" s="45"/>
      <c r="H113" s="45"/>
      <c r="I113" s="45"/>
    </row>
    <row r="114" spans="1:9" ht="15.75">
      <c r="A114" s="173"/>
      <c r="C114" s="45"/>
      <c r="D114" s="45"/>
      <c r="E114" s="45"/>
      <c r="F114" s="45"/>
      <c r="G114" s="45"/>
      <c r="H114" s="45"/>
      <c r="I114" s="45"/>
    </row>
    <row r="115" spans="1:9" ht="15.75">
      <c r="A115" s="173"/>
      <c r="C115" s="45"/>
      <c r="D115" s="45"/>
      <c r="E115" s="45"/>
      <c r="F115" s="45"/>
      <c r="G115" s="45"/>
      <c r="H115" s="45"/>
      <c r="I115" s="45"/>
    </row>
    <row r="116" spans="1:9" ht="15.75">
      <c r="A116" s="173"/>
      <c r="C116" s="45"/>
      <c r="D116" s="45"/>
      <c r="E116" s="45"/>
      <c r="F116" s="45"/>
      <c r="G116" s="45"/>
      <c r="H116" s="45"/>
      <c r="I116" s="45"/>
    </row>
    <row r="117" spans="1:9" ht="15.75">
      <c r="A117" s="173"/>
      <c r="C117" s="45"/>
      <c r="D117" s="45"/>
      <c r="E117" s="45"/>
      <c r="F117" s="45"/>
      <c r="G117" s="45"/>
      <c r="H117" s="45"/>
      <c r="I117" s="45"/>
    </row>
    <row r="118" spans="1:9" ht="15.75">
      <c r="A118" s="173"/>
      <c r="C118" s="45"/>
      <c r="D118" s="45"/>
      <c r="E118" s="45"/>
      <c r="F118" s="45"/>
      <c r="G118" s="45"/>
      <c r="H118" s="45"/>
      <c r="I118" s="45"/>
    </row>
    <row r="119" spans="1:9" ht="15.75">
      <c r="A119" s="173"/>
      <c r="C119" s="45"/>
      <c r="D119" s="45"/>
      <c r="E119" s="45"/>
      <c r="F119" s="45"/>
      <c r="G119" s="45"/>
      <c r="H119" s="45"/>
      <c r="I119" s="45"/>
    </row>
    <row r="120" spans="1:9" ht="15.75">
      <c r="A120" s="173"/>
    </row>
    <row r="121" spans="1:9" ht="15.75">
      <c r="A121" s="173"/>
    </row>
    <row r="122" spans="1:9" ht="15.75">
      <c r="A122" s="173"/>
    </row>
    <row r="123" spans="1:9" ht="15.75">
      <c r="A123" s="173"/>
    </row>
    <row r="124" spans="1:9" ht="15.75">
      <c r="A124" s="173"/>
    </row>
    <row r="125" spans="1:9" ht="15.75">
      <c r="A125" s="173"/>
    </row>
    <row r="126" spans="1:9" ht="15.75">
      <c r="A126" s="173"/>
    </row>
    <row r="127" spans="1:9" ht="15.75">
      <c r="A127" s="173"/>
    </row>
    <row r="128" spans="1:9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E11" sqref="E11"/>
    </sheetView>
  </sheetViews>
  <sheetFormatPr defaultRowHeight="15"/>
  <cols>
    <col min="1" max="1" width="133.42578125" style="23" customWidth="1"/>
    <col min="2" max="2" width="29.140625" style="535" customWidth="1"/>
    <col min="3" max="3" width="32.7109375" style="535" customWidth="1"/>
    <col min="4" max="4" width="31.28515625" style="535" customWidth="1"/>
    <col min="5" max="5" width="31" style="535" customWidth="1"/>
    <col min="6" max="6" width="29.140625" style="535" customWidth="1"/>
    <col min="7" max="7" width="32.7109375" style="535" customWidth="1"/>
    <col min="8" max="8" width="31.28515625" style="535" customWidth="1"/>
    <col min="9" max="9" width="31" style="535" customWidth="1"/>
    <col min="10" max="10" width="29.140625" style="535" customWidth="1"/>
    <col min="11" max="11" width="32.7109375" style="535" customWidth="1"/>
    <col min="12" max="12" width="31.28515625" style="535" customWidth="1"/>
    <col min="13" max="13" width="31" style="535" customWidth="1"/>
    <col min="14" max="14" width="4.5703125" style="174" customWidth="1"/>
    <col min="15" max="256" width="9.140625" style="535"/>
    <col min="257" max="257" width="133.42578125" style="535" customWidth="1"/>
    <col min="258" max="258" width="29.140625" style="535" customWidth="1"/>
    <col min="259" max="259" width="32.7109375" style="535" customWidth="1"/>
    <col min="260" max="260" width="31.28515625" style="535" customWidth="1"/>
    <col min="261" max="261" width="31" style="535" customWidth="1"/>
    <col min="262" max="262" width="29.140625" style="535" customWidth="1"/>
    <col min="263" max="263" width="32.7109375" style="535" customWidth="1"/>
    <col min="264" max="264" width="31.28515625" style="535" customWidth="1"/>
    <col min="265" max="265" width="31" style="535" customWidth="1"/>
    <col min="266" max="266" width="29.140625" style="535" customWidth="1"/>
    <col min="267" max="267" width="32.7109375" style="535" customWidth="1"/>
    <col min="268" max="268" width="31.28515625" style="535" customWidth="1"/>
    <col min="269" max="269" width="31" style="535" customWidth="1"/>
    <col min="270" max="270" width="4.5703125" style="535" customWidth="1"/>
    <col min="271" max="512" width="9.140625" style="535"/>
    <col min="513" max="513" width="133.42578125" style="535" customWidth="1"/>
    <col min="514" max="514" width="29.140625" style="535" customWidth="1"/>
    <col min="515" max="515" width="32.7109375" style="535" customWidth="1"/>
    <col min="516" max="516" width="31.28515625" style="535" customWidth="1"/>
    <col min="517" max="517" width="31" style="535" customWidth="1"/>
    <col min="518" max="518" width="29.140625" style="535" customWidth="1"/>
    <col min="519" max="519" width="32.7109375" style="535" customWidth="1"/>
    <col min="520" max="520" width="31.28515625" style="535" customWidth="1"/>
    <col min="521" max="521" width="31" style="535" customWidth="1"/>
    <col min="522" max="522" width="29.140625" style="535" customWidth="1"/>
    <col min="523" max="523" width="32.7109375" style="535" customWidth="1"/>
    <col min="524" max="524" width="31.28515625" style="535" customWidth="1"/>
    <col min="525" max="525" width="31" style="535" customWidth="1"/>
    <col min="526" max="526" width="4.5703125" style="535" customWidth="1"/>
    <col min="527" max="768" width="9.140625" style="535"/>
    <col min="769" max="769" width="133.42578125" style="535" customWidth="1"/>
    <col min="770" max="770" width="29.140625" style="535" customWidth="1"/>
    <col min="771" max="771" width="32.7109375" style="535" customWidth="1"/>
    <col min="772" max="772" width="31.28515625" style="535" customWidth="1"/>
    <col min="773" max="773" width="31" style="535" customWidth="1"/>
    <col min="774" max="774" width="29.140625" style="535" customWidth="1"/>
    <col min="775" max="775" width="32.7109375" style="535" customWidth="1"/>
    <col min="776" max="776" width="31.28515625" style="535" customWidth="1"/>
    <col min="777" max="777" width="31" style="535" customWidth="1"/>
    <col min="778" max="778" width="29.140625" style="535" customWidth="1"/>
    <col min="779" max="779" width="32.7109375" style="535" customWidth="1"/>
    <col min="780" max="780" width="31.28515625" style="535" customWidth="1"/>
    <col min="781" max="781" width="31" style="535" customWidth="1"/>
    <col min="782" max="782" width="4.5703125" style="535" customWidth="1"/>
    <col min="783" max="1024" width="9.140625" style="535"/>
    <col min="1025" max="1025" width="133.42578125" style="535" customWidth="1"/>
    <col min="1026" max="1026" width="29.140625" style="535" customWidth="1"/>
    <col min="1027" max="1027" width="32.7109375" style="535" customWidth="1"/>
    <col min="1028" max="1028" width="31.28515625" style="535" customWidth="1"/>
    <col min="1029" max="1029" width="31" style="535" customWidth="1"/>
    <col min="1030" max="1030" width="29.140625" style="535" customWidth="1"/>
    <col min="1031" max="1031" width="32.7109375" style="535" customWidth="1"/>
    <col min="1032" max="1032" width="31.28515625" style="535" customWidth="1"/>
    <col min="1033" max="1033" width="31" style="535" customWidth="1"/>
    <col min="1034" max="1034" width="29.140625" style="535" customWidth="1"/>
    <col min="1035" max="1035" width="32.7109375" style="535" customWidth="1"/>
    <col min="1036" max="1036" width="31.28515625" style="535" customWidth="1"/>
    <col min="1037" max="1037" width="31" style="535" customWidth="1"/>
    <col min="1038" max="1038" width="4.5703125" style="535" customWidth="1"/>
    <col min="1039" max="1280" width="9.140625" style="535"/>
    <col min="1281" max="1281" width="133.42578125" style="535" customWidth="1"/>
    <col min="1282" max="1282" width="29.140625" style="535" customWidth="1"/>
    <col min="1283" max="1283" width="32.7109375" style="535" customWidth="1"/>
    <col min="1284" max="1284" width="31.28515625" style="535" customWidth="1"/>
    <col min="1285" max="1285" width="31" style="535" customWidth="1"/>
    <col min="1286" max="1286" width="29.140625" style="535" customWidth="1"/>
    <col min="1287" max="1287" width="32.7109375" style="535" customWidth="1"/>
    <col min="1288" max="1288" width="31.28515625" style="535" customWidth="1"/>
    <col min="1289" max="1289" width="31" style="535" customWidth="1"/>
    <col min="1290" max="1290" width="29.140625" style="535" customWidth="1"/>
    <col min="1291" max="1291" width="32.7109375" style="535" customWidth="1"/>
    <col min="1292" max="1292" width="31.28515625" style="535" customWidth="1"/>
    <col min="1293" max="1293" width="31" style="535" customWidth="1"/>
    <col min="1294" max="1294" width="4.5703125" style="535" customWidth="1"/>
    <col min="1295" max="1536" width="9.140625" style="535"/>
    <col min="1537" max="1537" width="133.42578125" style="535" customWidth="1"/>
    <col min="1538" max="1538" width="29.140625" style="535" customWidth="1"/>
    <col min="1539" max="1539" width="32.7109375" style="535" customWidth="1"/>
    <col min="1540" max="1540" width="31.28515625" style="535" customWidth="1"/>
    <col min="1541" max="1541" width="31" style="535" customWidth="1"/>
    <col min="1542" max="1542" width="29.140625" style="535" customWidth="1"/>
    <col min="1543" max="1543" width="32.7109375" style="535" customWidth="1"/>
    <col min="1544" max="1544" width="31.28515625" style="535" customWidth="1"/>
    <col min="1545" max="1545" width="31" style="535" customWidth="1"/>
    <col min="1546" max="1546" width="29.140625" style="535" customWidth="1"/>
    <col min="1547" max="1547" width="32.7109375" style="535" customWidth="1"/>
    <col min="1548" max="1548" width="31.28515625" style="535" customWidth="1"/>
    <col min="1549" max="1549" width="31" style="535" customWidth="1"/>
    <col min="1550" max="1550" width="4.5703125" style="535" customWidth="1"/>
    <col min="1551" max="1792" width="9.140625" style="535"/>
    <col min="1793" max="1793" width="133.42578125" style="535" customWidth="1"/>
    <col min="1794" max="1794" width="29.140625" style="535" customWidth="1"/>
    <col min="1795" max="1795" width="32.7109375" style="535" customWidth="1"/>
    <col min="1796" max="1796" width="31.28515625" style="535" customWidth="1"/>
    <col min="1797" max="1797" width="31" style="535" customWidth="1"/>
    <col min="1798" max="1798" width="29.140625" style="535" customWidth="1"/>
    <col min="1799" max="1799" width="32.7109375" style="535" customWidth="1"/>
    <col min="1800" max="1800" width="31.28515625" style="535" customWidth="1"/>
    <col min="1801" max="1801" width="31" style="535" customWidth="1"/>
    <col min="1802" max="1802" width="29.140625" style="535" customWidth="1"/>
    <col min="1803" max="1803" width="32.7109375" style="535" customWidth="1"/>
    <col min="1804" max="1804" width="31.28515625" style="535" customWidth="1"/>
    <col min="1805" max="1805" width="31" style="535" customWidth="1"/>
    <col min="1806" max="1806" width="4.5703125" style="535" customWidth="1"/>
    <col min="1807" max="2048" width="9.140625" style="535"/>
    <col min="2049" max="2049" width="133.42578125" style="535" customWidth="1"/>
    <col min="2050" max="2050" width="29.140625" style="535" customWidth="1"/>
    <col min="2051" max="2051" width="32.7109375" style="535" customWidth="1"/>
    <col min="2052" max="2052" width="31.28515625" style="535" customWidth="1"/>
    <col min="2053" max="2053" width="31" style="535" customWidth="1"/>
    <col min="2054" max="2054" width="29.140625" style="535" customWidth="1"/>
    <col min="2055" max="2055" width="32.7109375" style="535" customWidth="1"/>
    <col min="2056" max="2056" width="31.28515625" style="535" customWidth="1"/>
    <col min="2057" max="2057" width="31" style="535" customWidth="1"/>
    <col min="2058" max="2058" width="29.140625" style="535" customWidth="1"/>
    <col min="2059" max="2059" width="32.7109375" style="535" customWidth="1"/>
    <col min="2060" max="2060" width="31.28515625" style="535" customWidth="1"/>
    <col min="2061" max="2061" width="31" style="535" customWidth="1"/>
    <col min="2062" max="2062" width="4.5703125" style="535" customWidth="1"/>
    <col min="2063" max="2304" width="9.140625" style="535"/>
    <col min="2305" max="2305" width="133.42578125" style="535" customWidth="1"/>
    <col min="2306" max="2306" width="29.140625" style="535" customWidth="1"/>
    <col min="2307" max="2307" width="32.7109375" style="535" customWidth="1"/>
    <col min="2308" max="2308" width="31.28515625" style="535" customWidth="1"/>
    <col min="2309" max="2309" width="31" style="535" customWidth="1"/>
    <col min="2310" max="2310" width="29.140625" style="535" customWidth="1"/>
    <col min="2311" max="2311" width="32.7109375" style="535" customWidth="1"/>
    <col min="2312" max="2312" width="31.28515625" style="535" customWidth="1"/>
    <col min="2313" max="2313" width="31" style="535" customWidth="1"/>
    <col min="2314" max="2314" width="29.140625" style="535" customWidth="1"/>
    <col min="2315" max="2315" width="32.7109375" style="535" customWidth="1"/>
    <col min="2316" max="2316" width="31.28515625" style="535" customWidth="1"/>
    <col min="2317" max="2317" width="31" style="535" customWidth="1"/>
    <col min="2318" max="2318" width="4.5703125" style="535" customWidth="1"/>
    <col min="2319" max="2560" width="9.140625" style="535"/>
    <col min="2561" max="2561" width="133.42578125" style="535" customWidth="1"/>
    <col min="2562" max="2562" width="29.140625" style="535" customWidth="1"/>
    <col min="2563" max="2563" width="32.7109375" style="535" customWidth="1"/>
    <col min="2564" max="2564" width="31.28515625" style="535" customWidth="1"/>
    <col min="2565" max="2565" width="31" style="535" customWidth="1"/>
    <col min="2566" max="2566" width="29.140625" style="535" customWidth="1"/>
    <col min="2567" max="2567" width="32.7109375" style="535" customWidth="1"/>
    <col min="2568" max="2568" width="31.28515625" style="535" customWidth="1"/>
    <col min="2569" max="2569" width="31" style="535" customWidth="1"/>
    <col min="2570" max="2570" width="29.140625" style="535" customWidth="1"/>
    <col min="2571" max="2571" width="32.7109375" style="535" customWidth="1"/>
    <col min="2572" max="2572" width="31.28515625" style="535" customWidth="1"/>
    <col min="2573" max="2573" width="31" style="535" customWidth="1"/>
    <col min="2574" max="2574" width="4.5703125" style="535" customWidth="1"/>
    <col min="2575" max="2816" width="9.140625" style="535"/>
    <col min="2817" max="2817" width="133.42578125" style="535" customWidth="1"/>
    <col min="2818" max="2818" width="29.140625" style="535" customWidth="1"/>
    <col min="2819" max="2819" width="32.7109375" style="535" customWidth="1"/>
    <col min="2820" max="2820" width="31.28515625" style="535" customWidth="1"/>
    <col min="2821" max="2821" width="31" style="535" customWidth="1"/>
    <col min="2822" max="2822" width="29.140625" style="535" customWidth="1"/>
    <col min="2823" max="2823" width="32.7109375" style="535" customWidth="1"/>
    <col min="2824" max="2824" width="31.28515625" style="535" customWidth="1"/>
    <col min="2825" max="2825" width="31" style="535" customWidth="1"/>
    <col min="2826" max="2826" width="29.140625" style="535" customWidth="1"/>
    <col min="2827" max="2827" width="32.7109375" style="535" customWidth="1"/>
    <col min="2828" max="2828" width="31.28515625" style="535" customWidth="1"/>
    <col min="2829" max="2829" width="31" style="535" customWidth="1"/>
    <col min="2830" max="2830" width="4.5703125" style="535" customWidth="1"/>
    <col min="2831" max="3072" width="9.140625" style="535"/>
    <col min="3073" max="3073" width="133.42578125" style="535" customWidth="1"/>
    <col min="3074" max="3074" width="29.140625" style="535" customWidth="1"/>
    <col min="3075" max="3075" width="32.7109375" style="535" customWidth="1"/>
    <col min="3076" max="3076" width="31.28515625" style="535" customWidth="1"/>
    <col min="3077" max="3077" width="31" style="535" customWidth="1"/>
    <col min="3078" max="3078" width="29.140625" style="535" customWidth="1"/>
    <col min="3079" max="3079" width="32.7109375" style="535" customWidth="1"/>
    <col min="3080" max="3080" width="31.28515625" style="535" customWidth="1"/>
    <col min="3081" max="3081" width="31" style="535" customWidth="1"/>
    <col min="3082" max="3082" width="29.140625" style="535" customWidth="1"/>
    <col min="3083" max="3083" width="32.7109375" style="535" customWidth="1"/>
    <col min="3084" max="3084" width="31.28515625" style="535" customWidth="1"/>
    <col min="3085" max="3085" width="31" style="535" customWidth="1"/>
    <col min="3086" max="3086" width="4.5703125" style="535" customWidth="1"/>
    <col min="3087" max="3328" width="9.140625" style="535"/>
    <col min="3329" max="3329" width="133.42578125" style="535" customWidth="1"/>
    <col min="3330" max="3330" width="29.140625" style="535" customWidth="1"/>
    <col min="3331" max="3331" width="32.7109375" style="535" customWidth="1"/>
    <col min="3332" max="3332" width="31.28515625" style="535" customWidth="1"/>
    <col min="3333" max="3333" width="31" style="535" customWidth="1"/>
    <col min="3334" max="3334" width="29.140625" style="535" customWidth="1"/>
    <col min="3335" max="3335" width="32.7109375" style="535" customWidth="1"/>
    <col min="3336" max="3336" width="31.28515625" style="535" customWidth="1"/>
    <col min="3337" max="3337" width="31" style="535" customWidth="1"/>
    <col min="3338" max="3338" width="29.140625" style="535" customWidth="1"/>
    <col min="3339" max="3339" width="32.7109375" style="535" customWidth="1"/>
    <col min="3340" max="3340" width="31.28515625" style="535" customWidth="1"/>
    <col min="3341" max="3341" width="31" style="535" customWidth="1"/>
    <col min="3342" max="3342" width="4.5703125" style="535" customWidth="1"/>
    <col min="3343" max="3584" width="9.140625" style="535"/>
    <col min="3585" max="3585" width="133.42578125" style="535" customWidth="1"/>
    <col min="3586" max="3586" width="29.140625" style="535" customWidth="1"/>
    <col min="3587" max="3587" width="32.7109375" style="535" customWidth="1"/>
    <col min="3588" max="3588" width="31.28515625" style="535" customWidth="1"/>
    <col min="3589" max="3589" width="31" style="535" customWidth="1"/>
    <col min="3590" max="3590" width="29.140625" style="535" customWidth="1"/>
    <col min="3591" max="3591" width="32.7109375" style="535" customWidth="1"/>
    <col min="3592" max="3592" width="31.28515625" style="535" customWidth="1"/>
    <col min="3593" max="3593" width="31" style="535" customWidth="1"/>
    <col min="3594" max="3594" width="29.140625" style="535" customWidth="1"/>
    <col min="3595" max="3595" width="32.7109375" style="535" customWidth="1"/>
    <col min="3596" max="3596" width="31.28515625" style="535" customWidth="1"/>
    <col min="3597" max="3597" width="31" style="535" customWidth="1"/>
    <col min="3598" max="3598" width="4.5703125" style="535" customWidth="1"/>
    <col min="3599" max="3840" width="9.140625" style="535"/>
    <col min="3841" max="3841" width="133.42578125" style="535" customWidth="1"/>
    <col min="3842" max="3842" width="29.140625" style="535" customWidth="1"/>
    <col min="3843" max="3843" width="32.7109375" style="535" customWidth="1"/>
    <col min="3844" max="3844" width="31.28515625" style="535" customWidth="1"/>
    <col min="3845" max="3845" width="31" style="535" customWidth="1"/>
    <col min="3846" max="3846" width="29.140625" style="535" customWidth="1"/>
    <col min="3847" max="3847" width="32.7109375" style="535" customWidth="1"/>
    <col min="3848" max="3848" width="31.28515625" style="535" customWidth="1"/>
    <col min="3849" max="3849" width="31" style="535" customWidth="1"/>
    <col min="3850" max="3850" width="29.140625" style="535" customWidth="1"/>
    <col min="3851" max="3851" width="32.7109375" style="535" customWidth="1"/>
    <col min="3852" max="3852" width="31.28515625" style="535" customWidth="1"/>
    <col min="3853" max="3853" width="31" style="535" customWidth="1"/>
    <col min="3854" max="3854" width="4.5703125" style="535" customWidth="1"/>
    <col min="3855" max="4096" width="9.140625" style="535"/>
    <col min="4097" max="4097" width="133.42578125" style="535" customWidth="1"/>
    <col min="4098" max="4098" width="29.140625" style="535" customWidth="1"/>
    <col min="4099" max="4099" width="32.7109375" style="535" customWidth="1"/>
    <col min="4100" max="4100" width="31.28515625" style="535" customWidth="1"/>
    <col min="4101" max="4101" width="31" style="535" customWidth="1"/>
    <col min="4102" max="4102" width="29.140625" style="535" customWidth="1"/>
    <col min="4103" max="4103" width="32.7109375" style="535" customWidth="1"/>
    <col min="4104" max="4104" width="31.28515625" style="535" customWidth="1"/>
    <col min="4105" max="4105" width="31" style="535" customWidth="1"/>
    <col min="4106" max="4106" width="29.140625" style="535" customWidth="1"/>
    <col min="4107" max="4107" width="32.7109375" style="535" customWidth="1"/>
    <col min="4108" max="4108" width="31.28515625" style="535" customWidth="1"/>
    <col min="4109" max="4109" width="31" style="535" customWidth="1"/>
    <col min="4110" max="4110" width="4.5703125" style="535" customWidth="1"/>
    <col min="4111" max="4352" width="9.140625" style="535"/>
    <col min="4353" max="4353" width="133.42578125" style="535" customWidth="1"/>
    <col min="4354" max="4354" width="29.140625" style="535" customWidth="1"/>
    <col min="4355" max="4355" width="32.7109375" style="535" customWidth="1"/>
    <col min="4356" max="4356" width="31.28515625" style="535" customWidth="1"/>
    <col min="4357" max="4357" width="31" style="535" customWidth="1"/>
    <col min="4358" max="4358" width="29.140625" style="535" customWidth="1"/>
    <col min="4359" max="4359" width="32.7109375" style="535" customWidth="1"/>
    <col min="4360" max="4360" width="31.28515625" style="535" customWidth="1"/>
    <col min="4361" max="4361" width="31" style="535" customWidth="1"/>
    <col min="4362" max="4362" width="29.140625" style="535" customWidth="1"/>
    <col min="4363" max="4363" width="32.7109375" style="535" customWidth="1"/>
    <col min="4364" max="4364" width="31.28515625" style="535" customWidth="1"/>
    <col min="4365" max="4365" width="31" style="535" customWidth="1"/>
    <col min="4366" max="4366" width="4.5703125" style="535" customWidth="1"/>
    <col min="4367" max="4608" width="9.140625" style="535"/>
    <col min="4609" max="4609" width="133.42578125" style="535" customWidth="1"/>
    <col min="4610" max="4610" width="29.140625" style="535" customWidth="1"/>
    <col min="4611" max="4611" width="32.7109375" style="535" customWidth="1"/>
    <col min="4612" max="4612" width="31.28515625" style="535" customWidth="1"/>
    <col min="4613" max="4613" width="31" style="535" customWidth="1"/>
    <col min="4614" max="4614" width="29.140625" style="535" customWidth="1"/>
    <col min="4615" max="4615" width="32.7109375" style="535" customWidth="1"/>
    <col min="4616" max="4616" width="31.28515625" style="535" customWidth="1"/>
    <col min="4617" max="4617" width="31" style="535" customWidth="1"/>
    <col min="4618" max="4618" width="29.140625" style="535" customWidth="1"/>
    <col min="4619" max="4619" width="32.7109375" style="535" customWidth="1"/>
    <col min="4620" max="4620" width="31.28515625" style="535" customWidth="1"/>
    <col min="4621" max="4621" width="31" style="535" customWidth="1"/>
    <col min="4622" max="4622" width="4.5703125" style="535" customWidth="1"/>
    <col min="4623" max="4864" width="9.140625" style="535"/>
    <col min="4865" max="4865" width="133.42578125" style="535" customWidth="1"/>
    <col min="4866" max="4866" width="29.140625" style="535" customWidth="1"/>
    <col min="4867" max="4867" width="32.7109375" style="535" customWidth="1"/>
    <col min="4868" max="4868" width="31.28515625" style="535" customWidth="1"/>
    <col min="4869" max="4869" width="31" style="535" customWidth="1"/>
    <col min="4870" max="4870" width="29.140625" style="535" customWidth="1"/>
    <col min="4871" max="4871" width="32.7109375" style="535" customWidth="1"/>
    <col min="4872" max="4872" width="31.28515625" style="535" customWidth="1"/>
    <col min="4873" max="4873" width="31" style="535" customWidth="1"/>
    <col min="4874" max="4874" width="29.140625" style="535" customWidth="1"/>
    <col min="4875" max="4875" width="32.7109375" style="535" customWidth="1"/>
    <col min="4876" max="4876" width="31.28515625" style="535" customWidth="1"/>
    <col min="4877" max="4877" width="31" style="535" customWidth="1"/>
    <col min="4878" max="4878" width="4.5703125" style="535" customWidth="1"/>
    <col min="4879" max="5120" width="9.140625" style="535"/>
    <col min="5121" max="5121" width="133.42578125" style="535" customWidth="1"/>
    <col min="5122" max="5122" width="29.140625" style="535" customWidth="1"/>
    <col min="5123" max="5123" width="32.7109375" style="535" customWidth="1"/>
    <col min="5124" max="5124" width="31.28515625" style="535" customWidth="1"/>
    <col min="5125" max="5125" width="31" style="535" customWidth="1"/>
    <col min="5126" max="5126" width="29.140625" style="535" customWidth="1"/>
    <col min="5127" max="5127" width="32.7109375" style="535" customWidth="1"/>
    <col min="5128" max="5128" width="31.28515625" style="535" customWidth="1"/>
    <col min="5129" max="5129" width="31" style="535" customWidth="1"/>
    <col min="5130" max="5130" width="29.140625" style="535" customWidth="1"/>
    <col min="5131" max="5131" width="32.7109375" style="535" customWidth="1"/>
    <col min="5132" max="5132" width="31.28515625" style="535" customWidth="1"/>
    <col min="5133" max="5133" width="31" style="535" customWidth="1"/>
    <col min="5134" max="5134" width="4.5703125" style="535" customWidth="1"/>
    <col min="5135" max="5376" width="9.140625" style="535"/>
    <col min="5377" max="5377" width="133.42578125" style="535" customWidth="1"/>
    <col min="5378" max="5378" width="29.140625" style="535" customWidth="1"/>
    <col min="5379" max="5379" width="32.7109375" style="535" customWidth="1"/>
    <col min="5380" max="5380" width="31.28515625" style="535" customWidth="1"/>
    <col min="5381" max="5381" width="31" style="535" customWidth="1"/>
    <col min="5382" max="5382" width="29.140625" style="535" customWidth="1"/>
    <col min="5383" max="5383" width="32.7109375" style="535" customWidth="1"/>
    <col min="5384" max="5384" width="31.28515625" style="535" customWidth="1"/>
    <col min="5385" max="5385" width="31" style="535" customWidth="1"/>
    <col min="5386" max="5386" width="29.140625" style="535" customWidth="1"/>
    <col min="5387" max="5387" width="32.7109375" style="535" customWidth="1"/>
    <col min="5388" max="5388" width="31.28515625" style="535" customWidth="1"/>
    <col min="5389" max="5389" width="31" style="535" customWidth="1"/>
    <col min="5390" max="5390" width="4.5703125" style="535" customWidth="1"/>
    <col min="5391" max="5632" width="9.140625" style="535"/>
    <col min="5633" max="5633" width="133.42578125" style="535" customWidth="1"/>
    <col min="5634" max="5634" width="29.140625" style="535" customWidth="1"/>
    <col min="5635" max="5635" width="32.7109375" style="535" customWidth="1"/>
    <col min="5636" max="5636" width="31.28515625" style="535" customWidth="1"/>
    <col min="5637" max="5637" width="31" style="535" customWidth="1"/>
    <col min="5638" max="5638" width="29.140625" style="535" customWidth="1"/>
    <col min="5639" max="5639" width="32.7109375" style="535" customWidth="1"/>
    <col min="5640" max="5640" width="31.28515625" style="535" customWidth="1"/>
    <col min="5641" max="5641" width="31" style="535" customWidth="1"/>
    <col min="5642" max="5642" width="29.140625" style="535" customWidth="1"/>
    <col min="5643" max="5643" width="32.7109375" style="535" customWidth="1"/>
    <col min="5644" max="5644" width="31.28515625" style="535" customWidth="1"/>
    <col min="5645" max="5645" width="31" style="535" customWidth="1"/>
    <col min="5646" max="5646" width="4.5703125" style="535" customWidth="1"/>
    <col min="5647" max="5888" width="9.140625" style="535"/>
    <col min="5889" max="5889" width="133.42578125" style="535" customWidth="1"/>
    <col min="5890" max="5890" width="29.140625" style="535" customWidth="1"/>
    <col min="5891" max="5891" width="32.7109375" style="535" customWidth="1"/>
    <col min="5892" max="5892" width="31.28515625" style="535" customWidth="1"/>
    <col min="5893" max="5893" width="31" style="535" customWidth="1"/>
    <col min="5894" max="5894" width="29.140625" style="535" customWidth="1"/>
    <col min="5895" max="5895" width="32.7109375" style="535" customWidth="1"/>
    <col min="5896" max="5896" width="31.28515625" style="535" customWidth="1"/>
    <col min="5897" max="5897" width="31" style="535" customWidth="1"/>
    <col min="5898" max="5898" width="29.140625" style="535" customWidth="1"/>
    <col min="5899" max="5899" width="32.7109375" style="535" customWidth="1"/>
    <col min="5900" max="5900" width="31.28515625" style="535" customWidth="1"/>
    <col min="5901" max="5901" width="31" style="535" customWidth="1"/>
    <col min="5902" max="5902" width="4.5703125" style="535" customWidth="1"/>
    <col min="5903" max="6144" width="9.140625" style="535"/>
    <col min="6145" max="6145" width="133.42578125" style="535" customWidth="1"/>
    <col min="6146" max="6146" width="29.140625" style="535" customWidth="1"/>
    <col min="6147" max="6147" width="32.7109375" style="535" customWidth="1"/>
    <col min="6148" max="6148" width="31.28515625" style="535" customWidth="1"/>
    <col min="6149" max="6149" width="31" style="535" customWidth="1"/>
    <col min="6150" max="6150" width="29.140625" style="535" customWidth="1"/>
    <col min="6151" max="6151" width="32.7109375" style="535" customWidth="1"/>
    <col min="6152" max="6152" width="31.28515625" style="535" customWidth="1"/>
    <col min="6153" max="6153" width="31" style="535" customWidth="1"/>
    <col min="6154" max="6154" width="29.140625" style="535" customWidth="1"/>
    <col min="6155" max="6155" width="32.7109375" style="535" customWidth="1"/>
    <col min="6156" max="6156" width="31.28515625" style="535" customWidth="1"/>
    <col min="6157" max="6157" width="31" style="535" customWidth="1"/>
    <col min="6158" max="6158" width="4.5703125" style="535" customWidth="1"/>
    <col min="6159" max="6400" width="9.140625" style="535"/>
    <col min="6401" max="6401" width="133.42578125" style="535" customWidth="1"/>
    <col min="6402" max="6402" width="29.140625" style="535" customWidth="1"/>
    <col min="6403" max="6403" width="32.7109375" style="535" customWidth="1"/>
    <col min="6404" max="6404" width="31.28515625" style="535" customWidth="1"/>
    <col min="6405" max="6405" width="31" style="535" customWidth="1"/>
    <col min="6406" max="6406" width="29.140625" style="535" customWidth="1"/>
    <col min="6407" max="6407" width="32.7109375" style="535" customWidth="1"/>
    <col min="6408" max="6408" width="31.28515625" style="535" customWidth="1"/>
    <col min="6409" max="6409" width="31" style="535" customWidth="1"/>
    <col min="6410" max="6410" width="29.140625" style="535" customWidth="1"/>
    <col min="6411" max="6411" width="32.7109375" style="535" customWidth="1"/>
    <col min="6412" max="6412" width="31.28515625" style="535" customWidth="1"/>
    <col min="6413" max="6413" width="31" style="535" customWidth="1"/>
    <col min="6414" max="6414" width="4.5703125" style="535" customWidth="1"/>
    <col min="6415" max="6656" width="9.140625" style="535"/>
    <col min="6657" max="6657" width="133.42578125" style="535" customWidth="1"/>
    <col min="6658" max="6658" width="29.140625" style="535" customWidth="1"/>
    <col min="6659" max="6659" width="32.7109375" style="535" customWidth="1"/>
    <col min="6660" max="6660" width="31.28515625" style="535" customWidth="1"/>
    <col min="6661" max="6661" width="31" style="535" customWidth="1"/>
    <col min="6662" max="6662" width="29.140625" style="535" customWidth="1"/>
    <col min="6663" max="6663" width="32.7109375" style="535" customWidth="1"/>
    <col min="6664" max="6664" width="31.28515625" style="535" customWidth="1"/>
    <col min="6665" max="6665" width="31" style="535" customWidth="1"/>
    <col min="6666" max="6666" width="29.140625" style="535" customWidth="1"/>
    <col min="6667" max="6667" width="32.7109375" style="535" customWidth="1"/>
    <col min="6668" max="6668" width="31.28515625" style="535" customWidth="1"/>
    <col min="6669" max="6669" width="31" style="535" customWidth="1"/>
    <col min="6670" max="6670" width="4.5703125" style="535" customWidth="1"/>
    <col min="6671" max="6912" width="9.140625" style="535"/>
    <col min="6913" max="6913" width="133.42578125" style="535" customWidth="1"/>
    <col min="6914" max="6914" width="29.140625" style="535" customWidth="1"/>
    <col min="6915" max="6915" width="32.7109375" style="535" customWidth="1"/>
    <col min="6916" max="6916" width="31.28515625" style="535" customWidth="1"/>
    <col min="6917" max="6917" width="31" style="535" customWidth="1"/>
    <col min="6918" max="6918" width="29.140625" style="535" customWidth="1"/>
    <col min="6919" max="6919" width="32.7109375" style="535" customWidth="1"/>
    <col min="6920" max="6920" width="31.28515625" style="535" customWidth="1"/>
    <col min="6921" max="6921" width="31" style="535" customWidth="1"/>
    <col min="6922" max="6922" width="29.140625" style="535" customWidth="1"/>
    <col min="6923" max="6923" width="32.7109375" style="535" customWidth="1"/>
    <col min="6924" max="6924" width="31.28515625" style="535" customWidth="1"/>
    <col min="6925" max="6925" width="31" style="535" customWidth="1"/>
    <col min="6926" max="6926" width="4.5703125" style="535" customWidth="1"/>
    <col min="6927" max="7168" width="9.140625" style="535"/>
    <col min="7169" max="7169" width="133.42578125" style="535" customWidth="1"/>
    <col min="7170" max="7170" width="29.140625" style="535" customWidth="1"/>
    <col min="7171" max="7171" width="32.7109375" style="535" customWidth="1"/>
    <col min="7172" max="7172" width="31.28515625" style="535" customWidth="1"/>
    <col min="7173" max="7173" width="31" style="535" customWidth="1"/>
    <col min="7174" max="7174" width="29.140625" style="535" customWidth="1"/>
    <col min="7175" max="7175" width="32.7109375" style="535" customWidth="1"/>
    <col min="7176" max="7176" width="31.28515625" style="535" customWidth="1"/>
    <col min="7177" max="7177" width="31" style="535" customWidth="1"/>
    <col min="7178" max="7178" width="29.140625" style="535" customWidth="1"/>
    <col min="7179" max="7179" width="32.7109375" style="535" customWidth="1"/>
    <col min="7180" max="7180" width="31.28515625" style="535" customWidth="1"/>
    <col min="7181" max="7181" width="31" style="535" customWidth="1"/>
    <col min="7182" max="7182" width="4.5703125" style="535" customWidth="1"/>
    <col min="7183" max="7424" width="9.140625" style="535"/>
    <col min="7425" max="7425" width="133.42578125" style="535" customWidth="1"/>
    <col min="7426" max="7426" width="29.140625" style="535" customWidth="1"/>
    <col min="7427" max="7427" width="32.7109375" style="535" customWidth="1"/>
    <col min="7428" max="7428" width="31.28515625" style="535" customWidth="1"/>
    <col min="7429" max="7429" width="31" style="535" customWidth="1"/>
    <col min="7430" max="7430" width="29.140625" style="535" customWidth="1"/>
    <col min="7431" max="7431" width="32.7109375" style="535" customWidth="1"/>
    <col min="7432" max="7432" width="31.28515625" style="535" customWidth="1"/>
    <col min="7433" max="7433" width="31" style="535" customWidth="1"/>
    <col min="7434" max="7434" width="29.140625" style="535" customWidth="1"/>
    <col min="7435" max="7435" width="32.7109375" style="535" customWidth="1"/>
    <col min="7436" max="7436" width="31.28515625" style="535" customWidth="1"/>
    <col min="7437" max="7437" width="31" style="535" customWidth="1"/>
    <col min="7438" max="7438" width="4.5703125" style="535" customWidth="1"/>
    <col min="7439" max="7680" width="9.140625" style="535"/>
    <col min="7681" max="7681" width="133.42578125" style="535" customWidth="1"/>
    <col min="7682" max="7682" width="29.140625" style="535" customWidth="1"/>
    <col min="7683" max="7683" width="32.7109375" style="535" customWidth="1"/>
    <col min="7684" max="7684" width="31.28515625" style="535" customWidth="1"/>
    <col min="7685" max="7685" width="31" style="535" customWidth="1"/>
    <col min="7686" max="7686" width="29.140625" style="535" customWidth="1"/>
    <col min="7687" max="7687" width="32.7109375" style="535" customWidth="1"/>
    <col min="7688" max="7688" width="31.28515625" style="535" customWidth="1"/>
    <col min="7689" max="7689" width="31" style="535" customWidth="1"/>
    <col min="7690" max="7690" width="29.140625" style="535" customWidth="1"/>
    <col min="7691" max="7691" width="32.7109375" style="535" customWidth="1"/>
    <col min="7692" max="7692" width="31.28515625" style="535" customWidth="1"/>
    <col min="7693" max="7693" width="31" style="535" customWidth="1"/>
    <col min="7694" max="7694" width="4.5703125" style="535" customWidth="1"/>
    <col min="7695" max="7936" width="9.140625" style="535"/>
    <col min="7937" max="7937" width="133.42578125" style="535" customWidth="1"/>
    <col min="7938" max="7938" width="29.140625" style="535" customWidth="1"/>
    <col min="7939" max="7939" width="32.7109375" style="535" customWidth="1"/>
    <col min="7940" max="7940" width="31.28515625" style="535" customWidth="1"/>
    <col min="7941" max="7941" width="31" style="535" customWidth="1"/>
    <col min="7942" max="7942" width="29.140625" style="535" customWidth="1"/>
    <col min="7943" max="7943" width="32.7109375" style="535" customWidth="1"/>
    <col min="7944" max="7944" width="31.28515625" style="535" customWidth="1"/>
    <col min="7945" max="7945" width="31" style="535" customWidth="1"/>
    <col min="7946" max="7946" width="29.140625" style="535" customWidth="1"/>
    <col min="7947" max="7947" width="32.7109375" style="535" customWidth="1"/>
    <col min="7948" max="7948" width="31.28515625" style="535" customWidth="1"/>
    <col min="7949" max="7949" width="31" style="535" customWidth="1"/>
    <col min="7950" max="7950" width="4.5703125" style="535" customWidth="1"/>
    <col min="7951" max="8192" width="9.140625" style="535"/>
    <col min="8193" max="8193" width="133.42578125" style="535" customWidth="1"/>
    <col min="8194" max="8194" width="29.140625" style="535" customWidth="1"/>
    <col min="8195" max="8195" width="32.7109375" style="535" customWidth="1"/>
    <col min="8196" max="8196" width="31.28515625" style="535" customWidth="1"/>
    <col min="8197" max="8197" width="31" style="535" customWidth="1"/>
    <col min="8198" max="8198" width="29.140625" style="535" customWidth="1"/>
    <col min="8199" max="8199" width="32.7109375" style="535" customWidth="1"/>
    <col min="8200" max="8200" width="31.28515625" style="535" customWidth="1"/>
    <col min="8201" max="8201" width="31" style="535" customWidth="1"/>
    <col min="8202" max="8202" width="29.140625" style="535" customWidth="1"/>
    <col min="8203" max="8203" width="32.7109375" style="535" customWidth="1"/>
    <col min="8204" max="8204" width="31.28515625" style="535" customWidth="1"/>
    <col min="8205" max="8205" width="31" style="535" customWidth="1"/>
    <col min="8206" max="8206" width="4.5703125" style="535" customWidth="1"/>
    <col min="8207" max="8448" width="9.140625" style="535"/>
    <col min="8449" max="8449" width="133.42578125" style="535" customWidth="1"/>
    <col min="8450" max="8450" width="29.140625" style="535" customWidth="1"/>
    <col min="8451" max="8451" width="32.7109375" style="535" customWidth="1"/>
    <col min="8452" max="8452" width="31.28515625" style="535" customWidth="1"/>
    <col min="8453" max="8453" width="31" style="535" customWidth="1"/>
    <col min="8454" max="8454" width="29.140625" style="535" customWidth="1"/>
    <col min="8455" max="8455" width="32.7109375" style="535" customWidth="1"/>
    <col min="8456" max="8456" width="31.28515625" style="535" customWidth="1"/>
    <col min="8457" max="8457" width="31" style="535" customWidth="1"/>
    <col min="8458" max="8458" width="29.140625" style="535" customWidth="1"/>
    <col min="8459" max="8459" width="32.7109375" style="535" customWidth="1"/>
    <col min="8460" max="8460" width="31.28515625" style="535" customWidth="1"/>
    <col min="8461" max="8461" width="31" style="535" customWidth="1"/>
    <col min="8462" max="8462" width="4.5703125" style="535" customWidth="1"/>
    <col min="8463" max="8704" width="9.140625" style="535"/>
    <col min="8705" max="8705" width="133.42578125" style="535" customWidth="1"/>
    <col min="8706" max="8706" width="29.140625" style="535" customWidth="1"/>
    <col min="8707" max="8707" width="32.7109375" style="535" customWidth="1"/>
    <col min="8708" max="8708" width="31.28515625" style="535" customWidth="1"/>
    <col min="8709" max="8709" width="31" style="535" customWidth="1"/>
    <col min="8710" max="8710" width="29.140625" style="535" customWidth="1"/>
    <col min="8711" max="8711" width="32.7109375" style="535" customWidth="1"/>
    <col min="8712" max="8712" width="31.28515625" style="535" customWidth="1"/>
    <col min="8713" max="8713" width="31" style="535" customWidth="1"/>
    <col min="8714" max="8714" width="29.140625" style="535" customWidth="1"/>
    <col min="8715" max="8715" width="32.7109375" style="535" customWidth="1"/>
    <col min="8716" max="8716" width="31.28515625" style="535" customWidth="1"/>
    <col min="8717" max="8717" width="31" style="535" customWidth="1"/>
    <col min="8718" max="8718" width="4.5703125" style="535" customWidth="1"/>
    <col min="8719" max="8960" width="9.140625" style="535"/>
    <col min="8961" max="8961" width="133.42578125" style="535" customWidth="1"/>
    <col min="8962" max="8962" width="29.140625" style="535" customWidth="1"/>
    <col min="8963" max="8963" width="32.7109375" style="535" customWidth="1"/>
    <col min="8964" max="8964" width="31.28515625" style="535" customWidth="1"/>
    <col min="8965" max="8965" width="31" style="535" customWidth="1"/>
    <col min="8966" max="8966" width="29.140625" style="535" customWidth="1"/>
    <col min="8967" max="8967" width="32.7109375" style="535" customWidth="1"/>
    <col min="8968" max="8968" width="31.28515625" style="535" customWidth="1"/>
    <col min="8969" max="8969" width="31" style="535" customWidth="1"/>
    <col min="8970" max="8970" width="29.140625" style="535" customWidth="1"/>
    <col min="8971" max="8971" width="32.7109375" style="535" customWidth="1"/>
    <col min="8972" max="8972" width="31.28515625" style="535" customWidth="1"/>
    <col min="8973" max="8973" width="31" style="535" customWidth="1"/>
    <col min="8974" max="8974" width="4.5703125" style="535" customWidth="1"/>
    <col min="8975" max="9216" width="9.140625" style="535"/>
    <col min="9217" max="9217" width="133.42578125" style="535" customWidth="1"/>
    <col min="9218" max="9218" width="29.140625" style="535" customWidth="1"/>
    <col min="9219" max="9219" width="32.7109375" style="535" customWidth="1"/>
    <col min="9220" max="9220" width="31.28515625" style="535" customWidth="1"/>
    <col min="9221" max="9221" width="31" style="535" customWidth="1"/>
    <col min="9222" max="9222" width="29.140625" style="535" customWidth="1"/>
    <col min="9223" max="9223" width="32.7109375" style="535" customWidth="1"/>
    <col min="9224" max="9224" width="31.28515625" style="535" customWidth="1"/>
    <col min="9225" max="9225" width="31" style="535" customWidth="1"/>
    <col min="9226" max="9226" width="29.140625" style="535" customWidth="1"/>
    <col min="9227" max="9227" width="32.7109375" style="535" customWidth="1"/>
    <col min="9228" max="9228" width="31.28515625" style="535" customWidth="1"/>
    <col min="9229" max="9229" width="31" style="535" customWidth="1"/>
    <col min="9230" max="9230" width="4.5703125" style="535" customWidth="1"/>
    <col min="9231" max="9472" width="9.140625" style="535"/>
    <col min="9473" max="9473" width="133.42578125" style="535" customWidth="1"/>
    <col min="9474" max="9474" width="29.140625" style="535" customWidth="1"/>
    <col min="9475" max="9475" width="32.7109375" style="535" customWidth="1"/>
    <col min="9476" max="9476" width="31.28515625" style="535" customWidth="1"/>
    <col min="9477" max="9477" width="31" style="535" customWidth="1"/>
    <col min="9478" max="9478" width="29.140625" style="535" customWidth="1"/>
    <col min="9479" max="9479" width="32.7109375" style="535" customWidth="1"/>
    <col min="9480" max="9480" width="31.28515625" style="535" customWidth="1"/>
    <col min="9481" max="9481" width="31" style="535" customWidth="1"/>
    <col min="9482" max="9482" width="29.140625" style="535" customWidth="1"/>
    <col min="9483" max="9483" width="32.7109375" style="535" customWidth="1"/>
    <col min="9484" max="9484" width="31.28515625" style="535" customWidth="1"/>
    <col min="9485" max="9485" width="31" style="535" customWidth="1"/>
    <col min="9486" max="9486" width="4.5703125" style="535" customWidth="1"/>
    <col min="9487" max="9728" width="9.140625" style="535"/>
    <col min="9729" max="9729" width="133.42578125" style="535" customWidth="1"/>
    <col min="9730" max="9730" width="29.140625" style="535" customWidth="1"/>
    <col min="9731" max="9731" width="32.7109375" style="535" customWidth="1"/>
    <col min="9732" max="9732" width="31.28515625" style="535" customWidth="1"/>
    <col min="9733" max="9733" width="31" style="535" customWidth="1"/>
    <col min="9734" max="9734" width="29.140625" style="535" customWidth="1"/>
    <col min="9735" max="9735" width="32.7109375" style="535" customWidth="1"/>
    <col min="9736" max="9736" width="31.28515625" style="535" customWidth="1"/>
    <col min="9737" max="9737" width="31" style="535" customWidth="1"/>
    <col min="9738" max="9738" width="29.140625" style="535" customWidth="1"/>
    <col min="9739" max="9739" width="32.7109375" style="535" customWidth="1"/>
    <col min="9740" max="9740" width="31.28515625" style="535" customWidth="1"/>
    <col min="9741" max="9741" width="31" style="535" customWidth="1"/>
    <col min="9742" max="9742" width="4.5703125" style="535" customWidth="1"/>
    <col min="9743" max="9984" width="9.140625" style="535"/>
    <col min="9985" max="9985" width="133.42578125" style="535" customWidth="1"/>
    <col min="9986" max="9986" width="29.140625" style="535" customWidth="1"/>
    <col min="9987" max="9987" width="32.7109375" style="535" customWidth="1"/>
    <col min="9988" max="9988" width="31.28515625" style="535" customWidth="1"/>
    <col min="9989" max="9989" width="31" style="535" customWidth="1"/>
    <col min="9990" max="9990" width="29.140625" style="535" customWidth="1"/>
    <col min="9991" max="9991" width="32.7109375" style="535" customWidth="1"/>
    <col min="9992" max="9992" width="31.28515625" style="535" customWidth="1"/>
    <col min="9993" max="9993" width="31" style="535" customWidth="1"/>
    <col min="9994" max="9994" width="29.140625" style="535" customWidth="1"/>
    <col min="9995" max="9995" width="32.7109375" style="535" customWidth="1"/>
    <col min="9996" max="9996" width="31.28515625" style="535" customWidth="1"/>
    <col min="9997" max="9997" width="31" style="535" customWidth="1"/>
    <col min="9998" max="9998" width="4.5703125" style="535" customWidth="1"/>
    <col min="9999" max="10240" width="9.140625" style="535"/>
    <col min="10241" max="10241" width="133.42578125" style="535" customWidth="1"/>
    <col min="10242" max="10242" width="29.140625" style="535" customWidth="1"/>
    <col min="10243" max="10243" width="32.7109375" style="535" customWidth="1"/>
    <col min="10244" max="10244" width="31.28515625" style="535" customWidth="1"/>
    <col min="10245" max="10245" width="31" style="535" customWidth="1"/>
    <col min="10246" max="10246" width="29.140625" style="535" customWidth="1"/>
    <col min="10247" max="10247" width="32.7109375" style="535" customWidth="1"/>
    <col min="10248" max="10248" width="31.28515625" style="535" customWidth="1"/>
    <col min="10249" max="10249" width="31" style="535" customWidth="1"/>
    <col min="10250" max="10250" width="29.140625" style="535" customWidth="1"/>
    <col min="10251" max="10251" width="32.7109375" style="535" customWidth="1"/>
    <col min="10252" max="10252" width="31.28515625" style="535" customWidth="1"/>
    <col min="10253" max="10253" width="31" style="535" customWidth="1"/>
    <col min="10254" max="10254" width="4.5703125" style="535" customWidth="1"/>
    <col min="10255" max="10496" width="9.140625" style="535"/>
    <col min="10497" max="10497" width="133.42578125" style="535" customWidth="1"/>
    <col min="10498" max="10498" width="29.140625" style="535" customWidth="1"/>
    <col min="10499" max="10499" width="32.7109375" style="535" customWidth="1"/>
    <col min="10500" max="10500" width="31.28515625" style="535" customWidth="1"/>
    <col min="10501" max="10501" width="31" style="535" customWidth="1"/>
    <col min="10502" max="10502" width="29.140625" style="535" customWidth="1"/>
    <col min="10503" max="10503" width="32.7109375" style="535" customWidth="1"/>
    <col min="10504" max="10504" width="31.28515625" style="535" customWidth="1"/>
    <col min="10505" max="10505" width="31" style="535" customWidth="1"/>
    <col min="10506" max="10506" width="29.140625" style="535" customWidth="1"/>
    <col min="10507" max="10507" width="32.7109375" style="535" customWidth="1"/>
    <col min="10508" max="10508" width="31.28515625" style="535" customWidth="1"/>
    <col min="10509" max="10509" width="31" style="535" customWidth="1"/>
    <col min="10510" max="10510" width="4.5703125" style="535" customWidth="1"/>
    <col min="10511" max="10752" width="9.140625" style="535"/>
    <col min="10753" max="10753" width="133.42578125" style="535" customWidth="1"/>
    <col min="10754" max="10754" width="29.140625" style="535" customWidth="1"/>
    <col min="10755" max="10755" width="32.7109375" style="535" customWidth="1"/>
    <col min="10756" max="10756" width="31.28515625" style="535" customWidth="1"/>
    <col min="10757" max="10757" width="31" style="535" customWidth="1"/>
    <col min="10758" max="10758" width="29.140625" style="535" customWidth="1"/>
    <col min="10759" max="10759" width="32.7109375" style="535" customWidth="1"/>
    <col min="10760" max="10760" width="31.28515625" style="535" customWidth="1"/>
    <col min="10761" max="10761" width="31" style="535" customWidth="1"/>
    <col min="10762" max="10762" width="29.140625" style="535" customWidth="1"/>
    <col min="10763" max="10763" width="32.7109375" style="535" customWidth="1"/>
    <col min="10764" max="10764" width="31.28515625" style="535" customWidth="1"/>
    <col min="10765" max="10765" width="31" style="535" customWidth="1"/>
    <col min="10766" max="10766" width="4.5703125" style="535" customWidth="1"/>
    <col min="10767" max="11008" width="9.140625" style="535"/>
    <col min="11009" max="11009" width="133.42578125" style="535" customWidth="1"/>
    <col min="11010" max="11010" width="29.140625" style="535" customWidth="1"/>
    <col min="11011" max="11011" width="32.7109375" style="535" customWidth="1"/>
    <col min="11012" max="11012" width="31.28515625" style="535" customWidth="1"/>
    <col min="11013" max="11013" width="31" style="535" customWidth="1"/>
    <col min="11014" max="11014" width="29.140625" style="535" customWidth="1"/>
    <col min="11015" max="11015" width="32.7109375" style="535" customWidth="1"/>
    <col min="11016" max="11016" width="31.28515625" style="535" customWidth="1"/>
    <col min="11017" max="11017" width="31" style="535" customWidth="1"/>
    <col min="11018" max="11018" width="29.140625" style="535" customWidth="1"/>
    <col min="11019" max="11019" width="32.7109375" style="535" customWidth="1"/>
    <col min="11020" max="11020" width="31.28515625" style="535" customWidth="1"/>
    <col min="11021" max="11021" width="31" style="535" customWidth="1"/>
    <col min="11022" max="11022" width="4.5703125" style="535" customWidth="1"/>
    <col min="11023" max="11264" width="9.140625" style="535"/>
    <col min="11265" max="11265" width="133.42578125" style="535" customWidth="1"/>
    <col min="11266" max="11266" width="29.140625" style="535" customWidth="1"/>
    <col min="11267" max="11267" width="32.7109375" style="535" customWidth="1"/>
    <col min="11268" max="11268" width="31.28515625" style="535" customWidth="1"/>
    <col min="11269" max="11269" width="31" style="535" customWidth="1"/>
    <col min="11270" max="11270" width="29.140625" style="535" customWidth="1"/>
    <col min="11271" max="11271" width="32.7109375" style="535" customWidth="1"/>
    <col min="11272" max="11272" width="31.28515625" style="535" customWidth="1"/>
    <col min="11273" max="11273" width="31" style="535" customWidth="1"/>
    <col min="11274" max="11274" width="29.140625" style="535" customWidth="1"/>
    <col min="11275" max="11275" width="32.7109375" style="535" customWidth="1"/>
    <col min="11276" max="11276" width="31.28515625" style="535" customWidth="1"/>
    <col min="11277" max="11277" width="31" style="535" customWidth="1"/>
    <col min="11278" max="11278" width="4.5703125" style="535" customWidth="1"/>
    <col min="11279" max="11520" width="9.140625" style="535"/>
    <col min="11521" max="11521" width="133.42578125" style="535" customWidth="1"/>
    <col min="11522" max="11522" width="29.140625" style="535" customWidth="1"/>
    <col min="11523" max="11523" width="32.7109375" style="535" customWidth="1"/>
    <col min="11524" max="11524" width="31.28515625" style="535" customWidth="1"/>
    <col min="11525" max="11525" width="31" style="535" customWidth="1"/>
    <col min="11526" max="11526" width="29.140625" style="535" customWidth="1"/>
    <col min="11527" max="11527" width="32.7109375" style="535" customWidth="1"/>
    <col min="11528" max="11528" width="31.28515625" style="535" customWidth="1"/>
    <col min="11529" max="11529" width="31" style="535" customWidth="1"/>
    <col min="11530" max="11530" width="29.140625" style="535" customWidth="1"/>
    <col min="11531" max="11531" width="32.7109375" style="535" customWidth="1"/>
    <col min="11532" max="11532" width="31.28515625" style="535" customWidth="1"/>
    <col min="11533" max="11533" width="31" style="535" customWidth="1"/>
    <col min="11534" max="11534" width="4.5703125" style="535" customWidth="1"/>
    <col min="11535" max="11776" width="9.140625" style="535"/>
    <col min="11777" max="11777" width="133.42578125" style="535" customWidth="1"/>
    <col min="11778" max="11778" width="29.140625" style="535" customWidth="1"/>
    <col min="11779" max="11779" width="32.7109375" style="535" customWidth="1"/>
    <col min="11780" max="11780" width="31.28515625" style="535" customWidth="1"/>
    <col min="11781" max="11781" width="31" style="535" customWidth="1"/>
    <col min="11782" max="11782" width="29.140625" style="535" customWidth="1"/>
    <col min="11783" max="11783" width="32.7109375" style="535" customWidth="1"/>
    <col min="11784" max="11784" width="31.28515625" style="535" customWidth="1"/>
    <col min="11785" max="11785" width="31" style="535" customWidth="1"/>
    <col min="11786" max="11786" width="29.140625" style="535" customWidth="1"/>
    <col min="11787" max="11787" width="32.7109375" style="535" customWidth="1"/>
    <col min="11788" max="11788" width="31.28515625" style="535" customWidth="1"/>
    <col min="11789" max="11789" width="31" style="535" customWidth="1"/>
    <col min="11790" max="11790" width="4.5703125" style="535" customWidth="1"/>
    <col min="11791" max="12032" width="9.140625" style="535"/>
    <col min="12033" max="12033" width="133.42578125" style="535" customWidth="1"/>
    <col min="12034" max="12034" width="29.140625" style="535" customWidth="1"/>
    <col min="12035" max="12035" width="32.7109375" style="535" customWidth="1"/>
    <col min="12036" max="12036" width="31.28515625" style="535" customWidth="1"/>
    <col min="12037" max="12037" width="31" style="535" customWidth="1"/>
    <col min="12038" max="12038" width="29.140625" style="535" customWidth="1"/>
    <col min="12039" max="12039" width="32.7109375" style="535" customWidth="1"/>
    <col min="12040" max="12040" width="31.28515625" style="535" customWidth="1"/>
    <col min="12041" max="12041" width="31" style="535" customWidth="1"/>
    <col min="12042" max="12042" width="29.140625" style="535" customWidth="1"/>
    <col min="12043" max="12043" width="32.7109375" style="535" customWidth="1"/>
    <col min="12044" max="12044" width="31.28515625" style="535" customWidth="1"/>
    <col min="12045" max="12045" width="31" style="535" customWidth="1"/>
    <col min="12046" max="12046" width="4.5703125" style="535" customWidth="1"/>
    <col min="12047" max="12288" width="9.140625" style="535"/>
    <col min="12289" max="12289" width="133.42578125" style="535" customWidth="1"/>
    <col min="12290" max="12290" width="29.140625" style="535" customWidth="1"/>
    <col min="12291" max="12291" width="32.7109375" style="535" customWidth="1"/>
    <col min="12292" max="12292" width="31.28515625" style="535" customWidth="1"/>
    <col min="12293" max="12293" width="31" style="535" customWidth="1"/>
    <col min="12294" max="12294" width="29.140625" style="535" customWidth="1"/>
    <col min="12295" max="12295" width="32.7109375" style="535" customWidth="1"/>
    <col min="12296" max="12296" width="31.28515625" style="535" customWidth="1"/>
    <col min="12297" max="12297" width="31" style="535" customWidth="1"/>
    <col min="12298" max="12298" width="29.140625" style="535" customWidth="1"/>
    <col min="12299" max="12299" width="32.7109375" style="535" customWidth="1"/>
    <col min="12300" max="12300" width="31.28515625" style="535" customWidth="1"/>
    <col min="12301" max="12301" width="31" style="535" customWidth="1"/>
    <col min="12302" max="12302" width="4.5703125" style="535" customWidth="1"/>
    <col min="12303" max="12544" width="9.140625" style="535"/>
    <col min="12545" max="12545" width="133.42578125" style="535" customWidth="1"/>
    <col min="12546" max="12546" width="29.140625" style="535" customWidth="1"/>
    <col min="12547" max="12547" width="32.7109375" style="535" customWidth="1"/>
    <col min="12548" max="12548" width="31.28515625" style="535" customWidth="1"/>
    <col min="12549" max="12549" width="31" style="535" customWidth="1"/>
    <col min="12550" max="12550" width="29.140625" style="535" customWidth="1"/>
    <col min="12551" max="12551" width="32.7109375" style="535" customWidth="1"/>
    <col min="12552" max="12552" width="31.28515625" style="535" customWidth="1"/>
    <col min="12553" max="12553" width="31" style="535" customWidth="1"/>
    <col min="12554" max="12554" width="29.140625" style="535" customWidth="1"/>
    <col min="12555" max="12555" width="32.7109375" style="535" customWidth="1"/>
    <col min="12556" max="12556" width="31.28515625" style="535" customWidth="1"/>
    <col min="12557" max="12557" width="31" style="535" customWidth="1"/>
    <col min="12558" max="12558" width="4.5703125" style="535" customWidth="1"/>
    <col min="12559" max="12800" width="9.140625" style="535"/>
    <col min="12801" max="12801" width="133.42578125" style="535" customWidth="1"/>
    <col min="12802" max="12802" width="29.140625" style="535" customWidth="1"/>
    <col min="12803" max="12803" width="32.7109375" style="535" customWidth="1"/>
    <col min="12804" max="12804" width="31.28515625" style="535" customWidth="1"/>
    <col min="12805" max="12805" width="31" style="535" customWidth="1"/>
    <col min="12806" max="12806" width="29.140625" style="535" customWidth="1"/>
    <col min="12807" max="12807" width="32.7109375" style="535" customWidth="1"/>
    <col min="12808" max="12808" width="31.28515625" style="535" customWidth="1"/>
    <col min="12809" max="12809" width="31" style="535" customWidth="1"/>
    <col min="12810" max="12810" width="29.140625" style="535" customWidth="1"/>
    <col min="12811" max="12811" width="32.7109375" style="535" customWidth="1"/>
    <col min="12812" max="12812" width="31.28515625" style="535" customWidth="1"/>
    <col min="12813" max="12813" width="31" style="535" customWidth="1"/>
    <col min="12814" max="12814" width="4.5703125" style="535" customWidth="1"/>
    <col min="12815" max="13056" width="9.140625" style="535"/>
    <col min="13057" max="13057" width="133.42578125" style="535" customWidth="1"/>
    <col min="13058" max="13058" width="29.140625" style="535" customWidth="1"/>
    <col min="13059" max="13059" width="32.7109375" style="535" customWidth="1"/>
    <col min="13060" max="13060" width="31.28515625" style="535" customWidth="1"/>
    <col min="13061" max="13061" width="31" style="535" customWidth="1"/>
    <col min="13062" max="13062" width="29.140625" style="535" customWidth="1"/>
    <col min="13063" max="13063" width="32.7109375" style="535" customWidth="1"/>
    <col min="13064" max="13064" width="31.28515625" style="535" customWidth="1"/>
    <col min="13065" max="13065" width="31" style="535" customWidth="1"/>
    <col min="13066" max="13066" width="29.140625" style="535" customWidth="1"/>
    <col min="13067" max="13067" width="32.7109375" style="535" customWidth="1"/>
    <col min="13068" max="13068" width="31.28515625" style="535" customWidth="1"/>
    <col min="13069" max="13069" width="31" style="535" customWidth="1"/>
    <col min="13070" max="13070" width="4.5703125" style="535" customWidth="1"/>
    <col min="13071" max="13312" width="9.140625" style="535"/>
    <col min="13313" max="13313" width="133.42578125" style="535" customWidth="1"/>
    <col min="13314" max="13314" width="29.140625" style="535" customWidth="1"/>
    <col min="13315" max="13315" width="32.7109375" style="535" customWidth="1"/>
    <col min="13316" max="13316" width="31.28515625" style="535" customWidth="1"/>
    <col min="13317" max="13317" width="31" style="535" customWidth="1"/>
    <col min="13318" max="13318" width="29.140625" style="535" customWidth="1"/>
    <col min="13319" max="13319" width="32.7109375" style="535" customWidth="1"/>
    <col min="13320" max="13320" width="31.28515625" style="535" customWidth="1"/>
    <col min="13321" max="13321" width="31" style="535" customWidth="1"/>
    <col min="13322" max="13322" width="29.140625" style="535" customWidth="1"/>
    <col min="13323" max="13323" width="32.7109375" style="535" customWidth="1"/>
    <col min="13324" max="13324" width="31.28515625" style="535" customWidth="1"/>
    <col min="13325" max="13325" width="31" style="535" customWidth="1"/>
    <col min="13326" max="13326" width="4.5703125" style="535" customWidth="1"/>
    <col min="13327" max="13568" width="9.140625" style="535"/>
    <col min="13569" max="13569" width="133.42578125" style="535" customWidth="1"/>
    <col min="13570" max="13570" width="29.140625" style="535" customWidth="1"/>
    <col min="13571" max="13571" width="32.7109375" style="535" customWidth="1"/>
    <col min="13572" max="13572" width="31.28515625" style="535" customWidth="1"/>
    <col min="13573" max="13573" width="31" style="535" customWidth="1"/>
    <col min="13574" max="13574" width="29.140625" style="535" customWidth="1"/>
    <col min="13575" max="13575" width="32.7109375" style="535" customWidth="1"/>
    <col min="13576" max="13576" width="31.28515625" style="535" customWidth="1"/>
    <col min="13577" max="13577" width="31" style="535" customWidth="1"/>
    <col min="13578" max="13578" width="29.140625" style="535" customWidth="1"/>
    <col min="13579" max="13579" width="32.7109375" style="535" customWidth="1"/>
    <col min="13580" max="13580" width="31.28515625" style="535" customWidth="1"/>
    <col min="13581" max="13581" width="31" style="535" customWidth="1"/>
    <col min="13582" max="13582" width="4.5703125" style="535" customWidth="1"/>
    <col min="13583" max="13824" width="9.140625" style="535"/>
    <col min="13825" max="13825" width="133.42578125" style="535" customWidth="1"/>
    <col min="13826" max="13826" width="29.140625" style="535" customWidth="1"/>
    <col min="13827" max="13827" width="32.7109375" style="535" customWidth="1"/>
    <col min="13828" max="13828" width="31.28515625" style="535" customWidth="1"/>
    <col min="13829" max="13829" width="31" style="535" customWidth="1"/>
    <col min="13830" max="13830" width="29.140625" style="535" customWidth="1"/>
    <col min="13831" max="13831" width="32.7109375" style="535" customWidth="1"/>
    <col min="13832" max="13832" width="31.28515625" style="535" customWidth="1"/>
    <col min="13833" max="13833" width="31" style="535" customWidth="1"/>
    <col min="13834" max="13834" width="29.140625" style="535" customWidth="1"/>
    <col min="13835" max="13835" width="32.7109375" style="535" customWidth="1"/>
    <col min="13836" max="13836" width="31.28515625" style="535" customWidth="1"/>
    <col min="13837" max="13837" width="31" style="535" customWidth="1"/>
    <col min="13838" max="13838" width="4.5703125" style="535" customWidth="1"/>
    <col min="13839" max="14080" width="9.140625" style="535"/>
    <col min="14081" max="14081" width="133.42578125" style="535" customWidth="1"/>
    <col min="14082" max="14082" width="29.140625" style="535" customWidth="1"/>
    <col min="14083" max="14083" width="32.7109375" style="535" customWidth="1"/>
    <col min="14084" max="14084" width="31.28515625" style="535" customWidth="1"/>
    <col min="14085" max="14085" width="31" style="535" customWidth="1"/>
    <col min="14086" max="14086" width="29.140625" style="535" customWidth="1"/>
    <col min="14087" max="14087" width="32.7109375" style="535" customWidth="1"/>
    <col min="14088" max="14088" width="31.28515625" style="535" customWidth="1"/>
    <col min="14089" max="14089" width="31" style="535" customWidth="1"/>
    <col min="14090" max="14090" width="29.140625" style="535" customWidth="1"/>
    <col min="14091" max="14091" width="32.7109375" style="535" customWidth="1"/>
    <col min="14092" max="14092" width="31.28515625" style="535" customWidth="1"/>
    <col min="14093" max="14093" width="31" style="535" customWidth="1"/>
    <col min="14094" max="14094" width="4.5703125" style="535" customWidth="1"/>
    <col min="14095" max="14336" width="9.140625" style="535"/>
    <col min="14337" max="14337" width="133.42578125" style="535" customWidth="1"/>
    <col min="14338" max="14338" width="29.140625" style="535" customWidth="1"/>
    <col min="14339" max="14339" width="32.7109375" style="535" customWidth="1"/>
    <col min="14340" max="14340" width="31.28515625" style="535" customWidth="1"/>
    <col min="14341" max="14341" width="31" style="535" customWidth="1"/>
    <col min="14342" max="14342" width="29.140625" style="535" customWidth="1"/>
    <col min="14343" max="14343" width="32.7109375" style="535" customWidth="1"/>
    <col min="14344" max="14344" width="31.28515625" style="535" customWidth="1"/>
    <col min="14345" max="14345" width="31" style="535" customWidth="1"/>
    <col min="14346" max="14346" width="29.140625" style="535" customWidth="1"/>
    <col min="14347" max="14347" width="32.7109375" style="535" customWidth="1"/>
    <col min="14348" max="14348" width="31.28515625" style="535" customWidth="1"/>
    <col min="14349" max="14349" width="31" style="535" customWidth="1"/>
    <col min="14350" max="14350" width="4.5703125" style="535" customWidth="1"/>
    <col min="14351" max="14592" width="9.140625" style="535"/>
    <col min="14593" max="14593" width="133.42578125" style="535" customWidth="1"/>
    <col min="14594" max="14594" width="29.140625" style="535" customWidth="1"/>
    <col min="14595" max="14595" width="32.7109375" style="535" customWidth="1"/>
    <col min="14596" max="14596" width="31.28515625" style="535" customWidth="1"/>
    <col min="14597" max="14597" width="31" style="535" customWidth="1"/>
    <col min="14598" max="14598" width="29.140625" style="535" customWidth="1"/>
    <col min="14599" max="14599" width="32.7109375" style="535" customWidth="1"/>
    <col min="14600" max="14600" width="31.28515625" style="535" customWidth="1"/>
    <col min="14601" max="14601" width="31" style="535" customWidth="1"/>
    <col min="14602" max="14602" width="29.140625" style="535" customWidth="1"/>
    <col min="14603" max="14603" width="32.7109375" style="535" customWidth="1"/>
    <col min="14604" max="14604" width="31.28515625" style="535" customWidth="1"/>
    <col min="14605" max="14605" width="31" style="535" customWidth="1"/>
    <col min="14606" max="14606" width="4.5703125" style="535" customWidth="1"/>
    <col min="14607" max="14848" width="9.140625" style="535"/>
    <col min="14849" max="14849" width="133.42578125" style="535" customWidth="1"/>
    <col min="14850" max="14850" width="29.140625" style="535" customWidth="1"/>
    <col min="14851" max="14851" width="32.7109375" style="535" customWidth="1"/>
    <col min="14852" max="14852" width="31.28515625" style="535" customWidth="1"/>
    <col min="14853" max="14853" width="31" style="535" customWidth="1"/>
    <col min="14854" max="14854" width="29.140625" style="535" customWidth="1"/>
    <col min="14855" max="14855" width="32.7109375" style="535" customWidth="1"/>
    <col min="14856" max="14856" width="31.28515625" style="535" customWidth="1"/>
    <col min="14857" max="14857" width="31" style="535" customWidth="1"/>
    <col min="14858" max="14858" width="29.140625" style="535" customWidth="1"/>
    <col min="14859" max="14859" width="32.7109375" style="535" customWidth="1"/>
    <col min="14860" max="14860" width="31.28515625" style="535" customWidth="1"/>
    <col min="14861" max="14861" width="31" style="535" customWidth="1"/>
    <col min="14862" max="14862" width="4.5703125" style="535" customWidth="1"/>
    <col min="14863" max="15104" width="9.140625" style="535"/>
    <col min="15105" max="15105" width="133.42578125" style="535" customWidth="1"/>
    <col min="15106" max="15106" width="29.140625" style="535" customWidth="1"/>
    <col min="15107" max="15107" width="32.7109375" style="535" customWidth="1"/>
    <col min="15108" max="15108" width="31.28515625" style="535" customWidth="1"/>
    <col min="15109" max="15109" width="31" style="535" customWidth="1"/>
    <col min="15110" max="15110" width="29.140625" style="535" customWidth="1"/>
    <col min="15111" max="15111" width="32.7109375" style="535" customWidth="1"/>
    <col min="15112" max="15112" width="31.28515625" style="535" customWidth="1"/>
    <col min="15113" max="15113" width="31" style="535" customWidth="1"/>
    <col min="15114" max="15114" width="29.140625" style="535" customWidth="1"/>
    <col min="15115" max="15115" width="32.7109375" style="535" customWidth="1"/>
    <col min="15116" max="15116" width="31.28515625" style="535" customWidth="1"/>
    <col min="15117" max="15117" width="31" style="535" customWidth="1"/>
    <col min="15118" max="15118" width="4.5703125" style="535" customWidth="1"/>
    <col min="15119" max="15360" width="9.140625" style="535"/>
    <col min="15361" max="15361" width="133.42578125" style="535" customWidth="1"/>
    <col min="15362" max="15362" width="29.140625" style="535" customWidth="1"/>
    <col min="15363" max="15363" width="32.7109375" style="535" customWidth="1"/>
    <col min="15364" max="15364" width="31.28515625" style="535" customWidth="1"/>
    <col min="15365" max="15365" width="31" style="535" customWidth="1"/>
    <col min="15366" max="15366" width="29.140625" style="535" customWidth="1"/>
    <col min="15367" max="15367" width="32.7109375" style="535" customWidth="1"/>
    <col min="15368" max="15368" width="31.28515625" style="535" customWidth="1"/>
    <col min="15369" max="15369" width="31" style="535" customWidth="1"/>
    <col min="15370" max="15370" width="29.140625" style="535" customWidth="1"/>
    <col min="15371" max="15371" width="32.7109375" style="535" customWidth="1"/>
    <col min="15372" max="15372" width="31.28515625" style="535" customWidth="1"/>
    <col min="15373" max="15373" width="31" style="535" customWidth="1"/>
    <col min="15374" max="15374" width="4.5703125" style="535" customWidth="1"/>
    <col min="15375" max="15616" width="9.140625" style="535"/>
    <col min="15617" max="15617" width="133.42578125" style="535" customWidth="1"/>
    <col min="15618" max="15618" width="29.140625" style="535" customWidth="1"/>
    <col min="15619" max="15619" width="32.7109375" style="535" customWidth="1"/>
    <col min="15620" max="15620" width="31.28515625" style="535" customWidth="1"/>
    <col min="15621" max="15621" width="31" style="535" customWidth="1"/>
    <col min="15622" max="15622" width="29.140625" style="535" customWidth="1"/>
    <col min="15623" max="15623" width="32.7109375" style="535" customWidth="1"/>
    <col min="15624" max="15624" width="31.28515625" style="535" customWidth="1"/>
    <col min="15625" max="15625" width="31" style="535" customWidth="1"/>
    <col min="15626" max="15626" width="29.140625" style="535" customWidth="1"/>
    <col min="15627" max="15627" width="32.7109375" style="535" customWidth="1"/>
    <col min="15628" max="15628" width="31.28515625" style="535" customWidth="1"/>
    <col min="15629" max="15629" width="31" style="535" customWidth="1"/>
    <col min="15630" max="15630" width="4.5703125" style="535" customWidth="1"/>
    <col min="15631" max="15872" width="9.140625" style="535"/>
    <col min="15873" max="15873" width="133.42578125" style="535" customWidth="1"/>
    <col min="15874" max="15874" width="29.140625" style="535" customWidth="1"/>
    <col min="15875" max="15875" width="32.7109375" style="535" customWidth="1"/>
    <col min="15876" max="15876" width="31.28515625" style="535" customWidth="1"/>
    <col min="15877" max="15877" width="31" style="535" customWidth="1"/>
    <col min="15878" max="15878" width="29.140625" style="535" customWidth="1"/>
    <col min="15879" max="15879" width="32.7109375" style="535" customWidth="1"/>
    <col min="15880" max="15880" width="31.28515625" style="535" customWidth="1"/>
    <col min="15881" max="15881" width="31" style="535" customWidth="1"/>
    <col min="15882" max="15882" width="29.140625" style="535" customWidth="1"/>
    <col min="15883" max="15883" width="32.7109375" style="535" customWidth="1"/>
    <col min="15884" max="15884" width="31.28515625" style="535" customWidth="1"/>
    <col min="15885" max="15885" width="31" style="535" customWidth="1"/>
    <col min="15886" max="15886" width="4.5703125" style="535" customWidth="1"/>
    <col min="15887" max="16128" width="9.140625" style="535"/>
    <col min="16129" max="16129" width="133.42578125" style="535" customWidth="1"/>
    <col min="16130" max="16130" width="29.140625" style="535" customWidth="1"/>
    <col min="16131" max="16131" width="32.7109375" style="535" customWidth="1"/>
    <col min="16132" max="16132" width="31.28515625" style="535" customWidth="1"/>
    <col min="16133" max="16133" width="31" style="535" customWidth="1"/>
    <col min="16134" max="16134" width="29.140625" style="535" customWidth="1"/>
    <col min="16135" max="16135" width="32.7109375" style="535" customWidth="1"/>
    <col min="16136" max="16136" width="31.28515625" style="535" customWidth="1"/>
    <col min="16137" max="16137" width="31" style="535" customWidth="1"/>
    <col min="16138" max="16138" width="29.140625" style="535" customWidth="1"/>
    <col min="16139" max="16139" width="32.7109375" style="535" customWidth="1"/>
    <col min="16140" max="16140" width="31.28515625" style="535" customWidth="1"/>
    <col min="16141" max="16141" width="31" style="535" customWidth="1"/>
    <col min="16142" max="16142" width="4.5703125" style="535" customWidth="1"/>
    <col min="16143" max="16384" width="9.140625" style="535"/>
  </cols>
  <sheetData>
    <row r="1" spans="1:26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0"/>
    </row>
    <row r="2" spans="1:26" s="2" customFormat="1" ht="78.7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06"/>
    </row>
    <row r="3" spans="1:26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06"/>
    </row>
    <row r="4" spans="1:26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06"/>
    </row>
    <row r="5" spans="1:26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07"/>
    </row>
    <row r="6" spans="1:26" ht="6" customHeight="1"/>
    <row r="7" spans="1:26" ht="7.5" customHeight="1">
      <c r="A7" s="208"/>
      <c r="B7" s="209"/>
      <c r="C7" s="209"/>
      <c r="D7" s="210"/>
      <c r="E7" s="210"/>
      <c r="F7" s="209"/>
      <c r="G7" s="209"/>
      <c r="H7" s="210"/>
      <c r="I7" s="210"/>
      <c r="J7" s="210"/>
      <c r="K7" s="210"/>
      <c r="L7" s="209"/>
      <c r="M7" s="210"/>
      <c r="N7" s="211"/>
    </row>
    <row r="8" spans="1:26" s="214" customFormat="1" ht="45" customHeight="1">
      <c r="A8" s="212"/>
      <c r="B8" s="722" t="s">
        <v>862</v>
      </c>
      <c r="C8" s="722"/>
      <c r="D8" s="722"/>
      <c r="E8" s="722"/>
      <c r="F8" s="722" t="s">
        <v>662</v>
      </c>
      <c r="G8" s="722"/>
      <c r="H8" s="722"/>
      <c r="I8" s="722"/>
      <c r="J8" s="722" t="s">
        <v>167</v>
      </c>
      <c r="K8" s="722"/>
      <c r="L8" s="722"/>
      <c r="M8" s="722"/>
      <c r="N8" s="213"/>
      <c r="Y8" s="214">
        <v>1</v>
      </c>
      <c r="Z8" s="214">
        <v>1</v>
      </c>
    </row>
    <row r="9" spans="1:26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5" t="s">
        <v>215</v>
      </c>
      <c r="G9" s="216" t="s">
        <v>216</v>
      </c>
      <c r="H9" s="215" t="s">
        <v>217</v>
      </c>
      <c r="I9" s="215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7"/>
      <c r="Y9" s="218">
        <v>1</v>
      </c>
      <c r="Z9" s="218">
        <v>1</v>
      </c>
    </row>
    <row r="10" spans="1:26" s="221" customFormat="1" ht="64.5" customHeight="1">
      <c r="A10" s="219" t="s">
        <v>188</v>
      </c>
      <c r="B10" s="220">
        <v>141584.15836</v>
      </c>
      <c r="C10" s="220">
        <v>155041.47605</v>
      </c>
      <c r="D10" s="220">
        <v>308722.96615499997</v>
      </c>
      <c r="E10" s="220">
        <v>605348.60056500009</v>
      </c>
      <c r="F10" s="220">
        <v>1960.43589</v>
      </c>
      <c r="G10" s="220">
        <v>463843.46921519999</v>
      </c>
      <c r="H10" s="220">
        <v>334622.20274800004</v>
      </c>
      <c r="I10" s="220">
        <v>800426.10785319994</v>
      </c>
      <c r="J10" s="220">
        <v>882104.41067760007</v>
      </c>
      <c r="K10" s="220">
        <v>2472437.7433894002</v>
      </c>
      <c r="L10" s="220">
        <v>3239973.6254369998</v>
      </c>
      <c r="M10" s="220">
        <v>6594515.7795039993</v>
      </c>
      <c r="N10" s="213"/>
    </row>
    <row r="11" spans="1:26" s="221" customFormat="1" ht="64.5" customHeight="1">
      <c r="A11" s="219" t="s">
        <v>189</v>
      </c>
      <c r="B11" s="222">
        <v>0</v>
      </c>
      <c r="C11" s="222">
        <v>630.13742000000002</v>
      </c>
      <c r="D11" s="222">
        <v>2169.75387</v>
      </c>
      <c r="E11" s="222">
        <v>2799.89129</v>
      </c>
      <c r="F11" s="222">
        <v>31.11533</v>
      </c>
      <c r="G11" s="222">
        <v>8339.7719800000013</v>
      </c>
      <c r="H11" s="222">
        <v>4707.0791399999998</v>
      </c>
      <c r="I11" s="222">
        <v>13077.96645</v>
      </c>
      <c r="J11" s="220">
        <v>18959.531149999999</v>
      </c>
      <c r="K11" s="220">
        <v>23383.042477000003</v>
      </c>
      <c r="L11" s="220">
        <v>19696.953577799999</v>
      </c>
      <c r="M11" s="220">
        <v>62039.527204800004</v>
      </c>
      <c r="N11" s="213"/>
    </row>
    <row r="12" spans="1:26" s="221" customFormat="1" ht="64.5" customHeight="1">
      <c r="A12" s="219" t="s">
        <v>190</v>
      </c>
      <c r="B12" s="222">
        <v>869.23126000000002</v>
      </c>
      <c r="C12" s="222">
        <v>244.32630879999999</v>
      </c>
      <c r="D12" s="222">
        <v>687.91661999999997</v>
      </c>
      <c r="E12" s="222">
        <v>1801.4741887999999</v>
      </c>
      <c r="F12" s="222">
        <v>0</v>
      </c>
      <c r="G12" s="222">
        <v>0</v>
      </c>
      <c r="H12" s="222">
        <v>0</v>
      </c>
      <c r="I12" s="222">
        <v>0</v>
      </c>
      <c r="J12" s="220">
        <v>349317.74134060001</v>
      </c>
      <c r="K12" s="220">
        <v>548135.28465620009</v>
      </c>
      <c r="L12" s="220">
        <v>72893.488197600003</v>
      </c>
      <c r="M12" s="220">
        <v>970346.51419439993</v>
      </c>
      <c r="N12" s="213"/>
    </row>
    <row r="13" spans="1:26" s="221" customFormat="1" ht="64.5" customHeight="1">
      <c r="A13" s="219" t="s">
        <v>191</v>
      </c>
      <c r="B13" s="220">
        <v>0</v>
      </c>
      <c r="C13" s="220">
        <v>1607.4609800000001</v>
      </c>
      <c r="D13" s="220">
        <v>2862.05654</v>
      </c>
      <c r="E13" s="220">
        <v>4469.5175199999994</v>
      </c>
      <c r="F13" s="220">
        <v>49.125879999999995</v>
      </c>
      <c r="G13" s="220">
        <v>14287.90919</v>
      </c>
      <c r="H13" s="220">
        <v>18095.080261799998</v>
      </c>
      <c r="I13" s="220">
        <v>32432.1153318</v>
      </c>
      <c r="J13" s="220">
        <v>159004.78667</v>
      </c>
      <c r="K13" s="220">
        <v>133482.2918216</v>
      </c>
      <c r="L13" s="220">
        <v>369174.19300000003</v>
      </c>
      <c r="M13" s="220">
        <v>661661.27149160008</v>
      </c>
      <c r="N13" s="213"/>
    </row>
    <row r="14" spans="1:26" s="221" customFormat="1" ht="64.5" customHeight="1">
      <c r="A14" s="219" t="s">
        <v>192</v>
      </c>
      <c r="B14" s="220">
        <v>628580.07226000004</v>
      </c>
      <c r="C14" s="220">
        <v>378312.17751000001</v>
      </c>
      <c r="D14" s="220">
        <v>320935.43472339999</v>
      </c>
      <c r="E14" s="220">
        <v>1327827.6844934002</v>
      </c>
      <c r="F14" s="220">
        <v>10847.883609999999</v>
      </c>
      <c r="G14" s="220">
        <v>294968.52709220001</v>
      </c>
      <c r="H14" s="220">
        <v>235006.35190220003</v>
      </c>
      <c r="I14" s="220">
        <v>540822.76260440005</v>
      </c>
      <c r="J14" s="220">
        <v>5371688.6094630007</v>
      </c>
      <c r="K14" s="220">
        <v>5035502.5530223995</v>
      </c>
      <c r="L14" s="220">
        <v>6266410.3600695999</v>
      </c>
      <c r="M14" s="220">
        <v>16673601.522555001</v>
      </c>
      <c r="N14" s="213"/>
    </row>
    <row r="15" spans="1:26" s="221" customFormat="1" ht="64.5" customHeight="1">
      <c r="A15" s="219" t="s">
        <v>193</v>
      </c>
      <c r="B15" s="220">
        <v>118.29480000000001</v>
      </c>
      <c r="C15" s="220">
        <v>45704.905840000007</v>
      </c>
      <c r="D15" s="220">
        <v>0</v>
      </c>
      <c r="E15" s="220">
        <v>45823.200640000003</v>
      </c>
      <c r="F15" s="220">
        <v>0</v>
      </c>
      <c r="G15" s="220">
        <v>15.75</v>
      </c>
      <c r="H15" s="220">
        <v>261.25464999999997</v>
      </c>
      <c r="I15" s="220">
        <v>277.00465000000003</v>
      </c>
      <c r="J15" s="220">
        <v>218362.2803744</v>
      </c>
      <c r="K15" s="220">
        <v>492860.0414706</v>
      </c>
      <c r="L15" s="220">
        <v>338198.86084500002</v>
      </c>
      <c r="M15" s="220">
        <v>1049421.1826900002</v>
      </c>
      <c r="N15" s="213"/>
    </row>
    <row r="16" spans="1:26" s="221" customFormat="1" ht="64.5" customHeight="1">
      <c r="A16" s="219" t="s">
        <v>121</v>
      </c>
      <c r="B16" s="220">
        <v>175282.32579840001</v>
      </c>
      <c r="C16" s="220">
        <v>127977.967575</v>
      </c>
      <c r="D16" s="220">
        <v>390125.94803680002</v>
      </c>
      <c r="E16" s="220">
        <v>693386.24141020002</v>
      </c>
      <c r="F16" s="220">
        <v>5986.3836500000007</v>
      </c>
      <c r="G16" s="220">
        <v>30670.758318599997</v>
      </c>
      <c r="H16" s="220">
        <v>50293.434937799997</v>
      </c>
      <c r="I16" s="220">
        <v>86950.576906399991</v>
      </c>
      <c r="J16" s="220">
        <v>4513702.5510857999</v>
      </c>
      <c r="K16" s="220">
        <v>5312035.0055216001</v>
      </c>
      <c r="L16" s="220">
        <v>4660891.4347831998</v>
      </c>
      <c r="M16" s="220">
        <v>14486628.991390601</v>
      </c>
      <c r="N16" s="213"/>
    </row>
    <row r="17" spans="1:14" s="221" customFormat="1" ht="64.5" customHeight="1">
      <c r="A17" s="219" t="s">
        <v>194</v>
      </c>
      <c r="B17" s="220">
        <v>558782.72962360003</v>
      </c>
      <c r="C17" s="220">
        <v>609043.23076299997</v>
      </c>
      <c r="D17" s="220">
        <v>226136.2580726</v>
      </c>
      <c r="E17" s="220">
        <v>1393962.2184591999</v>
      </c>
      <c r="F17" s="220">
        <v>86413.711370000005</v>
      </c>
      <c r="G17" s="220">
        <v>1748940.0394263999</v>
      </c>
      <c r="H17" s="220">
        <v>1591693.781927</v>
      </c>
      <c r="I17" s="220">
        <v>3427047.5327234003</v>
      </c>
      <c r="J17" s="220">
        <v>5090329.2717027999</v>
      </c>
      <c r="K17" s="220">
        <v>10460664.3200792</v>
      </c>
      <c r="L17" s="220">
        <v>10800189.8556528</v>
      </c>
      <c r="M17" s="220">
        <v>26351183.447434798</v>
      </c>
      <c r="N17" s="213"/>
    </row>
    <row r="18" spans="1:14" s="221" customFormat="1" ht="64.5" customHeight="1">
      <c r="A18" s="219" t="s">
        <v>195</v>
      </c>
      <c r="B18" s="220">
        <v>332.88546000000002</v>
      </c>
      <c r="C18" s="220">
        <v>21556.008289999998</v>
      </c>
      <c r="D18" s="220">
        <v>41876.388208800003</v>
      </c>
      <c r="E18" s="220">
        <v>63765.281958800006</v>
      </c>
      <c r="F18" s="220">
        <v>972.03634</v>
      </c>
      <c r="G18" s="220">
        <v>19085.888534400001</v>
      </c>
      <c r="H18" s="220">
        <v>15194.807688999999</v>
      </c>
      <c r="I18" s="220">
        <v>35252.732563400001</v>
      </c>
      <c r="J18" s="220">
        <v>51525.456636200004</v>
      </c>
      <c r="K18" s="220">
        <v>511400.34341239999</v>
      </c>
      <c r="L18" s="220">
        <v>839294.9729105999</v>
      </c>
      <c r="M18" s="220">
        <v>1402220.7729592</v>
      </c>
      <c r="N18" s="213"/>
    </row>
    <row r="19" spans="1:14" s="221" customFormat="1" ht="64.5" customHeight="1">
      <c r="A19" s="219" t="s">
        <v>196</v>
      </c>
      <c r="B19" s="220">
        <v>14546.1574848</v>
      </c>
      <c r="C19" s="220">
        <v>204211.36081000001</v>
      </c>
      <c r="D19" s="220">
        <v>365088.56278359995</v>
      </c>
      <c r="E19" s="220">
        <v>583846.08107840002</v>
      </c>
      <c r="F19" s="220">
        <v>1182.0846200000001</v>
      </c>
      <c r="G19" s="220">
        <v>28427.954750000001</v>
      </c>
      <c r="H19" s="220">
        <v>46383.083393200002</v>
      </c>
      <c r="I19" s="220">
        <v>75993.122763199994</v>
      </c>
      <c r="J19" s="220">
        <v>456277.44135520002</v>
      </c>
      <c r="K19" s="220">
        <v>2168935.1934544002</v>
      </c>
      <c r="L19" s="220">
        <v>2859201.5014252001</v>
      </c>
      <c r="M19" s="220">
        <v>5484414.1362348003</v>
      </c>
      <c r="N19" s="213"/>
    </row>
    <row r="20" spans="1:14" s="221" customFormat="1" ht="64.5" customHeight="1">
      <c r="A20" s="219" t="s">
        <v>197</v>
      </c>
      <c r="B20" s="220">
        <v>0</v>
      </c>
      <c r="C20" s="220">
        <v>811.85812999999996</v>
      </c>
      <c r="D20" s="220">
        <v>4391.0448699999997</v>
      </c>
      <c r="E20" s="220">
        <v>5202.9030000000002</v>
      </c>
      <c r="F20" s="220">
        <v>30</v>
      </c>
      <c r="G20" s="220">
        <v>415.59661999999997</v>
      </c>
      <c r="H20" s="220">
        <v>0</v>
      </c>
      <c r="I20" s="220">
        <v>445.59661999999997</v>
      </c>
      <c r="J20" s="220">
        <v>1268963.2067216001</v>
      </c>
      <c r="K20" s="220">
        <v>1893528.9741948</v>
      </c>
      <c r="L20" s="220">
        <v>411697.84883580002</v>
      </c>
      <c r="M20" s="220">
        <v>3574190.0297522</v>
      </c>
      <c r="N20" s="213"/>
    </row>
    <row r="21" spans="1:14" s="221" customFormat="1" ht="64.5" customHeight="1">
      <c r="A21" s="219" t="s">
        <v>198</v>
      </c>
      <c r="B21" s="220">
        <v>26438.569965999999</v>
      </c>
      <c r="C21" s="220">
        <v>54582.171179199999</v>
      </c>
      <c r="D21" s="220">
        <v>408536.601876</v>
      </c>
      <c r="E21" s="220">
        <v>489557.34302119998</v>
      </c>
      <c r="F21" s="220">
        <v>1586.56501</v>
      </c>
      <c r="G21" s="220">
        <v>174604.5826088</v>
      </c>
      <c r="H21" s="220">
        <v>356371.93563880003</v>
      </c>
      <c r="I21" s="220">
        <v>532563.08325759997</v>
      </c>
      <c r="J21" s="220">
        <v>1326174.9476350001</v>
      </c>
      <c r="K21" s="220">
        <v>3262398.5144321998</v>
      </c>
      <c r="L21" s="220">
        <v>19455647.448305402</v>
      </c>
      <c r="M21" s="220">
        <v>24044220.9103726</v>
      </c>
      <c r="N21" s="213"/>
    </row>
    <row r="22" spans="1:14" s="221" customFormat="1" ht="64.5" customHeight="1">
      <c r="A22" s="219" t="s">
        <v>199</v>
      </c>
      <c r="B22" s="220">
        <v>145.32</v>
      </c>
      <c r="C22" s="220">
        <v>1102.8502699999999</v>
      </c>
      <c r="D22" s="220">
        <v>0</v>
      </c>
      <c r="E22" s="220">
        <v>1248.1702700000001</v>
      </c>
      <c r="F22" s="220">
        <v>0</v>
      </c>
      <c r="G22" s="220">
        <v>69.17165</v>
      </c>
      <c r="H22" s="220">
        <v>0</v>
      </c>
      <c r="I22" s="220">
        <v>69.17165</v>
      </c>
      <c r="J22" s="220">
        <v>2647.7828799999997</v>
      </c>
      <c r="K22" s="220">
        <v>7462.2751162000004</v>
      </c>
      <c r="L22" s="220">
        <v>6938.5410401999998</v>
      </c>
      <c r="M22" s="220">
        <v>17048.599036400003</v>
      </c>
      <c r="N22" s="213"/>
    </row>
    <row r="23" spans="1:14" s="221" customFormat="1" ht="64.5" customHeight="1">
      <c r="A23" s="219" t="s">
        <v>200</v>
      </c>
      <c r="B23" s="220">
        <v>0</v>
      </c>
      <c r="C23" s="220">
        <v>609.14996999999994</v>
      </c>
      <c r="D23" s="220">
        <v>5403.2435400000004</v>
      </c>
      <c r="E23" s="220">
        <v>6012.3935099999999</v>
      </c>
      <c r="F23" s="220">
        <v>30.746919999999999</v>
      </c>
      <c r="G23" s="220">
        <v>2132.1782417999998</v>
      </c>
      <c r="H23" s="220">
        <v>306.49271000000005</v>
      </c>
      <c r="I23" s="220">
        <v>2469.4178717999998</v>
      </c>
      <c r="J23" s="220">
        <v>3495.5094108000003</v>
      </c>
      <c r="K23" s="220">
        <v>53102.274119999995</v>
      </c>
      <c r="L23" s="220">
        <v>217485.70304779999</v>
      </c>
      <c r="M23" s="220">
        <v>274083.48657860002</v>
      </c>
      <c r="N23" s="213"/>
    </row>
    <row r="24" spans="1:14" s="221" customFormat="1" ht="64.5" customHeight="1">
      <c r="A24" s="219" t="s">
        <v>201</v>
      </c>
      <c r="B24" s="220">
        <v>1533.75</v>
      </c>
      <c r="C24" s="220">
        <v>10086.397939999999</v>
      </c>
      <c r="D24" s="220">
        <v>27626.295522999997</v>
      </c>
      <c r="E24" s="220">
        <v>39246.443462999996</v>
      </c>
      <c r="F24" s="220">
        <v>1577.1975600000001</v>
      </c>
      <c r="G24" s="220">
        <v>20988.481884199999</v>
      </c>
      <c r="H24" s="220">
        <v>12096.3392606</v>
      </c>
      <c r="I24" s="220">
        <v>34662.018704800001</v>
      </c>
      <c r="J24" s="220">
        <v>165078.12639399999</v>
      </c>
      <c r="K24" s="220">
        <v>848275.4682165999</v>
      </c>
      <c r="L24" s="220">
        <v>1587510.5880968</v>
      </c>
      <c r="M24" s="220">
        <v>2600864.1827074001</v>
      </c>
      <c r="N24" s="213"/>
    </row>
    <row r="25" spans="1:14" s="221" customFormat="1" ht="64.5" customHeight="1">
      <c r="A25" s="219" t="s">
        <v>202</v>
      </c>
      <c r="B25" s="220">
        <v>0</v>
      </c>
      <c r="C25" s="220">
        <v>27.456240000000001</v>
      </c>
      <c r="D25" s="220">
        <v>0</v>
      </c>
      <c r="E25" s="220">
        <v>27.456240000000001</v>
      </c>
      <c r="F25" s="220">
        <v>0</v>
      </c>
      <c r="G25" s="220">
        <v>0</v>
      </c>
      <c r="H25" s="220">
        <v>0</v>
      </c>
      <c r="I25" s="220">
        <v>0</v>
      </c>
      <c r="J25" s="220">
        <v>28.897669999999998</v>
      </c>
      <c r="K25" s="220">
        <v>2367.3411099999998</v>
      </c>
      <c r="L25" s="220">
        <v>554.84458319999999</v>
      </c>
      <c r="M25" s="220">
        <v>2951.0833631999999</v>
      </c>
      <c r="N25" s="213"/>
    </row>
    <row r="26" spans="1:14" s="221" customFormat="1" ht="64.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716.17283880000002</v>
      </c>
      <c r="K26" s="220">
        <v>337.72946000000002</v>
      </c>
      <c r="L26" s="220">
        <v>48.108330000000002</v>
      </c>
      <c r="M26" s="220">
        <v>1102.0106288000002</v>
      </c>
      <c r="N26" s="213"/>
    </row>
    <row r="27" spans="1:14" s="226" customFormat="1" ht="98.25" customHeight="1">
      <c r="A27" s="223" t="s">
        <v>204</v>
      </c>
      <c r="B27" s="224">
        <v>2.9232</v>
      </c>
      <c r="C27" s="224">
        <v>224.92299</v>
      </c>
      <c r="D27" s="224">
        <v>9.6036900000000003</v>
      </c>
      <c r="E27" s="224">
        <v>237.44988000000001</v>
      </c>
      <c r="F27" s="224">
        <v>0</v>
      </c>
      <c r="G27" s="224">
        <v>0</v>
      </c>
      <c r="H27" s="224">
        <v>0</v>
      </c>
      <c r="I27" s="224">
        <v>0</v>
      </c>
      <c r="J27" s="224">
        <v>3735.7444196000001</v>
      </c>
      <c r="K27" s="224">
        <v>2153.4542099999999</v>
      </c>
      <c r="L27" s="224">
        <v>1468.4731703999998</v>
      </c>
      <c r="M27" s="224">
        <v>7357.6718000000001</v>
      </c>
      <c r="N27" s="225"/>
    </row>
    <row r="28" spans="1:14" s="226" customFormat="1" ht="38.25" customHeight="1">
      <c r="A28" s="227" t="s">
        <v>218</v>
      </c>
      <c r="B28" s="228">
        <f>SUM(B10:B27)</f>
        <v>1548216.4182128005</v>
      </c>
      <c r="C28" s="228">
        <f t="shared" ref="C28:M28" si="0">SUM(C10:C27)</f>
        <v>1611773.8582660004</v>
      </c>
      <c r="D28" s="228">
        <f t="shared" si="0"/>
        <v>2104572.0745091997</v>
      </c>
      <c r="E28" s="228">
        <f t="shared" si="0"/>
        <v>5264562.3509879997</v>
      </c>
      <c r="F28" s="228">
        <f>SUM(F10:F27)</f>
        <v>110667.28618000001</v>
      </c>
      <c r="G28" s="228">
        <f>SUM(G10:G27)</f>
        <v>2806790.0795116001</v>
      </c>
      <c r="H28" s="228">
        <f>SUM(H10:H27)</f>
        <v>2665031.8442584001</v>
      </c>
      <c r="I28" s="228">
        <f>SUM(I10:I27)</f>
        <v>5582489.2099499991</v>
      </c>
      <c r="J28" s="228">
        <f t="shared" si="0"/>
        <v>19882112.468425401</v>
      </c>
      <c r="K28" s="228">
        <f t="shared" si="0"/>
        <v>33228461.850164592</v>
      </c>
      <c r="L28" s="228">
        <f t="shared" si="0"/>
        <v>51147276.801308393</v>
      </c>
      <c r="M28" s="228">
        <f t="shared" si="0"/>
        <v>104257851.11989841</v>
      </c>
      <c r="N28" s="225"/>
    </row>
    <row r="29" spans="1:14" ht="11.25" customHeight="1" thickBot="1">
      <c r="A29" s="229"/>
      <c r="B29" s="230"/>
      <c r="C29" s="231"/>
      <c r="D29" s="231"/>
      <c r="E29" s="231"/>
      <c r="F29" s="230"/>
      <c r="G29" s="231"/>
      <c r="H29" s="231"/>
      <c r="I29" s="231"/>
      <c r="J29" s="230"/>
      <c r="K29" s="230"/>
      <c r="L29" s="230"/>
      <c r="M29" s="230"/>
    </row>
    <row r="30" spans="1:14" s="235" customFormat="1" ht="27.75" customHeight="1" thickTop="1">
      <c r="A30" s="235" t="s">
        <v>792</v>
      </c>
      <c r="B30" s="233"/>
      <c r="C30" s="234"/>
      <c r="D30" s="234"/>
      <c r="E30" s="234"/>
      <c r="F30" s="233"/>
      <c r="G30" s="234"/>
      <c r="H30" s="234"/>
      <c r="I30" s="234"/>
      <c r="N30" s="236"/>
    </row>
    <row r="31" spans="1:14" ht="24.75" customHeight="1">
      <c r="A31" s="235" t="s">
        <v>793</v>
      </c>
      <c r="B31" s="45"/>
      <c r="C31" s="21"/>
      <c r="D31" s="21"/>
      <c r="E31" s="21"/>
      <c r="F31" s="45"/>
      <c r="G31" s="21"/>
      <c r="H31" s="21"/>
      <c r="I31" s="21"/>
      <c r="J31" s="20"/>
      <c r="K31" s="20"/>
      <c r="L31" s="20"/>
      <c r="M31" s="20"/>
    </row>
    <row r="32" spans="1:14" ht="22.5" customHeight="1">
      <c r="A32" s="641" t="s">
        <v>794</v>
      </c>
      <c r="B32" s="45"/>
      <c r="C32" s="21"/>
      <c r="D32" s="21"/>
      <c r="E32" s="21"/>
      <c r="F32" s="45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45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45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45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45"/>
      <c r="G36" s="21"/>
      <c r="H36" s="21"/>
      <c r="I36" s="21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37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37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37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37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37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37"/>
      <c r="G42" s="21"/>
      <c r="H42" s="21"/>
      <c r="I42" s="21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37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45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45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45"/>
      <c r="G46" s="21"/>
      <c r="H46" s="21"/>
      <c r="I46" s="21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45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45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45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45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45"/>
      <c r="G51" s="21"/>
      <c r="H51" s="21"/>
      <c r="I51" s="21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45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45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45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45"/>
      <c r="G55" s="21"/>
      <c r="H55" s="21"/>
      <c r="I55" s="21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45"/>
      <c r="G56" s="21"/>
      <c r="H56" s="21"/>
      <c r="I56" s="21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45"/>
      <c r="G57" s="21"/>
      <c r="H57" s="21"/>
      <c r="I57" s="21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45"/>
      <c r="G58" s="21"/>
      <c r="H58" s="21"/>
      <c r="I58" s="21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45"/>
      <c r="G59" s="21"/>
      <c r="H59" s="21"/>
      <c r="I59" s="21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45"/>
      <c r="G60" s="21"/>
      <c r="H60" s="21"/>
      <c r="I60" s="21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5"/>
      <c r="D79" s="45"/>
      <c r="E79" s="45"/>
      <c r="G79" s="45"/>
      <c r="H79" s="45"/>
      <c r="I79" s="45"/>
    </row>
    <row r="80" spans="1:13">
      <c r="A80" s="19"/>
      <c r="C80" s="45"/>
      <c r="D80" s="45"/>
      <c r="E80" s="45"/>
      <c r="G80" s="45"/>
      <c r="H80" s="45"/>
      <c r="I80" s="45"/>
    </row>
    <row r="81" spans="1:9">
      <c r="A81" s="19"/>
      <c r="C81" s="45"/>
      <c r="D81" s="45"/>
      <c r="E81" s="45"/>
      <c r="G81" s="45"/>
      <c r="H81" s="45"/>
      <c r="I81" s="45"/>
    </row>
    <row r="82" spans="1:9">
      <c r="A82" s="19"/>
      <c r="C82" s="45"/>
      <c r="D82" s="45"/>
      <c r="E82" s="45"/>
      <c r="G82" s="45"/>
      <c r="H82" s="45"/>
      <c r="I82" s="45"/>
    </row>
    <row r="83" spans="1:9">
      <c r="A83" s="169"/>
      <c r="C83" s="45"/>
      <c r="D83" s="45"/>
      <c r="E83" s="45"/>
      <c r="G83" s="45"/>
      <c r="H83" s="45"/>
      <c r="I83" s="45"/>
    </row>
    <row r="84" spans="1:9">
      <c r="A84" s="171"/>
      <c r="C84" s="45"/>
      <c r="D84" s="45"/>
      <c r="E84" s="45"/>
      <c r="G84" s="45"/>
      <c r="H84" s="45"/>
      <c r="I84" s="45"/>
    </row>
    <row r="85" spans="1:9">
      <c r="A85" s="19"/>
      <c r="C85" s="45"/>
      <c r="D85" s="45"/>
      <c r="E85" s="45"/>
      <c r="G85" s="45"/>
      <c r="H85" s="45"/>
      <c r="I85" s="45"/>
    </row>
    <row r="86" spans="1:9">
      <c r="A86" s="19"/>
      <c r="C86" s="45"/>
      <c r="D86" s="45"/>
      <c r="E86" s="45"/>
      <c r="G86" s="45"/>
      <c r="H86" s="45"/>
      <c r="I86" s="45"/>
    </row>
    <row r="87" spans="1:9">
      <c r="A87" s="19"/>
      <c r="C87" s="45"/>
      <c r="D87" s="45"/>
      <c r="E87" s="45"/>
      <c r="G87" s="45"/>
      <c r="H87" s="45"/>
      <c r="I87" s="45"/>
    </row>
    <row r="88" spans="1:9">
      <c r="A88" s="19"/>
      <c r="C88" s="45"/>
      <c r="D88" s="45"/>
      <c r="E88" s="45"/>
      <c r="G88" s="45"/>
      <c r="H88" s="45"/>
      <c r="I88" s="45"/>
    </row>
    <row r="89" spans="1:9">
      <c r="A89" s="19"/>
      <c r="C89" s="45"/>
      <c r="D89" s="45"/>
      <c r="E89" s="45"/>
      <c r="G89" s="45"/>
      <c r="H89" s="45"/>
      <c r="I89" s="45"/>
    </row>
    <row r="90" spans="1:9">
      <c r="A90" s="19"/>
      <c r="C90" s="45"/>
      <c r="D90" s="45"/>
      <c r="E90" s="45"/>
      <c r="G90" s="45"/>
      <c r="H90" s="45"/>
      <c r="I90" s="45"/>
    </row>
    <row r="91" spans="1:9">
      <c r="A91" s="19"/>
      <c r="C91" s="45"/>
      <c r="D91" s="45"/>
      <c r="E91" s="45"/>
      <c r="G91" s="45"/>
      <c r="H91" s="45"/>
      <c r="I91" s="45"/>
    </row>
    <row r="92" spans="1:9">
      <c r="A92" s="19"/>
      <c r="C92" s="45"/>
      <c r="D92" s="45"/>
      <c r="E92" s="45"/>
      <c r="G92" s="45"/>
      <c r="H92" s="45"/>
      <c r="I92" s="45"/>
    </row>
    <row r="93" spans="1:9">
      <c r="A93" s="19"/>
      <c r="C93" s="45"/>
      <c r="D93" s="45"/>
      <c r="E93" s="45"/>
      <c r="G93" s="45"/>
      <c r="H93" s="45"/>
      <c r="I93" s="45"/>
    </row>
    <row r="94" spans="1:9">
      <c r="A94" s="171"/>
      <c r="C94" s="45"/>
      <c r="D94" s="45"/>
      <c r="E94" s="45"/>
      <c r="G94" s="45"/>
      <c r="H94" s="45"/>
      <c r="I94" s="45"/>
    </row>
    <row r="95" spans="1:9">
      <c r="A95" s="19"/>
      <c r="C95" s="45"/>
      <c r="D95" s="45"/>
      <c r="E95" s="45"/>
      <c r="G95" s="45"/>
      <c r="H95" s="45"/>
      <c r="I95" s="45"/>
    </row>
    <row r="96" spans="1:9">
      <c r="A96" s="19"/>
      <c r="C96" s="45"/>
      <c r="D96" s="45"/>
      <c r="E96" s="45"/>
      <c r="G96" s="45"/>
      <c r="H96" s="45"/>
      <c r="I96" s="45"/>
    </row>
    <row r="97" spans="1:9">
      <c r="A97" s="19"/>
      <c r="C97" s="45"/>
      <c r="D97" s="45"/>
      <c r="E97" s="45"/>
      <c r="G97" s="45"/>
      <c r="H97" s="45"/>
      <c r="I97" s="45"/>
    </row>
    <row r="98" spans="1:9">
      <c r="A98" s="172"/>
      <c r="C98" s="45"/>
      <c r="D98" s="45"/>
      <c r="E98" s="45"/>
      <c r="G98" s="45"/>
      <c r="H98" s="45"/>
      <c r="I98" s="45"/>
    </row>
    <row r="99" spans="1:9">
      <c r="A99" s="172"/>
      <c r="C99" s="45"/>
      <c r="D99" s="45"/>
      <c r="E99" s="45"/>
      <c r="G99" s="45"/>
      <c r="H99" s="45"/>
      <c r="I99" s="45"/>
    </row>
    <row r="100" spans="1:9">
      <c r="A100" s="172"/>
      <c r="C100" s="45"/>
      <c r="D100" s="45"/>
      <c r="E100" s="45"/>
      <c r="G100" s="45"/>
      <c r="H100" s="45"/>
      <c r="I100" s="45"/>
    </row>
    <row r="101" spans="1:9">
      <c r="A101" s="172"/>
      <c r="C101" s="45"/>
      <c r="D101" s="45"/>
      <c r="E101" s="45"/>
      <c r="G101" s="45"/>
      <c r="H101" s="45"/>
      <c r="I101" s="45"/>
    </row>
    <row r="102" spans="1:9">
      <c r="A102" s="172"/>
      <c r="C102" s="45"/>
      <c r="D102" s="45"/>
      <c r="E102" s="45"/>
      <c r="G102" s="45"/>
      <c r="H102" s="45"/>
      <c r="I102" s="45"/>
    </row>
    <row r="103" spans="1:9">
      <c r="A103" s="172"/>
      <c r="C103" s="45"/>
      <c r="D103" s="45"/>
      <c r="E103" s="45"/>
      <c r="G103" s="45"/>
      <c r="H103" s="45"/>
      <c r="I103" s="45"/>
    </row>
    <row r="104" spans="1:9">
      <c r="A104" s="172"/>
      <c r="C104" s="45"/>
      <c r="D104" s="45"/>
      <c r="E104" s="45"/>
      <c r="G104" s="45"/>
      <c r="H104" s="45"/>
      <c r="I104" s="45"/>
    </row>
    <row r="105" spans="1:9">
      <c r="A105" s="172"/>
      <c r="C105" s="45"/>
      <c r="D105" s="45"/>
      <c r="E105" s="45"/>
      <c r="G105" s="45"/>
      <c r="H105" s="45"/>
      <c r="I105" s="45"/>
    </row>
    <row r="106" spans="1:9">
      <c r="A106" s="172"/>
      <c r="C106" s="45"/>
      <c r="D106" s="45"/>
      <c r="E106" s="45"/>
      <c r="G106" s="45"/>
      <c r="H106" s="45"/>
      <c r="I106" s="45"/>
    </row>
    <row r="107" spans="1:9" ht="15.75">
      <c r="A107" s="173"/>
      <c r="C107" s="45"/>
      <c r="D107" s="45"/>
      <c r="E107" s="45"/>
      <c r="G107" s="45"/>
      <c r="H107" s="45"/>
      <c r="I107" s="45"/>
    </row>
    <row r="108" spans="1:9" ht="15.75">
      <c r="A108" s="173"/>
      <c r="C108" s="45"/>
      <c r="D108" s="45"/>
      <c r="E108" s="45"/>
      <c r="G108" s="45"/>
      <c r="H108" s="45"/>
      <c r="I108" s="45"/>
    </row>
    <row r="109" spans="1:9" ht="15.75">
      <c r="A109" s="173"/>
      <c r="C109" s="45"/>
      <c r="D109" s="45"/>
      <c r="E109" s="45"/>
      <c r="G109" s="45"/>
      <c r="H109" s="45"/>
      <c r="I109" s="45"/>
    </row>
    <row r="110" spans="1:9" ht="15.75">
      <c r="A110" s="173"/>
      <c r="C110" s="45"/>
      <c r="D110" s="45"/>
      <c r="E110" s="45"/>
      <c r="G110" s="45"/>
      <c r="H110" s="45"/>
      <c r="I110" s="45"/>
    </row>
    <row r="111" spans="1:9" ht="15.75">
      <c r="A111" s="173"/>
      <c r="C111" s="45"/>
      <c r="D111" s="45"/>
      <c r="E111" s="45"/>
      <c r="G111" s="45"/>
      <c r="H111" s="45"/>
      <c r="I111" s="45"/>
    </row>
    <row r="112" spans="1:9" ht="15.75">
      <c r="A112" s="173"/>
      <c r="C112" s="45"/>
      <c r="D112" s="45"/>
      <c r="E112" s="45"/>
      <c r="G112" s="45"/>
      <c r="H112" s="45"/>
      <c r="I112" s="45"/>
    </row>
    <row r="113" spans="1:9" ht="15.75">
      <c r="A113" s="173"/>
      <c r="C113" s="45"/>
      <c r="D113" s="45"/>
      <c r="E113" s="45"/>
      <c r="G113" s="45"/>
      <c r="H113" s="45"/>
      <c r="I113" s="45"/>
    </row>
    <row r="114" spans="1:9" ht="15.75">
      <c r="A114" s="173"/>
      <c r="C114" s="45"/>
      <c r="D114" s="45"/>
      <c r="E114" s="45"/>
      <c r="G114" s="45"/>
      <c r="H114" s="45"/>
      <c r="I114" s="45"/>
    </row>
    <row r="115" spans="1:9" ht="15.75">
      <c r="A115" s="173"/>
      <c r="C115" s="45"/>
      <c r="D115" s="45"/>
      <c r="E115" s="45"/>
      <c r="G115" s="45"/>
      <c r="H115" s="45"/>
      <c r="I115" s="45"/>
    </row>
    <row r="116" spans="1:9" ht="15.75">
      <c r="A116" s="173"/>
      <c r="C116" s="45"/>
      <c r="D116" s="45"/>
      <c r="E116" s="45"/>
      <c r="G116" s="45"/>
      <c r="H116" s="45"/>
      <c r="I116" s="45"/>
    </row>
    <row r="117" spans="1:9" ht="15.75">
      <c r="A117" s="173"/>
      <c r="C117" s="45"/>
      <c r="D117" s="45"/>
      <c r="E117" s="45"/>
      <c r="G117" s="45"/>
      <c r="H117" s="45"/>
      <c r="I117" s="45"/>
    </row>
    <row r="118" spans="1:9" ht="15.75">
      <c r="A118" s="173"/>
      <c r="C118" s="45"/>
      <c r="D118" s="45"/>
      <c r="E118" s="45"/>
      <c r="G118" s="45"/>
      <c r="H118" s="45"/>
      <c r="I118" s="45"/>
    </row>
    <row r="119" spans="1:9" ht="15.75">
      <c r="A119" s="173"/>
      <c r="C119" s="45"/>
      <c r="D119" s="45"/>
      <c r="E119" s="45"/>
      <c r="G119" s="45"/>
      <c r="H119" s="45"/>
      <c r="I119" s="45"/>
    </row>
    <row r="120" spans="1:9" ht="15.75">
      <c r="A120" s="173"/>
    </row>
    <row r="121" spans="1:9" ht="15.75">
      <c r="A121" s="173"/>
    </row>
    <row r="122" spans="1:9" ht="15.75">
      <c r="A122" s="173"/>
    </row>
    <row r="123" spans="1:9" ht="15.75">
      <c r="A123" s="173"/>
    </row>
    <row r="124" spans="1:9" ht="15.75">
      <c r="A124" s="173"/>
    </row>
    <row r="125" spans="1:9" ht="15.75">
      <c r="A125" s="173"/>
    </row>
    <row r="126" spans="1:9" ht="15.75">
      <c r="A126" s="173"/>
    </row>
    <row r="127" spans="1:9" ht="15.75">
      <c r="A127" s="173"/>
    </row>
    <row r="128" spans="1:9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A2" sqref="A2:Q2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47</v>
      </c>
      <c r="C8" s="725"/>
      <c r="D8" s="725"/>
      <c r="E8" s="725"/>
      <c r="F8" s="725"/>
      <c r="G8" s="725"/>
      <c r="H8" s="725"/>
      <c r="I8" s="725"/>
      <c r="J8" s="725" t="s">
        <v>53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2" customHeight="1">
      <c r="A10" s="318" t="s">
        <v>13</v>
      </c>
      <c r="B10" s="255">
        <v>2902135.6999595999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2216131.8355200002</v>
      </c>
      <c r="I10" s="255">
        <v>5118267.5354899997</v>
      </c>
      <c r="J10" s="255">
        <v>2273255.6419257997</v>
      </c>
      <c r="K10" s="255">
        <v>15056</v>
      </c>
      <c r="L10" s="255">
        <v>0</v>
      </c>
      <c r="M10" s="255">
        <v>0</v>
      </c>
      <c r="N10" s="255">
        <v>1321.3328632</v>
      </c>
      <c r="O10" s="255">
        <v>3997.1284108</v>
      </c>
      <c r="P10" s="255">
        <v>732569.78113000002</v>
      </c>
      <c r="Q10" s="255">
        <v>3026199.8843200002</v>
      </c>
      <c r="R10" s="244"/>
    </row>
    <row r="11" spans="1:26" ht="162" customHeight="1">
      <c r="A11" s="318" t="s">
        <v>14</v>
      </c>
      <c r="B11" s="255">
        <v>3137.2005844</v>
      </c>
      <c r="C11" s="255">
        <v>0</v>
      </c>
      <c r="D11" s="255">
        <v>1230.6549600000001</v>
      </c>
      <c r="E11" s="255">
        <v>0</v>
      </c>
      <c r="F11" s="255">
        <v>0</v>
      </c>
      <c r="G11" s="255">
        <v>0</v>
      </c>
      <c r="H11" s="255">
        <v>0</v>
      </c>
      <c r="I11" s="255">
        <v>4367.8555400000005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2" customHeight="1">
      <c r="A12" s="318" t="s">
        <v>15</v>
      </c>
      <c r="B12" s="255">
        <v>9616.4748900000013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9616.4748900000013</v>
      </c>
      <c r="J12" s="255">
        <v>12910.256380000001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12910.256380000001</v>
      </c>
      <c r="R12" s="244"/>
    </row>
    <row r="13" spans="1:26" ht="162" customHeight="1">
      <c r="A13" s="318" t="s">
        <v>16</v>
      </c>
      <c r="B13" s="255">
        <v>198981.57579480001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7.0000000000000007E-5</v>
      </c>
      <c r="I13" s="255">
        <v>198981.57586000001</v>
      </c>
      <c r="J13" s="255">
        <v>2195.1999999999998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2195.1999999999998</v>
      </c>
      <c r="R13" s="244"/>
    </row>
    <row r="14" spans="1:26" ht="162" customHeight="1">
      <c r="A14" s="318" t="s">
        <v>17</v>
      </c>
      <c r="B14" s="255">
        <v>1706697.5475581998</v>
      </c>
      <c r="C14" s="255">
        <v>4290.6170296</v>
      </c>
      <c r="D14" s="255">
        <v>6896.6591767999998</v>
      </c>
      <c r="E14" s="255">
        <v>494.99813</v>
      </c>
      <c r="F14" s="255">
        <v>14089.0044308</v>
      </c>
      <c r="G14" s="255">
        <v>742.42663199999993</v>
      </c>
      <c r="H14" s="255">
        <v>0</v>
      </c>
      <c r="I14" s="255">
        <v>1733211.25294</v>
      </c>
      <c r="J14" s="255">
        <v>880896.53491159994</v>
      </c>
      <c r="K14" s="255">
        <v>388.28093920000003</v>
      </c>
      <c r="L14" s="255">
        <v>1110.6477542</v>
      </c>
      <c r="M14" s="255">
        <v>0</v>
      </c>
      <c r="N14" s="255">
        <v>4857.8996649999999</v>
      </c>
      <c r="O14" s="255">
        <v>0</v>
      </c>
      <c r="P14" s="255">
        <v>0</v>
      </c>
      <c r="Q14" s="255">
        <v>887253.36326999997</v>
      </c>
      <c r="R14" s="244"/>
    </row>
    <row r="15" spans="1:26" ht="162" customHeight="1">
      <c r="A15" s="318" t="s">
        <v>18</v>
      </c>
      <c r="B15" s="255">
        <v>462235.98353500001</v>
      </c>
      <c r="C15" s="255">
        <v>0</v>
      </c>
      <c r="D15" s="255">
        <v>2390.3533431999999</v>
      </c>
      <c r="E15" s="255">
        <v>0</v>
      </c>
      <c r="F15" s="255">
        <v>1104.2410531999999</v>
      </c>
      <c r="G15" s="255">
        <v>0</v>
      </c>
      <c r="H15" s="255">
        <v>0</v>
      </c>
      <c r="I15" s="255">
        <v>465730.57792000001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162" customHeight="1">
      <c r="A16" s="318" t="s">
        <v>240</v>
      </c>
      <c r="B16" s="255">
        <v>3271.66345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3271.66345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18" ht="162" customHeight="1">
      <c r="A17" s="318" t="s">
        <v>241</v>
      </c>
      <c r="B17" s="255">
        <v>1074386.0753204001</v>
      </c>
      <c r="C17" s="255">
        <v>2037.6078592000001</v>
      </c>
      <c r="D17" s="255">
        <v>3831.2231953999999</v>
      </c>
      <c r="E17" s="255">
        <v>118.29757000000001</v>
      </c>
      <c r="F17" s="255">
        <v>1358.3734508</v>
      </c>
      <c r="G17" s="255">
        <v>0</v>
      </c>
      <c r="H17" s="255">
        <v>0</v>
      </c>
      <c r="I17" s="255">
        <v>1081731.57742</v>
      </c>
      <c r="J17" s="255">
        <v>1060176.0377452001</v>
      </c>
      <c r="K17" s="255">
        <v>0</v>
      </c>
      <c r="L17" s="255">
        <v>2079.3039536000001</v>
      </c>
      <c r="M17" s="255">
        <v>0</v>
      </c>
      <c r="N17" s="255">
        <v>1955.8738664</v>
      </c>
      <c r="O17" s="255">
        <v>0</v>
      </c>
      <c r="P17" s="255">
        <v>0</v>
      </c>
      <c r="Q17" s="255">
        <v>1064211.21557</v>
      </c>
      <c r="R17" s="244"/>
    </row>
    <row r="18" spans="1:118" ht="162" customHeight="1">
      <c r="A18" s="318" t="s">
        <v>20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1795.33051</v>
      </c>
      <c r="K18" s="255">
        <v>0</v>
      </c>
      <c r="L18" s="255">
        <v>0</v>
      </c>
      <c r="M18" s="255">
        <v>0</v>
      </c>
      <c r="N18" s="255">
        <v>29.048601399999999</v>
      </c>
      <c r="O18" s="255">
        <v>0</v>
      </c>
      <c r="P18" s="255">
        <v>0</v>
      </c>
      <c r="Q18" s="255">
        <v>1824.3791100000001</v>
      </c>
      <c r="R18" s="244"/>
    </row>
    <row r="19" spans="1:118" ht="162" customHeight="1">
      <c r="A19" s="318" t="s">
        <v>21</v>
      </c>
      <c r="B19" s="255">
        <v>633674.58373899991</v>
      </c>
      <c r="C19" s="255">
        <v>2832.5574608000002</v>
      </c>
      <c r="D19" s="255">
        <v>8750.9985399999987</v>
      </c>
      <c r="E19" s="255">
        <v>185.83867999999998</v>
      </c>
      <c r="F19" s="255">
        <v>12840.952039999998</v>
      </c>
      <c r="G19" s="255">
        <v>1230.0094509999999</v>
      </c>
      <c r="H19" s="255">
        <v>10075.826210000001</v>
      </c>
      <c r="I19" s="255">
        <v>669590.76613999996</v>
      </c>
      <c r="J19" s="255">
        <v>963158.12962179992</v>
      </c>
      <c r="K19" s="255">
        <v>12456.7651984</v>
      </c>
      <c r="L19" s="255">
        <v>5259.7252699999999</v>
      </c>
      <c r="M19" s="255">
        <v>446.11894999999998</v>
      </c>
      <c r="N19" s="255">
        <v>20287.9051406</v>
      </c>
      <c r="O19" s="255">
        <v>1543.3931734</v>
      </c>
      <c r="P19" s="255">
        <v>62886.51958</v>
      </c>
      <c r="Q19" s="255">
        <v>1066038.55691</v>
      </c>
      <c r="R19" s="244"/>
      <c r="DN19" s="39" t="s">
        <v>113</v>
      </c>
    </row>
    <row r="20" spans="1:118" ht="162" customHeight="1">
      <c r="A20" s="318" t="s">
        <v>22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255">
        <v>1781930.8159949998</v>
      </c>
      <c r="K20" s="255">
        <v>9503.3259499999986</v>
      </c>
      <c r="L20" s="255">
        <v>8358.1895100000002</v>
      </c>
      <c r="M20" s="255">
        <v>435.93493000000001</v>
      </c>
      <c r="N20" s="255">
        <v>10587.7829</v>
      </c>
      <c r="O20" s="255">
        <v>1301.42561</v>
      </c>
      <c r="P20" s="255">
        <v>0</v>
      </c>
      <c r="Q20" s="255">
        <v>1812117.4749</v>
      </c>
      <c r="R20" s="244"/>
    </row>
    <row r="21" spans="1:118" ht="162" customHeight="1">
      <c r="A21" s="318" t="s">
        <v>23</v>
      </c>
      <c r="B21" s="255">
        <v>264421.07760620001</v>
      </c>
      <c r="C21" s="255">
        <v>3961.6968158</v>
      </c>
      <c r="D21" s="255">
        <v>2479.1746630000002</v>
      </c>
      <c r="E21" s="255">
        <v>226.95932000000002</v>
      </c>
      <c r="F21" s="255">
        <v>4993.1183795999996</v>
      </c>
      <c r="G21" s="255">
        <v>135.83331000000001</v>
      </c>
      <c r="H21" s="255">
        <v>81439.087120000011</v>
      </c>
      <c r="I21" s="255">
        <v>357656.94724000001</v>
      </c>
      <c r="J21" s="255">
        <v>0</v>
      </c>
      <c r="K21" s="255">
        <v>0</v>
      </c>
      <c r="L21" s="255">
        <v>0</v>
      </c>
      <c r="M21" s="255">
        <v>0</v>
      </c>
      <c r="N21" s="255">
        <v>0</v>
      </c>
      <c r="O21" s="255">
        <v>0</v>
      </c>
      <c r="P21" s="255">
        <v>0</v>
      </c>
      <c r="Q21" s="255">
        <v>0</v>
      </c>
      <c r="R21" s="244"/>
    </row>
    <row r="22" spans="1:118" ht="169.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18" ht="162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18" ht="162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18" ht="192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18" ht="162" customHeight="1">
      <c r="A26" s="318" t="s">
        <v>28</v>
      </c>
      <c r="B26" s="256">
        <v>14552.352050000001</v>
      </c>
      <c r="C26" s="256">
        <v>120.05</v>
      </c>
      <c r="D26" s="256">
        <v>0</v>
      </c>
      <c r="E26" s="256">
        <v>0</v>
      </c>
      <c r="F26" s="256">
        <v>111.04391</v>
      </c>
      <c r="G26" s="256">
        <v>1998.4988982</v>
      </c>
      <c r="H26" s="256">
        <v>0</v>
      </c>
      <c r="I26" s="256">
        <v>16781.94486</v>
      </c>
      <c r="J26" s="256">
        <v>197950.54833000002</v>
      </c>
      <c r="K26" s="256">
        <v>0</v>
      </c>
      <c r="L26" s="255">
        <v>121.49419</v>
      </c>
      <c r="M26" s="255">
        <v>0</v>
      </c>
      <c r="N26" s="255">
        <v>481.14681999999999</v>
      </c>
      <c r="O26" s="255">
        <v>0</v>
      </c>
      <c r="P26" s="255">
        <v>0</v>
      </c>
      <c r="Q26" s="255">
        <v>198553.18934000001</v>
      </c>
      <c r="R26" s="244"/>
    </row>
    <row r="27" spans="1:118" ht="162" customHeight="1">
      <c r="A27" s="318" t="s">
        <v>239</v>
      </c>
      <c r="B27" s="256">
        <v>3674.1682372</v>
      </c>
      <c r="C27" s="256">
        <v>0</v>
      </c>
      <c r="D27" s="256">
        <v>0</v>
      </c>
      <c r="E27" s="256">
        <v>0</v>
      </c>
      <c r="F27" s="256">
        <v>0</v>
      </c>
      <c r="G27" s="256">
        <v>750.02664379999999</v>
      </c>
      <c r="H27" s="256">
        <v>100.68034</v>
      </c>
      <c r="I27" s="256">
        <v>4524.8752199999999</v>
      </c>
      <c r="J27" s="256">
        <v>9853.18138</v>
      </c>
      <c r="K27" s="256">
        <v>0</v>
      </c>
      <c r="L27" s="255">
        <v>16.638189999999998</v>
      </c>
      <c r="M27" s="255">
        <v>0</v>
      </c>
      <c r="N27" s="255">
        <v>55.886470000000003</v>
      </c>
      <c r="O27" s="255">
        <v>0</v>
      </c>
      <c r="P27" s="255">
        <v>0</v>
      </c>
      <c r="Q27" s="255">
        <v>9925.7060399999991</v>
      </c>
      <c r="R27" s="244"/>
    </row>
    <row r="28" spans="1:118" ht="162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161954.59099</v>
      </c>
      <c r="K28" s="256">
        <v>0</v>
      </c>
      <c r="L28" s="255">
        <v>181.86197000000001</v>
      </c>
      <c r="M28" s="255">
        <v>0</v>
      </c>
      <c r="N28" s="255">
        <v>36.258919999999996</v>
      </c>
      <c r="O28" s="255">
        <v>0</v>
      </c>
      <c r="P28" s="255">
        <v>0</v>
      </c>
      <c r="Q28" s="255">
        <v>162172.71187999999</v>
      </c>
      <c r="R28" s="244"/>
    </row>
    <row r="29" spans="1:118" ht="162" customHeight="1">
      <c r="A29" s="318" t="s">
        <v>31</v>
      </c>
      <c r="B29" s="256">
        <v>970423.00312179991</v>
      </c>
      <c r="C29" s="256">
        <v>764.60109</v>
      </c>
      <c r="D29" s="256">
        <v>4176.8078539999997</v>
      </c>
      <c r="E29" s="256">
        <v>99.723350000000011</v>
      </c>
      <c r="F29" s="256">
        <v>5197.0351825999996</v>
      </c>
      <c r="G29" s="256">
        <v>0</v>
      </c>
      <c r="H29" s="256">
        <v>150205.53861000002</v>
      </c>
      <c r="I29" s="256">
        <v>1130866.7092000002</v>
      </c>
      <c r="J29" s="256">
        <v>932181.73935239995</v>
      </c>
      <c r="K29" s="256">
        <v>108.7741</v>
      </c>
      <c r="L29" s="255">
        <v>3846.8315417999997</v>
      </c>
      <c r="M29" s="255">
        <v>0</v>
      </c>
      <c r="N29" s="255">
        <v>1660.8904243999998</v>
      </c>
      <c r="O29" s="255">
        <v>0</v>
      </c>
      <c r="P29" s="255">
        <v>42256.149450000004</v>
      </c>
      <c r="Q29" s="255">
        <v>980054.38488000003</v>
      </c>
      <c r="R29" s="244"/>
    </row>
    <row r="30" spans="1:118" ht="162" customHeight="1">
      <c r="A30" s="318" t="s">
        <v>32</v>
      </c>
      <c r="B30" s="256">
        <v>0</v>
      </c>
      <c r="C30" s="256">
        <v>0</v>
      </c>
      <c r="D30" s="256">
        <v>0</v>
      </c>
      <c r="E30" s="256">
        <v>0</v>
      </c>
      <c r="F30" s="256">
        <v>0</v>
      </c>
      <c r="G30" s="256">
        <v>0</v>
      </c>
      <c r="H30" s="256">
        <v>0</v>
      </c>
      <c r="I30" s="256">
        <v>0</v>
      </c>
      <c r="J30" s="256">
        <v>252741.06621740002</v>
      </c>
      <c r="K30" s="256">
        <v>0</v>
      </c>
      <c r="L30" s="255">
        <v>1625.5585000000001</v>
      </c>
      <c r="M30" s="255">
        <v>0</v>
      </c>
      <c r="N30" s="255">
        <v>1477.8487299999999</v>
      </c>
      <c r="O30" s="255">
        <v>0</v>
      </c>
      <c r="P30" s="255">
        <v>1456.0317399999999</v>
      </c>
      <c r="Q30" s="255">
        <v>257300.50518000001</v>
      </c>
      <c r="R30" s="244"/>
    </row>
    <row r="31" spans="1:118" ht="162" customHeight="1">
      <c r="A31" s="318" t="s">
        <v>33</v>
      </c>
      <c r="B31" s="256">
        <v>168248.051779</v>
      </c>
      <c r="C31" s="256">
        <v>0</v>
      </c>
      <c r="D31" s="256">
        <v>545.47239000000002</v>
      </c>
      <c r="E31" s="256">
        <v>0</v>
      </c>
      <c r="F31" s="256">
        <v>2514.2586394</v>
      </c>
      <c r="G31" s="256">
        <v>0</v>
      </c>
      <c r="H31" s="256">
        <v>2681.6577400000001</v>
      </c>
      <c r="I31" s="256">
        <v>173989.44053999998</v>
      </c>
      <c r="J31" s="256">
        <v>0</v>
      </c>
      <c r="K31" s="256">
        <v>0</v>
      </c>
      <c r="L31" s="255">
        <v>0</v>
      </c>
      <c r="M31" s="255">
        <v>0</v>
      </c>
      <c r="N31" s="255">
        <v>0</v>
      </c>
      <c r="O31" s="255">
        <v>0</v>
      </c>
      <c r="P31" s="255">
        <v>0</v>
      </c>
      <c r="Q31" s="255">
        <v>0</v>
      </c>
      <c r="R31" s="244"/>
    </row>
    <row r="32" spans="1:118" ht="162" customHeight="1">
      <c r="A32" s="318" t="s">
        <v>34</v>
      </c>
      <c r="B32" s="255">
        <v>1825757.6017488001</v>
      </c>
      <c r="C32" s="255">
        <v>41410.988429999998</v>
      </c>
      <c r="D32" s="255">
        <v>4941.4598099999994</v>
      </c>
      <c r="E32" s="255">
        <v>4643.3822699999992</v>
      </c>
      <c r="F32" s="255">
        <v>15532.456331599999</v>
      </c>
      <c r="G32" s="255">
        <v>16920.72236</v>
      </c>
      <c r="H32" s="255">
        <v>588711.99303999997</v>
      </c>
      <c r="I32" s="255">
        <v>2497918.6040100004</v>
      </c>
      <c r="J32" s="255">
        <v>1338040.4274474001</v>
      </c>
      <c r="K32" s="255">
        <v>121227.22681360001</v>
      </c>
      <c r="L32" s="255">
        <v>3793.5512599999997</v>
      </c>
      <c r="M32" s="255">
        <v>3098.0328</v>
      </c>
      <c r="N32" s="255">
        <v>44763.999979999993</v>
      </c>
      <c r="O32" s="255">
        <v>23852.813831799998</v>
      </c>
      <c r="P32" s="255">
        <v>242002.12352000002</v>
      </c>
      <c r="Q32" s="255">
        <v>1776778.1756800001</v>
      </c>
      <c r="R32" s="244"/>
    </row>
    <row r="33" spans="1:18" ht="162" customHeight="1">
      <c r="A33" s="318" t="s">
        <v>35</v>
      </c>
      <c r="B33" s="255">
        <v>513039.25925260002</v>
      </c>
      <c r="C33" s="255">
        <v>11419.6551186</v>
      </c>
      <c r="D33" s="255">
        <v>6612.2635568000005</v>
      </c>
      <c r="E33" s="255">
        <v>0</v>
      </c>
      <c r="F33" s="255">
        <v>12754.054070599999</v>
      </c>
      <c r="G33" s="255">
        <v>2642.1453784</v>
      </c>
      <c r="H33" s="255">
        <v>94304.29578</v>
      </c>
      <c r="I33" s="255">
        <v>640771.67322</v>
      </c>
      <c r="J33" s="255">
        <v>0</v>
      </c>
      <c r="K33" s="255">
        <v>0</v>
      </c>
      <c r="L33" s="255">
        <v>0</v>
      </c>
      <c r="M33" s="255">
        <v>0</v>
      </c>
      <c r="N33" s="255">
        <v>0</v>
      </c>
      <c r="O33" s="255">
        <v>0</v>
      </c>
      <c r="P33" s="255">
        <v>0</v>
      </c>
      <c r="Q33" s="255">
        <v>0</v>
      </c>
      <c r="R33" s="244"/>
    </row>
    <row r="34" spans="1:18" ht="162" customHeight="1">
      <c r="A34" s="318" t="s">
        <v>36</v>
      </c>
      <c r="B34" s="255">
        <v>25403.809120000002</v>
      </c>
      <c r="C34" s="255">
        <v>0</v>
      </c>
      <c r="D34" s="255">
        <v>0</v>
      </c>
      <c r="E34" s="255">
        <v>0</v>
      </c>
      <c r="F34" s="255">
        <v>0</v>
      </c>
      <c r="G34" s="255">
        <v>0</v>
      </c>
      <c r="H34" s="255">
        <v>0</v>
      </c>
      <c r="I34" s="255">
        <v>25403.809120000002</v>
      </c>
      <c r="J34" s="255">
        <v>0</v>
      </c>
      <c r="K34" s="255">
        <v>0</v>
      </c>
      <c r="L34" s="255">
        <v>0</v>
      </c>
      <c r="M34" s="255">
        <v>0</v>
      </c>
      <c r="N34" s="255">
        <v>0</v>
      </c>
      <c r="O34" s="255">
        <v>0</v>
      </c>
      <c r="P34" s="255">
        <v>0</v>
      </c>
      <c r="Q34" s="255">
        <v>0</v>
      </c>
      <c r="R34" s="244"/>
    </row>
    <row r="35" spans="1:18" ht="162" customHeight="1">
      <c r="A35" s="318" t="s">
        <v>238</v>
      </c>
      <c r="B35" s="255">
        <v>29011.253300600001</v>
      </c>
      <c r="C35" s="255">
        <v>480.566667</v>
      </c>
      <c r="D35" s="255">
        <v>27.165599999999998</v>
      </c>
      <c r="E35" s="255">
        <v>0</v>
      </c>
      <c r="F35" s="255">
        <v>646.73519999999996</v>
      </c>
      <c r="G35" s="255">
        <v>0</v>
      </c>
      <c r="H35" s="255">
        <v>13.113</v>
      </c>
      <c r="I35" s="255">
        <v>30178.833780000001</v>
      </c>
      <c r="J35" s="255">
        <v>0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0</v>
      </c>
      <c r="Q35" s="255">
        <v>0</v>
      </c>
      <c r="R35" s="244"/>
    </row>
    <row r="36" spans="1:18" ht="162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2" customHeight="1">
      <c r="A37" s="318" t="s">
        <v>38</v>
      </c>
      <c r="B37" s="255">
        <v>69398.342900000003</v>
      </c>
      <c r="C37" s="255">
        <v>0</v>
      </c>
      <c r="D37" s="255">
        <v>0</v>
      </c>
      <c r="E37" s="255">
        <v>0</v>
      </c>
      <c r="F37" s="255">
        <v>0</v>
      </c>
      <c r="G37" s="255">
        <v>219.751868</v>
      </c>
      <c r="H37" s="255">
        <v>582.51800000000003</v>
      </c>
      <c r="I37" s="255">
        <v>70200.612769999992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2" customHeight="1">
      <c r="A38" s="318" t="s">
        <v>39</v>
      </c>
      <c r="B38" s="255">
        <v>290156.681973</v>
      </c>
      <c r="C38" s="255">
        <v>1605.65353</v>
      </c>
      <c r="D38" s="255">
        <v>0</v>
      </c>
      <c r="E38" s="255">
        <v>0</v>
      </c>
      <c r="F38" s="255">
        <v>0</v>
      </c>
      <c r="G38" s="255">
        <v>0</v>
      </c>
      <c r="H38" s="255">
        <v>2744.50416</v>
      </c>
      <c r="I38" s="255">
        <v>294506.83967000002</v>
      </c>
      <c r="J38" s="255">
        <v>8043.8507356</v>
      </c>
      <c r="K38" s="255">
        <v>137.4</v>
      </c>
      <c r="L38" s="255">
        <v>0</v>
      </c>
      <c r="M38" s="255">
        <v>0</v>
      </c>
      <c r="N38" s="255">
        <v>171.5</v>
      </c>
      <c r="O38" s="255">
        <v>578.67999999999995</v>
      </c>
      <c r="P38" s="255">
        <v>0</v>
      </c>
      <c r="Q38" s="255">
        <v>8931.43073</v>
      </c>
      <c r="R38" s="244"/>
    </row>
    <row r="39" spans="1:18" s="183" customFormat="1" ht="83.25" customHeight="1">
      <c r="A39" s="319" t="s">
        <v>218</v>
      </c>
      <c r="B39" s="320">
        <f t="shared" ref="B39:Q39" si="0">SUM(B10:B38)</f>
        <v>11168222.405920599</v>
      </c>
      <c r="C39" s="320">
        <f t="shared" si="0"/>
        <v>68923.994000999999</v>
      </c>
      <c r="D39" s="320">
        <f t="shared" si="0"/>
        <v>41882.233089199995</v>
      </c>
      <c r="E39" s="320">
        <f t="shared" si="0"/>
        <v>5769.1993199999988</v>
      </c>
      <c r="F39" s="320">
        <f t="shared" si="0"/>
        <v>71141.272688599987</v>
      </c>
      <c r="G39" s="320">
        <f t="shared" si="0"/>
        <v>24639.414541399998</v>
      </c>
      <c r="H39" s="320">
        <f t="shared" si="0"/>
        <v>3146991.0495900004</v>
      </c>
      <c r="I39" s="320">
        <f t="shared" si="0"/>
        <v>14527569.569280002</v>
      </c>
      <c r="J39" s="320">
        <f t="shared" si="0"/>
        <v>9877083.351542199</v>
      </c>
      <c r="K39" s="320">
        <f t="shared" si="0"/>
        <v>158877.7730012</v>
      </c>
      <c r="L39" s="320">
        <f t="shared" si="0"/>
        <v>26393.8021396</v>
      </c>
      <c r="M39" s="320">
        <f t="shared" si="0"/>
        <v>3980.0866799999999</v>
      </c>
      <c r="N39" s="320">
        <f t="shared" si="0"/>
        <v>87687.374381000001</v>
      </c>
      <c r="O39" s="320">
        <f t="shared" si="0"/>
        <v>31273.441026</v>
      </c>
      <c r="P39" s="320">
        <f t="shared" si="0"/>
        <v>1081170.6054199999</v>
      </c>
      <c r="Q39" s="320">
        <f t="shared" si="0"/>
        <v>11266466.434190001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96.75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I9" sqref="I9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207</v>
      </c>
      <c r="C8" s="725"/>
      <c r="D8" s="725"/>
      <c r="E8" s="725"/>
      <c r="F8" s="725"/>
      <c r="G8" s="725"/>
      <c r="H8" s="725"/>
      <c r="I8" s="725"/>
      <c r="J8" s="725" t="s">
        <v>208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37.7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4.25" customHeight="1">
      <c r="A10" s="318" t="s">
        <v>13</v>
      </c>
      <c r="B10" s="255">
        <v>2560820.3120273999</v>
      </c>
      <c r="C10" s="255">
        <v>11989.955</v>
      </c>
      <c r="D10" s="255">
        <v>0</v>
      </c>
      <c r="E10" s="255">
        <v>0</v>
      </c>
      <c r="F10" s="255">
        <v>0</v>
      </c>
      <c r="G10" s="255">
        <v>0</v>
      </c>
      <c r="H10" s="255">
        <v>2139610.6624799999</v>
      </c>
      <c r="I10" s="255">
        <v>4712420.9295200007</v>
      </c>
      <c r="J10" s="255">
        <v>3682949.0860767998</v>
      </c>
      <c r="K10" s="255">
        <v>43577.830470000001</v>
      </c>
      <c r="L10" s="255">
        <v>15316.728539999998</v>
      </c>
      <c r="M10" s="255">
        <v>0</v>
      </c>
      <c r="N10" s="255">
        <v>11738.2963366</v>
      </c>
      <c r="O10" s="255">
        <v>7350.31477</v>
      </c>
      <c r="P10" s="255">
        <v>3851540.0780700003</v>
      </c>
      <c r="Q10" s="255">
        <v>7612472.3342899997</v>
      </c>
      <c r="R10" s="244"/>
    </row>
    <row r="11" spans="1:26" ht="164.25" customHeight="1">
      <c r="A11" s="318" t="s">
        <v>14</v>
      </c>
      <c r="B11" s="255">
        <v>17088.0756038</v>
      </c>
      <c r="C11" s="255">
        <v>0</v>
      </c>
      <c r="D11" s="255">
        <v>97.320350399999995</v>
      </c>
      <c r="E11" s="255">
        <v>0</v>
      </c>
      <c r="F11" s="255">
        <v>1484.6020727999999</v>
      </c>
      <c r="G11" s="255">
        <v>0</v>
      </c>
      <c r="H11" s="255">
        <v>30644.142780000002</v>
      </c>
      <c r="I11" s="255">
        <v>49314.140799999994</v>
      </c>
      <c r="J11" s="255">
        <v>11983.3408734</v>
      </c>
      <c r="K11" s="255">
        <v>1496.8719626</v>
      </c>
      <c r="L11" s="255">
        <v>0</v>
      </c>
      <c r="M11" s="255">
        <v>0</v>
      </c>
      <c r="N11" s="255">
        <v>685.8500524000001</v>
      </c>
      <c r="O11" s="255">
        <v>0</v>
      </c>
      <c r="P11" s="255">
        <v>45341.730659999994</v>
      </c>
      <c r="Q11" s="255">
        <v>59507.793539999999</v>
      </c>
      <c r="R11" s="244"/>
    </row>
    <row r="12" spans="1:26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4.25" customHeight="1">
      <c r="A13" s="318" t="s">
        <v>16</v>
      </c>
      <c r="B13" s="255">
        <v>4564.26836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4564.26836</v>
      </c>
      <c r="J13" s="255">
        <v>188323.48877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188323.48877</v>
      </c>
      <c r="R13" s="244"/>
    </row>
    <row r="14" spans="1:26" ht="164.25" customHeight="1">
      <c r="A14" s="318" t="s">
        <v>17</v>
      </c>
      <c r="B14" s="255">
        <v>2807634.3374363999</v>
      </c>
      <c r="C14" s="255">
        <v>6451.9676348000003</v>
      </c>
      <c r="D14" s="255">
        <v>10845.839910000001</v>
      </c>
      <c r="E14" s="255">
        <v>0</v>
      </c>
      <c r="F14" s="255">
        <v>17732.900970199997</v>
      </c>
      <c r="G14" s="255">
        <v>915.78605859999993</v>
      </c>
      <c r="H14" s="255">
        <v>0</v>
      </c>
      <c r="I14" s="255">
        <v>2843580.8319899999</v>
      </c>
      <c r="J14" s="255">
        <v>757603.40414240002</v>
      </c>
      <c r="K14" s="255">
        <v>7296.30728</v>
      </c>
      <c r="L14" s="255">
        <v>14384.681541600001</v>
      </c>
      <c r="M14" s="255">
        <v>440.15660220000001</v>
      </c>
      <c r="N14" s="255">
        <v>15082.862061399999</v>
      </c>
      <c r="O14" s="255">
        <v>3004.1484871999996</v>
      </c>
      <c r="P14" s="255">
        <v>0</v>
      </c>
      <c r="Q14" s="255">
        <v>797811.56010999996</v>
      </c>
      <c r="R14" s="244"/>
    </row>
    <row r="15" spans="1:26" ht="164.25" customHeight="1">
      <c r="A15" s="318" t="s">
        <v>18</v>
      </c>
      <c r="B15" s="255">
        <v>885.22642000000008</v>
      </c>
      <c r="C15" s="255">
        <v>0</v>
      </c>
      <c r="D15" s="255">
        <v>0</v>
      </c>
      <c r="E15" s="255">
        <v>0</v>
      </c>
      <c r="F15" s="255">
        <v>25.84723</v>
      </c>
      <c r="G15" s="255">
        <v>0</v>
      </c>
      <c r="H15" s="255">
        <v>0</v>
      </c>
      <c r="I15" s="255">
        <v>911.07365000000004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164.25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8" ht="164.25" customHeight="1">
      <c r="A17" s="318" t="s">
        <v>241</v>
      </c>
      <c r="B17" s="255">
        <v>2681045.9643298001</v>
      </c>
      <c r="C17" s="255">
        <v>1999.7649108000001</v>
      </c>
      <c r="D17" s="255">
        <v>13374.863338199999</v>
      </c>
      <c r="E17" s="255">
        <v>0</v>
      </c>
      <c r="F17" s="255">
        <v>13900.762283800001</v>
      </c>
      <c r="G17" s="255">
        <v>281.50990339999998</v>
      </c>
      <c r="H17" s="255">
        <v>0</v>
      </c>
      <c r="I17" s="255">
        <v>2710602.86472</v>
      </c>
      <c r="J17" s="255">
        <v>145540.81353000001</v>
      </c>
      <c r="K17" s="255">
        <v>73.119129999999998</v>
      </c>
      <c r="L17" s="255">
        <v>276.47487000000001</v>
      </c>
      <c r="M17" s="255">
        <v>0</v>
      </c>
      <c r="N17" s="255">
        <v>623.96279000000004</v>
      </c>
      <c r="O17" s="255">
        <v>0</v>
      </c>
      <c r="P17" s="255">
        <v>0</v>
      </c>
      <c r="Q17" s="255">
        <v>146514.37031999999</v>
      </c>
      <c r="R17" s="244"/>
    </row>
    <row r="18" spans="1:18" ht="164.25" customHeight="1">
      <c r="A18" s="318" t="s">
        <v>20</v>
      </c>
      <c r="B18" s="255">
        <v>198.85468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198.85468</v>
      </c>
      <c r="J18" s="255">
        <v>402.51405999999997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402.51405999999997</v>
      </c>
      <c r="R18" s="244"/>
    </row>
    <row r="19" spans="1:18" ht="164.25" customHeight="1">
      <c r="A19" s="318" t="s">
        <v>21</v>
      </c>
      <c r="B19" s="255">
        <v>450624.19577679998</v>
      </c>
      <c r="C19" s="255">
        <v>1362.6791588000001</v>
      </c>
      <c r="D19" s="255">
        <v>5086.3877589999993</v>
      </c>
      <c r="E19" s="255">
        <v>14.7309582</v>
      </c>
      <c r="F19" s="255">
        <v>20047.824837799999</v>
      </c>
      <c r="G19" s="255">
        <v>2439.8319016</v>
      </c>
      <c r="H19" s="255">
        <v>20506.72178</v>
      </c>
      <c r="I19" s="255">
        <v>500082.37213999999</v>
      </c>
      <c r="J19" s="255">
        <v>231873.2154518</v>
      </c>
      <c r="K19" s="255">
        <v>2520.6285600000001</v>
      </c>
      <c r="L19" s="255">
        <v>2069.4347299999999</v>
      </c>
      <c r="M19" s="255">
        <v>154.35651000000001</v>
      </c>
      <c r="N19" s="255">
        <v>5062.2783268000003</v>
      </c>
      <c r="O19" s="255">
        <v>30.282979999999998</v>
      </c>
      <c r="P19" s="255">
        <v>408.79766999999998</v>
      </c>
      <c r="Q19" s="255">
        <v>242118.99422999998</v>
      </c>
      <c r="R19" s="244"/>
    </row>
    <row r="20" spans="1:18" ht="164.25" customHeight="1">
      <c r="A20" s="318" t="s">
        <v>22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255">
        <v>500078.22732999997</v>
      </c>
      <c r="K20" s="255">
        <v>5124.2503899999992</v>
      </c>
      <c r="L20" s="255">
        <v>3574.7756300000001</v>
      </c>
      <c r="M20" s="255">
        <v>1805.2892099999999</v>
      </c>
      <c r="N20" s="255">
        <v>16080.441279999999</v>
      </c>
      <c r="O20" s="255">
        <v>1532.8898899999999</v>
      </c>
      <c r="P20" s="255">
        <v>407.92920000000004</v>
      </c>
      <c r="Q20" s="255">
        <v>528603.80293000001</v>
      </c>
      <c r="R20" s="244"/>
    </row>
    <row r="21" spans="1:18" ht="164.25" customHeight="1">
      <c r="A21" s="318" t="s">
        <v>23</v>
      </c>
      <c r="B21" s="255">
        <v>349.47237999999999</v>
      </c>
      <c r="C21" s="255">
        <v>0</v>
      </c>
      <c r="D21" s="255">
        <v>0</v>
      </c>
      <c r="E21" s="255">
        <v>0</v>
      </c>
      <c r="F21" s="255">
        <v>0</v>
      </c>
      <c r="G21" s="255">
        <v>0</v>
      </c>
      <c r="H21" s="255">
        <v>0</v>
      </c>
      <c r="I21" s="255">
        <v>349.47237999999999</v>
      </c>
      <c r="J21" s="255">
        <v>231128.97513119999</v>
      </c>
      <c r="K21" s="255">
        <v>3351.6007829999999</v>
      </c>
      <c r="L21" s="255">
        <v>2019.9173130000001</v>
      </c>
      <c r="M21" s="255">
        <v>1928.7766799999999</v>
      </c>
      <c r="N21" s="255">
        <v>4286.3479979999993</v>
      </c>
      <c r="O21" s="255">
        <v>120.6986816</v>
      </c>
      <c r="P21" s="255">
        <v>116428.90758</v>
      </c>
      <c r="Q21" s="255">
        <v>359265.22417</v>
      </c>
      <c r="R21" s="244"/>
    </row>
    <row r="22" spans="1:18" ht="164.2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3.5" customHeight="1">
      <c r="A26" s="318" t="s">
        <v>28</v>
      </c>
      <c r="B26" s="256">
        <v>26283.108238600002</v>
      </c>
      <c r="C26" s="256">
        <v>0</v>
      </c>
      <c r="D26" s="256">
        <v>0</v>
      </c>
      <c r="E26" s="256">
        <v>0</v>
      </c>
      <c r="F26" s="256">
        <v>342.60856839999997</v>
      </c>
      <c r="G26" s="256">
        <v>29.955424799999999</v>
      </c>
      <c r="H26" s="256">
        <v>0</v>
      </c>
      <c r="I26" s="256">
        <v>26655.67223</v>
      </c>
      <c r="J26" s="256">
        <v>54875.122040000002</v>
      </c>
      <c r="K26" s="256">
        <v>173.05545999999998</v>
      </c>
      <c r="L26" s="255">
        <v>0.58540999999999999</v>
      </c>
      <c r="M26" s="255">
        <v>0</v>
      </c>
      <c r="N26" s="255">
        <v>311.96681000000001</v>
      </c>
      <c r="O26" s="255">
        <v>0</v>
      </c>
      <c r="P26" s="255">
        <v>0</v>
      </c>
      <c r="Q26" s="255">
        <v>55360.729719999996</v>
      </c>
      <c r="R26" s="244"/>
    </row>
    <row r="27" spans="1:18" ht="164.25" customHeight="1">
      <c r="A27" s="318" t="s">
        <v>239</v>
      </c>
      <c r="B27" s="256">
        <v>6673.6533767999999</v>
      </c>
      <c r="C27" s="256">
        <v>402.68536999999998</v>
      </c>
      <c r="D27" s="256">
        <v>0</v>
      </c>
      <c r="E27" s="256">
        <v>0</v>
      </c>
      <c r="F27" s="256">
        <v>814.93321979999996</v>
      </c>
      <c r="G27" s="256">
        <v>0</v>
      </c>
      <c r="H27" s="256">
        <v>0</v>
      </c>
      <c r="I27" s="256">
        <v>7891.2719699999998</v>
      </c>
      <c r="J27" s="256">
        <v>13832.275659999999</v>
      </c>
      <c r="K27" s="256">
        <v>1278.1387488</v>
      </c>
      <c r="L27" s="255">
        <v>0</v>
      </c>
      <c r="M27" s="255">
        <v>0</v>
      </c>
      <c r="N27" s="255">
        <v>0</v>
      </c>
      <c r="O27" s="255">
        <v>0</v>
      </c>
      <c r="P27" s="255">
        <v>44.733919999999998</v>
      </c>
      <c r="Q27" s="255">
        <v>15155.14833</v>
      </c>
      <c r="R27" s="244"/>
    </row>
    <row r="28" spans="1:18" ht="163.5" customHeight="1">
      <c r="A28" s="318" t="s">
        <v>30</v>
      </c>
      <c r="B28" s="256">
        <v>12081.441769999999</v>
      </c>
      <c r="C28" s="256">
        <v>0</v>
      </c>
      <c r="D28" s="256">
        <v>328</v>
      </c>
      <c r="E28" s="256">
        <v>0</v>
      </c>
      <c r="F28" s="256">
        <v>0</v>
      </c>
      <c r="G28" s="256">
        <v>0</v>
      </c>
      <c r="H28" s="256">
        <v>0</v>
      </c>
      <c r="I28" s="256">
        <v>12409.441769999999</v>
      </c>
      <c r="J28" s="256">
        <v>0</v>
      </c>
      <c r="K28" s="256">
        <v>0</v>
      </c>
      <c r="L28" s="255">
        <v>0</v>
      </c>
      <c r="M28" s="255">
        <v>0</v>
      </c>
      <c r="N28" s="255">
        <v>0</v>
      </c>
      <c r="O28" s="255">
        <v>0</v>
      </c>
      <c r="P28" s="255">
        <v>0</v>
      </c>
      <c r="Q28" s="255">
        <v>0</v>
      </c>
      <c r="R28" s="244"/>
    </row>
    <row r="29" spans="1:18" ht="164.25" customHeight="1">
      <c r="A29" s="318" t="s">
        <v>31</v>
      </c>
      <c r="B29" s="256">
        <v>1014031.539048</v>
      </c>
      <c r="C29" s="256">
        <v>249.57301000000001</v>
      </c>
      <c r="D29" s="256">
        <v>8352.5010222000001</v>
      </c>
      <c r="E29" s="256">
        <v>0</v>
      </c>
      <c r="F29" s="256">
        <v>34764.964049400005</v>
      </c>
      <c r="G29" s="256">
        <v>47.129111799999997</v>
      </c>
      <c r="H29" s="256">
        <v>171411.40327000001</v>
      </c>
      <c r="I29" s="256">
        <v>1228857.1095</v>
      </c>
      <c r="J29" s="256">
        <v>356107.8928192</v>
      </c>
      <c r="K29" s="256">
        <v>12.244688399999999</v>
      </c>
      <c r="L29" s="255">
        <v>3354.2118524000002</v>
      </c>
      <c r="M29" s="255">
        <v>6.6697722000000006</v>
      </c>
      <c r="N29" s="255">
        <v>4897.7776226000005</v>
      </c>
      <c r="O29" s="255">
        <v>455.7656404</v>
      </c>
      <c r="P29" s="255">
        <v>155071.28591000001</v>
      </c>
      <c r="Q29" s="255">
        <v>519905.84831000003</v>
      </c>
      <c r="R29" s="244"/>
    </row>
    <row r="30" spans="1:18" ht="164.25" customHeight="1">
      <c r="A30" s="318" t="s">
        <v>32</v>
      </c>
      <c r="B30" s="256">
        <v>4941.1079419999996</v>
      </c>
      <c r="C30" s="256">
        <v>0</v>
      </c>
      <c r="D30" s="256">
        <v>0</v>
      </c>
      <c r="E30" s="256">
        <v>0</v>
      </c>
      <c r="F30" s="256">
        <v>135.87745000000001</v>
      </c>
      <c r="G30" s="256">
        <v>154.74592999999999</v>
      </c>
      <c r="H30" s="256">
        <v>448.77537999999998</v>
      </c>
      <c r="I30" s="256">
        <v>5680.5067099999997</v>
      </c>
      <c r="J30" s="256">
        <v>0</v>
      </c>
      <c r="K30" s="256">
        <v>0</v>
      </c>
      <c r="L30" s="255">
        <v>0</v>
      </c>
      <c r="M30" s="255">
        <v>0</v>
      </c>
      <c r="N30" s="255">
        <v>0</v>
      </c>
      <c r="O30" s="255">
        <v>0</v>
      </c>
      <c r="P30" s="255">
        <v>0</v>
      </c>
      <c r="Q30" s="255">
        <v>0</v>
      </c>
      <c r="R30" s="244"/>
    </row>
    <row r="31" spans="1:18" ht="164.25" customHeight="1">
      <c r="A31" s="318" t="s">
        <v>33</v>
      </c>
      <c r="B31" s="256">
        <v>195894.4478048</v>
      </c>
      <c r="C31" s="256">
        <v>0</v>
      </c>
      <c r="D31" s="256">
        <v>1730.6844129999999</v>
      </c>
      <c r="E31" s="256">
        <v>0</v>
      </c>
      <c r="F31" s="256">
        <v>5890.1209954000005</v>
      </c>
      <c r="G31" s="256">
        <v>142.07265799999999</v>
      </c>
      <c r="H31" s="256">
        <v>4785.53557</v>
      </c>
      <c r="I31" s="256">
        <v>208442.86145</v>
      </c>
      <c r="J31" s="256">
        <v>130816.67095839999</v>
      </c>
      <c r="K31" s="256">
        <v>98.422546600000004</v>
      </c>
      <c r="L31" s="255">
        <v>1551.2017774000001</v>
      </c>
      <c r="M31" s="255">
        <v>317.787935</v>
      </c>
      <c r="N31" s="255">
        <v>3555.1487714</v>
      </c>
      <c r="O31" s="255">
        <v>278.75987300000003</v>
      </c>
      <c r="P31" s="255">
        <v>4675.2441200000003</v>
      </c>
      <c r="Q31" s="255">
        <v>141293.23599000002</v>
      </c>
      <c r="R31" s="244"/>
    </row>
    <row r="32" spans="1:18" ht="164.25" customHeight="1">
      <c r="A32" s="318" t="s">
        <v>34</v>
      </c>
      <c r="B32" s="255">
        <v>1404779.6598856</v>
      </c>
      <c r="C32" s="255">
        <v>56666.575473600002</v>
      </c>
      <c r="D32" s="255">
        <v>8870.5737506000005</v>
      </c>
      <c r="E32" s="255">
        <v>0</v>
      </c>
      <c r="F32" s="255">
        <v>23981.263119199997</v>
      </c>
      <c r="G32" s="255">
        <v>60500.314239400002</v>
      </c>
      <c r="H32" s="255">
        <v>113991.35633</v>
      </c>
      <c r="I32" s="255">
        <v>1668789.74278</v>
      </c>
      <c r="J32" s="255">
        <v>1021150.7886394</v>
      </c>
      <c r="K32" s="255">
        <v>32987.754199999996</v>
      </c>
      <c r="L32" s="255">
        <v>8222.6291000000001</v>
      </c>
      <c r="M32" s="255">
        <v>1888.1219599999999</v>
      </c>
      <c r="N32" s="255">
        <v>36132.964060599996</v>
      </c>
      <c r="O32" s="255">
        <v>6087.5225099999998</v>
      </c>
      <c r="P32" s="255">
        <v>440154.28775000002</v>
      </c>
      <c r="Q32" s="255">
        <v>1546624.06822</v>
      </c>
      <c r="R32" s="244"/>
    </row>
    <row r="33" spans="1:18" ht="164.25" customHeight="1">
      <c r="A33" s="318" t="s">
        <v>35</v>
      </c>
      <c r="B33" s="255">
        <v>1017088.8100886</v>
      </c>
      <c r="C33" s="255">
        <v>22685.247316599998</v>
      </c>
      <c r="D33" s="255">
        <v>9714.6899267999997</v>
      </c>
      <c r="E33" s="255">
        <v>1768.0047299999999</v>
      </c>
      <c r="F33" s="255">
        <v>40327.780792199999</v>
      </c>
      <c r="G33" s="255">
        <v>8148.4373587999999</v>
      </c>
      <c r="H33" s="255">
        <v>50678.888009999995</v>
      </c>
      <c r="I33" s="255">
        <v>1150411.85827</v>
      </c>
      <c r="J33" s="255">
        <v>363775.52085659996</v>
      </c>
      <c r="K33" s="255">
        <v>17174.5965278</v>
      </c>
      <c r="L33" s="255">
        <v>5927.5240835999994</v>
      </c>
      <c r="M33" s="255">
        <v>515.33484999999996</v>
      </c>
      <c r="N33" s="255">
        <v>16451.330677800001</v>
      </c>
      <c r="O33" s="255">
        <v>5273.4836530000002</v>
      </c>
      <c r="P33" s="255">
        <v>155327.45094000001</v>
      </c>
      <c r="Q33" s="255">
        <v>564445.24155999999</v>
      </c>
      <c r="R33" s="244"/>
    </row>
    <row r="34" spans="1:18" ht="164.25" customHeight="1">
      <c r="A34" s="318" t="s">
        <v>36</v>
      </c>
      <c r="B34" s="255">
        <v>58338.365335399998</v>
      </c>
      <c r="C34" s="255">
        <v>319.65600000000001</v>
      </c>
      <c r="D34" s="255">
        <v>280</v>
      </c>
      <c r="E34" s="255">
        <v>0</v>
      </c>
      <c r="F34" s="255">
        <v>426.30001959999998</v>
      </c>
      <c r="G34" s="255">
        <v>0</v>
      </c>
      <c r="H34" s="255">
        <v>6.9</v>
      </c>
      <c r="I34" s="255">
        <v>59371.22135</v>
      </c>
      <c r="J34" s="255">
        <v>32708.451503600001</v>
      </c>
      <c r="K34" s="255">
        <v>1180.3354999999999</v>
      </c>
      <c r="L34" s="255">
        <v>0</v>
      </c>
      <c r="M34" s="255">
        <v>0</v>
      </c>
      <c r="N34" s="255">
        <v>3458.3405200000002</v>
      </c>
      <c r="O34" s="255">
        <v>0</v>
      </c>
      <c r="P34" s="255">
        <v>0</v>
      </c>
      <c r="Q34" s="255">
        <v>37347.127520000002</v>
      </c>
      <c r="R34" s="244"/>
    </row>
    <row r="35" spans="1:18" ht="163.5" customHeight="1">
      <c r="A35" s="318" t="s">
        <v>238</v>
      </c>
      <c r="B35" s="255">
        <v>62432.382804599998</v>
      </c>
      <c r="C35" s="255">
        <v>891.52893999999992</v>
      </c>
      <c r="D35" s="255">
        <v>1769.67309</v>
      </c>
      <c r="E35" s="255">
        <v>0</v>
      </c>
      <c r="F35" s="255">
        <v>2386.6936815999998</v>
      </c>
      <c r="G35" s="255">
        <v>133.77000000000001</v>
      </c>
      <c r="H35" s="255">
        <v>0</v>
      </c>
      <c r="I35" s="255">
        <v>67614.048510000008</v>
      </c>
      <c r="J35" s="255">
        <v>9041.5771300000015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795.12542000000008</v>
      </c>
      <c r="Q35" s="255">
        <v>9836.70255</v>
      </c>
      <c r="R35" s="244"/>
    </row>
    <row r="36" spans="1:18" ht="164.25" customHeight="1">
      <c r="A36" s="318" t="s">
        <v>37</v>
      </c>
      <c r="B36" s="255">
        <v>3080.1960899999999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3080.1960899999999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4.25" customHeight="1">
      <c r="A37" s="318" t="s">
        <v>38</v>
      </c>
      <c r="B37" s="255">
        <v>13444.741890000001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13444.741890000001</v>
      </c>
      <c r="J37" s="255">
        <v>61078.999607799997</v>
      </c>
      <c r="K37" s="255">
        <v>3166.6147541999999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64245.61436</v>
      </c>
      <c r="R37" s="244"/>
    </row>
    <row r="38" spans="1:18" ht="164.25" customHeight="1">
      <c r="A38" s="318" t="s">
        <v>39</v>
      </c>
      <c r="B38" s="255">
        <v>81550.380105599994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81550.380109999998</v>
      </c>
      <c r="J38" s="255">
        <v>124730.03376000001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124730.03376000001</v>
      </c>
      <c r="R38" s="244"/>
    </row>
    <row r="39" spans="1:18" s="183" customFormat="1" ht="83.25" customHeight="1">
      <c r="A39" s="319" t="s">
        <v>218</v>
      </c>
      <c r="B39" s="320">
        <f>SUM(B10:B38)</f>
        <v>12423830.541394196</v>
      </c>
      <c r="C39" s="320">
        <f t="shared" ref="C39:Q39" si="0">SUM(C10:C38)</f>
        <v>103019.63281460002</v>
      </c>
      <c r="D39" s="320">
        <f t="shared" si="0"/>
        <v>60450.53356019999</v>
      </c>
      <c r="E39" s="320">
        <f t="shared" si="0"/>
        <v>1782.7356881999999</v>
      </c>
      <c r="F39" s="320">
        <f t="shared" si="0"/>
        <v>162262.47929019999</v>
      </c>
      <c r="G39" s="320">
        <f t="shared" si="0"/>
        <v>72793.552586400008</v>
      </c>
      <c r="H39" s="320">
        <f t="shared" si="0"/>
        <v>2532084.3855999992</v>
      </c>
      <c r="I39" s="320">
        <f t="shared" si="0"/>
        <v>15356223.860869998</v>
      </c>
      <c r="J39" s="320">
        <f t="shared" si="0"/>
        <v>7918000.3983405996</v>
      </c>
      <c r="K39" s="320">
        <f t="shared" si="0"/>
        <v>119511.77100139999</v>
      </c>
      <c r="L39" s="320">
        <f t="shared" si="0"/>
        <v>56698.164848</v>
      </c>
      <c r="M39" s="320">
        <f t="shared" si="0"/>
        <v>7056.4935194</v>
      </c>
      <c r="N39" s="320">
        <f t="shared" si="0"/>
        <v>118367.56730759999</v>
      </c>
      <c r="O39" s="320">
        <f t="shared" si="0"/>
        <v>24133.8664852</v>
      </c>
      <c r="P39" s="320">
        <f t="shared" si="0"/>
        <v>4770195.5712400004</v>
      </c>
      <c r="Q39" s="320">
        <f t="shared" si="0"/>
        <v>13013963.832739996</v>
      </c>
      <c r="R39" s="259"/>
    </row>
    <row r="40" spans="1:18" ht="18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66.75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53.25" customHeight="1">
      <c r="A42" s="241" t="s">
        <v>880</v>
      </c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48.75" customHeight="1">
      <c r="A43" s="241" t="s">
        <v>794</v>
      </c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8.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209</v>
      </c>
      <c r="C8" s="725"/>
      <c r="D8" s="725"/>
      <c r="E8" s="725"/>
      <c r="F8" s="725"/>
      <c r="G8" s="725"/>
      <c r="H8" s="725"/>
      <c r="I8" s="725"/>
      <c r="J8" s="725" t="s">
        <v>56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22.7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4.25" customHeight="1">
      <c r="A10" s="318" t="s">
        <v>13</v>
      </c>
      <c r="B10" s="255">
        <v>2443973.3305033999</v>
      </c>
      <c r="C10" s="255">
        <v>7653.2252800000006</v>
      </c>
      <c r="D10" s="255">
        <v>118.2642048</v>
      </c>
      <c r="E10" s="255">
        <v>0</v>
      </c>
      <c r="F10" s="255">
        <v>0</v>
      </c>
      <c r="G10" s="255">
        <v>0</v>
      </c>
      <c r="H10" s="255">
        <v>1525183.2016800002</v>
      </c>
      <c r="I10" s="255">
        <v>3976928.0216700002</v>
      </c>
      <c r="J10" s="255">
        <v>1724682.4549202002</v>
      </c>
      <c r="K10" s="255">
        <v>58195.129101800005</v>
      </c>
      <c r="L10" s="255">
        <v>5178.8980000000001</v>
      </c>
      <c r="M10" s="255">
        <v>0</v>
      </c>
      <c r="N10" s="255">
        <v>0</v>
      </c>
      <c r="O10" s="255">
        <v>0</v>
      </c>
      <c r="P10" s="255">
        <v>368281.26825000002</v>
      </c>
      <c r="Q10" s="255">
        <v>2156337.7502700002</v>
      </c>
      <c r="R10" s="244"/>
    </row>
    <row r="11" spans="1:26" ht="164.25" customHeight="1">
      <c r="A11" s="318" t="s">
        <v>14</v>
      </c>
      <c r="B11" s="255">
        <v>2035.5698118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21843.382980000002</v>
      </c>
      <c r="I11" s="255">
        <v>23878.952789999999</v>
      </c>
      <c r="J11" s="255">
        <v>975.39886760000002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3761.6308300000001</v>
      </c>
      <c r="Q11" s="255">
        <v>4737.0297</v>
      </c>
      <c r="R11" s="244"/>
    </row>
    <row r="12" spans="1:26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4.25" customHeight="1">
      <c r="A13" s="318" t="s">
        <v>16</v>
      </c>
      <c r="B13" s="255">
        <v>210445.50787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210445.50787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4.25" customHeight="1">
      <c r="A14" s="318" t="s">
        <v>17</v>
      </c>
      <c r="B14" s="255">
        <v>1392145.9885782001</v>
      </c>
      <c r="C14" s="255">
        <v>473.10106619999999</v>
      </c>
      <c r="D14" s="255">
        <v>8352.1168144000003</v>
      </c>
      <c r="E14" s="255">
        <v>0</v>
      </c>
      <c r="F14" s="255">
        <v>9595.1219787999999</v>
      </c>
      <c r="G14" s="255">
        <v>0</v>
      </c>
      <c r="H14" s="255">
        <v>0</v>
      </c>
      <c r="I14" s="255">
        <v>1410566.3284400001</v>
      </c>
      <c r="J14" s="255">
        <v>770302.94919019996</v>
      </c>
      <c r="K14" s="255">
        <v>4927.9475373999994</v>
      </c>
      <c r="L14" s="255">
        <v>3772.182245</v>
      </c>
      <c r="M14" s="255">
        <v>0</v>
      </c>
      <c r="N14" s="255">
        <v>8462.7011316000007</v>
      </c>
      <c r="O14" s="255">
        <v>0</v>
      </c>
      <c r="P14" s="255">
        <v>0</v>
      </c>
      <c r="Q14" s="255">
        <v>787465.78009999997</v>
      </c>
      <c r="R14" s="244"/>
    </row>
    <row r="15" spans="1:26" ht="164.25" customHeight="1">
      <c r="A15" s="318" t="s">
        <v>18</v>
      </c>
      <c r="B15" s="255">
        <v>18738.334179999998</v>
      </c>
      <c r="C15" s="255">
        <v>0</v>
      </c>
      <c r="D15" s="255">
        <v>272.48318</v>
      </c>
      <c r="E15" s="255">
        <v>0</v>
      </c>
      <c r="F15" s="255">
        <v>0</v>
      </c>
      <c r="G15" s="255">
        <v>0</v>
      </c>
      <c r="H15" s="255">
        <v>0</v>
      </c>
      <c r="I15" s="255">
        <v>19010.817360000001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164.25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8" ht="164.25" customHeight="1">
      <c r="A17" s="318" t="s">
        <v>241</v>
      </c>
      <c r="B17" s="255">
        <v>806102.62765639997</v>
      </c>
      <c r="C17" s="255">
        <v>0</v>
      </c>
      <c r="D17" s="255">
        <v>5504.2306298000003</v>
      </c>
      <c r="E17" s="255">
        <v>0</v>
      </c>
      <c r="F17" s="255">
        <v>14118.2924384</v>
      </c>
      <c r="G17" s="255">
        <v>0</v>
      </c>
      <c r="H17" s="255">
        <v>0</v>
      </c>
      <c r="I17" s="255">
        <v>825725.15072000003</v>
      </c>
      <c r="J17" s="255">
        <v>493728.43209979997</v>
      </c>
      <c r="K17" s="255">
        <v>0</v>
      </c>
      <c r="L17" s="255">
        <v>1442.7388781999998</v>
      </c>
      <c r="M17" s="255">
        <v>0</v>
      </c>
      <c r="N17" s="255">
        <v>2534.1175079999998</v>
      </c>
      <c r="O17" s="255">
        <v>0</v>
      </c>
      <c r="P17" s="255">
        <v>0</v>
      </c>
      <c r="Q17" s="255">
        <v>497705.28848000005</v>
      </c>
      <c r="R17" s="244"/>
    </row>
    <row r="18" spans="1:18" ht="164.25" customHeight="1">
      <c r="A18" s="318" t="s">
        <v>20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165" customHeight="1">
      <c r="A19" s="318" t="s">
        <v>21</v>
      </c>
      <c r="B19" s="255">
        <v>353056.61078860005</v>
      </c>
      <c r="C19" s="255">
        <v>1834.24531</v>
      </c>
      <c r="D19" s="255">
        <v>6998.5427300000001</v>
      </c>
      <c r="E19" s="255">
        <v>113.01285</v>
      </c>
      <c r="F19" s="255">
        <v>3259.9954860000003</v>
      </c>
      <c r="G19" s="255">
        <v>0</v>
      </c>
      <c r="H19" s="255">
        <v>16997.214960000001</v>
      </c>
      <c r="I19" s="255">
        <v>382259.62213999999</v>
      </c>
      <c r="J19" s="255">
        <v>157474.646954</v>
      </c>
      <c r="K19" s="255">
        <v>956.78952720000007</v>
      </c>
      <c r="L19" s="255">
        <v>686.63523999999995</v>
      </c>
      <c r="M19" s="255">
        <v>0</v>
      </c>
      <c r="N19" s="255">
        <v>3625.8485816000002</v>
      </c>
      <c r="O19" s="255">
        <v>1147.7839184000002</v>
      </c>
      <c r="P19" s="255">
        <v>33578.295130000006</v>
      </c>
      <c r="Q19" s="255">
        <v>197469.99937999999</v>
      </c>
      <c r="R19" s="244"/>
    </row>
    <row r="20" spans="1:18" ht="164.25" customHeight="1">
      <c r="A20" s="318" t="s">
        <v>22</v>
      </c>
      <c r="B20" s="255">
        <v>47807.814901600002</v>
      </c>
      <c r="C20" s="255">
        <v>0</v>
      </c>
      <c r="D20" s="255">
        <v>871.38880000000006</v>
      </c>
      <c r="E20" s="255">
        <v>0</v>
      </c>
      <c r="F20" s="255">
        <v>18.338700799999998</v>
      </c>
      <c r="G20" s="255">
        <v>0</v>
      </c>
      <c r="H20" s="255">
        <v>0</v>
      </c>
      <c r="I20" s="255">
        <v>48697.542399999998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0</v>
      </c>
      <c r="R20" s="244"/>
    </row>
    <row r="21" spans="1:18" ht="164.25" customHeight="1">
      <c r="A21" s="318" t="s">
        <v>23</v>
      </c>
      <c r="B21" s="255">
        <v>737798.78405859997</v>
      </c>
      <c r="C21" s="255">
        <v>3388.8919771999999</v>
      </c>
      <c r="D21" s="255">
        <v>11056.7462956</v>
      </c>
      <c r="E21" s="255">
        <v>373.8</v>
      </c>
      <c r="F21" s="255">
        <v>18524.142524999999</v>
      </c>
      <c r="G21" s="255">
        <v>802.42623360000005</v>
      </c>
      <c r="H21" s="255">
        <v>54092.180719999997</v>
      </c>
      <c r="I21" s="255">
        <v>826036.97183000005</v>
      </c>
      <c r="J21" s="255">
        <v>0</v>
      </c>
      <c r="K21" s="255">
        <v>0</v>
      </c>
      <c r="L21" s="255">
        <v>0</v>
      </c>
      <c r="M21" s="255">
        <v>0</v>
      </c>
      <c r="N21" s="255">
        <v>0</v>
      </c>
      <c r="O21" s="255">
        <v>0</v>
      </c>
      <c r="P21" s="255">
        <v>0</v>
      </c>
      <c r="Q21" s="255">
        <v>0</v>
      </c>
      <c r="R21" s="244"/>
    </row>
    <row r="22" spans="1:18" ht="164.2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4.25" customHeight="1">
      <c r="A26" s="318" t="s">
        <v>28</v>
      </c>
      <c r="B26" s="256">
        <v>3994.2333100000001</v>
      </c>
      <c r="C26" s="256">
        <v>0</v>
      </c>
      <c r="D26" s="256">
        <v>643.59584999999993</v>
      </c>
      <c r="E26" s="256">
        <v>0</v>
      </c>
      <c r="F26" s="256">
        <v>0</v>
      </c>
      <c r="G26" s="256">
        <v>0</v>
      </c>
      <c r="H26" s="256">
        <v>146.75667999999999</v>
      </c>
      <c r="I26" s="256">
        <v>4784.5858399999997</v>
      </c>
      <c r="J26" s="256">
        <v>0</v>
      </c>
      <c r="K26" s="256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ht="169.5" customHeight="1">
      <c r="A27" s="318" t="s">
        <v>239</v>
      </c>
      <c r="B27" s="256">
        <v>443.70211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443.70211</v>
      </c>
      <c r="J27" s="256">
        <v>0</v>
      </c>
      <c r="K27" s="256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44"/>
    </row>
    <row r="28" spans="1:18" ht="169.5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5">
        <v>0</v>
      </c>
      <c r="M28" s="255">
        <v>0</v>
      </c>
      <c r="N28" s="255">
        <v>0</v>
      </c>
      <c r="O28" s="255">
        <v>0</v>
      </c>
      <c r="P28" s="255">
        <v>0</v>
      </c>
      <c r="Q28" s="255">
        <v>0</v>
      </c>
      <c r="R28" s="244"/>
    </row>
    <row r="29" spans="1:18" ht="169.5" customHeight="1">
      <c r="A29" s="318" t="s">
        <v>31</v>
      </c>
      <c r="B29" s="256">
        <v>836451.51759279997</v>
      </c>
      <c r="C29" s="256">
        <v>860.23538480000002</v>
      </c>
      <c r="D29" s="256">
        <v>13664.0412782</v>
      </c>
      <c r="E29" s="256">
        <v>94.087299999999999</v>
      </c>
      <c r="F29" s="256">
        <v>2756.0422259999996</v>
      </c>
      <c r="G29" s="256">
        <v>0</v>
      </c>
      <c r="H29" s="256">
        <v>115742.08981</v>
      </c>
      <c r="I29" s="256">
        <v>969568.01361000002</v>
      </c>
      <c r="J29" s="256">
        <v>315206.07289000001</v>
      </c>
      <c r="K29" s="256">
        <v>222.94959</v>
      </c>
      <c r="L29" s="255">
        <v>1366.64366</v>
      </c>
      <c r="M29" s="255">
        <v>0</v>
      </c>
      <c r="N29" s="255">
        <v>4335.3899499999998</v>
      </c>
      <c r="O29" s="255">
        <v>0</v>
      </c>
      <c r="P29" s="255">
        <v>88414.214749999999</v>
      </c>
      <c r="Q29" s="255">
        <v>409545.27083999995</v>
      </c>
      <c r="R29" s="244"/>
    </row>
    <row r="30" spans="1:18" ht="169.5" customHeight="1">
      <c r="A30" s="318" t="s">
        <v>32</v>
      </c>
      <c r="B30" s="256">
        <v>431.89590000000004</v>
      </c>
      <c r="C30" s="256">
        <v>0</v>
      </c>
      <c r="D30" s="256">
        <v>0</v>
      </c>
      <c r="E30" s="256">
        <v>0</v>
      </c>
      <c r="F30" s="256">
        <v>0</v>
      </c>
      <c r="G30" s="256">
        <v>0</v>
      </c>
      <c r="H30" s="256">
        <v>0</v>
      </c>
      <c r="I30" s="256">
        <v>431.89590000000004</v>
      </c>
      <c r="J30" s="256">
        <v>0</v>
      </c>
      <c r="K30" s="256">
        <v>0</v>
      </c>
      <c r="L30" s="255">
        <v>0</v>
      </c>
      <c r="M30" s="255">
        <v>0</v>
      </c>
      <c r="N30" s="255">
        <v>0</v>
      </c>
      <c r="O30" s="255">
        <v>0</v>
      </c>
      <c r="P30" s="255">
        <v>0</v>
      </c>
      <c r="Q30" s="255">
        <v>0</v>
      </c>
      <c r="R30" s="244"/>
    </row>
    <row r="31" spans="1:18" ht="169.5" customHeight="1">
      <c r="A31" s="318" t="s">
        <v>33</v>
      </c>
      <c r="B31" s="256">
        <v>63305.963709200005</v>
      </c>
      <c r="C31" s="256">
        <v>0</v>
      </c>
      <c r="D31" s="256">
        <v>309.61809360000001</v>
      </c>
      <c r="E31" s="256">
        <v>0</v>
      </c>
      <c r="F31" s="256">
        <v>3238.7826024000001</v>
      </c>
      <c r="G31" s="256">
        <v>0</v>
      </c>
      <c r="H31" s="256">
        <v>1017.18273</v>
      </c>
      <c r="I31" s="256">
        <v>67871.547129999992</v>
      </c>
      <c r="J31" s="256">
        <v>146655.13070760001</v>
      </c>
      <c r="K31" s="256">
        <v>1407.672</v>
      </c>
      <c r="L31" s="255">
        <v>756.10140999999999</v>
      </c>
      <c r="M31" s="255">
        <v>0</v>
      </c>
      <c r="N31" s="255">
        <v>4188.5958316000006</v>
      </c>
      <c r="O31" s="255">
        <v>0</v>
      </c>
      <c r="P31" s="255">
        <v>3093.9954500000003</v>
      </c>
      <c r="Q31" s="255">
        <v>156101.49540000001</v>
      </c>
      <c r="R31" s="244"/>
    </row>
    <row r="32" spans="1:18" ht="169.5" customHeight="1">
      <c r="A32" s="318" t="s">
        <v>34</v>
      </c>
      <c r="B32" s="255">
        <v>858177.53300199995</v>
      </c>
      <c r="C32" s="255">
        <v>20339.388185400003</v>
      </c>
      <c r="D32" s="255">
        <v>1701.60735</v>
      </c>
      <c r="E32" s="255">
        <v>0</v>
      </c>
      <c r="F32" s="255">
        <v>2227.01944</v>
      </c>
      <c r="G32" s="255">
        <v>5045.3389094000004</v>
      </c>
      <c r="H32" s="255">
        <v>120182.08226000001</v>
      </c>
      <c r="I32" s="255">
        <v>1007672.96913</v>
      </c>
      <c r="J32" s="255">
        <v>1314042.1998708001</v>
      </c>
      <c r="K32" s="255">
        <v>60755.340308799998</v>
      </c>
      <c r="L32" s="255">
        <v>6656.1534664000001</v>
      </c>
      <c r="M32" s="255">
        <v>1741.67525</v>
      </c>
      <c r="N32" s="255">
        <v>0</v>
      </c>
      <c r="O32" s="255">
        <v>0</v>
      </c>
      <c r="P32" s="255">
        <v>149947.21436000001</v>
      </c>
      <c r="Q32" s="255">
        <v>1533142.5832799999</v>
      </c>
      <c r="R32" s="244"/>
    </row>
    <row r="33" spans="1:18" ht="164.25" customHeight="1">
      <c r="A33" s="318" t="s">
        <v>35</v>
      </c>
      <c r="B33" s="255">
        <v>572460.77132299996</v>
      </c>
      <c r="C33" s="255">
        <v>3208.1763300000002</v>
      </c>
      <c r="D33" s="255">
        <v>4982.8611792000002</v>
      </c>
      <c r="E33" s="255">
        <v>1011.7657576</v>
      </c>
      <c r="F33" s="255">
        <v>20917.169677400001</v>
      </c>
      <c r="G33" s="255">
        <v>117.6578494</v>
      </c>
      <c r="H33" s="255">
        <v>27985.385979999999</v>
      </c>
      <c r="I33" s="255">
        <v>630683.78809000005</v>
      </c>
      <c r="J33" s="255">
        <v>81500.189166199998</v>
      </c>
      <c r="K33" s="255">
        <v>2400.7842162000002</v>
      </c>
      <c r="L33" s="255">
        <v>2105.8083199999996</v>
      </c>
      <c r="M33" s="255">
        <v>0</v>
      </c>
      <c r="N33" s="255">
        <v>8395.2864477999992</v>
      </c>
      <c r="O33" s="255">
        <v>17330.680485000001</v>
      </c>
      <c r="P33" s="255">
        <v>18293.195379999997</v>
      </c>
      <c r="Q33" s="255">
        <v>130025.94398000001</v>
      </c>
      <c r="R33" s="244"/>
    </row>
    <row r="34" spans="1:18" ht="164.25" customHeight="1">
      <c r="A34" s="318" t="s">
        <v>36</v>
      </c>
      <c r="B34" s="255">
        <v>2836.1238382000001</v>
      </c>
      <c r="C34" s="255">
        <v>524.07140000000004</v>
      </c>
      <c r="D34" s="255">
        <v>0</v>
      </c>
      <c r="E34" s="255">
        <v>0</v>
      </c>
      <c r="F34" s="255">
        <v>0</v>
      </c>
      <c r="G34" s="255">
        <v>0</v>
      </c>
      <c r="H34" s="255">
        <v>0</v>
      </c>
      <c r="I34" s="255">
        <v>3360.19524</v>
      </c>
      <c r="J34" s="255">
        <v>0</v>
      </c>
      <c r="K34" s="255">
        <v>0</v>
      </c>
      <c r="L34" s="255">
        <v>0</v>
      </c>
      <c r="M34" s="255">
        <v>0</v>
      </c>
      <c r="N34" s="255">
        <v>0</v>
      </c>
      <c r="O34" s="255">
        <v>0</v>
      </c>
      <c r="P34" s="255">
        <v>0</v>
      </c>
      <c r="Q34" s="255">
        <v>0</v>
      </c>
      <c r="R34" s="244"/>
    </row>
    <row r="35" spans="1:18" ht="164.25" customHeight="1">
      <c r="A35" s="318" t="s">
        <v>238</v>
      </c>
      <c r="B35" s="255">
        <v>10081.047073600001</v>
      </c>
      <c r="C35" s="255">
        <v>0</v>
      </c>
      <c r="D35" s="255">
        <v>0</v>
      </c>
      <c r="E35" s="255">
        <v>0</v>
      </c>
      <c r="F35" s="255">
        <v>0</v>
      </c>
      <c r="G35" s="255">
        <v>1114.0640000000001</v>
      </c>
      <c r="H35" s="255">
        <v>0</v>
      </c>
      <c r="I35" s="255">
        <v>11195.111070000001</v>
      </c>
      <c r="J35" s="255">
        <v>0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0</v>
      </c>
      <c r="Q35" s="255">
        <v>0</v>
      </c>
      <c r="R35" s="244"/>
    </row>
    <row r="36" spans="1:18" ht="164.25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4.25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4.25" customHeight="1">
      <c r="A38" s="318" t="s">
        <v>39</v>
      </c>
      <c r="B38" s="255">
        <v>39159.722425599997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39159.722430000002</v>
      </c>
      <c r="J38" s="255">
        <v>0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0</v>
      </c>
      <c r="R38" s="244"/>
    </row>
    <row r="39" spans="1:18" s="183" customFormat="1" ht="83.25" customHeight="1">
      <c r="A39" s="319" t="s">
        <v>218</v>
      </c>
      <c r="B39" s="320">
        <f>SUM(B10:B38)</f>
        <v>8399447.0786329992</v>
      </c>
      <c r="C39" s="320">
        <f t="shared" ref="C39:Q39" si="0">SUM(C10:C38)</f>
        <v>38281.334933600003</v>
      </c>
      <c r="D39" s="320">
        <f t="shared" si="0"/>
        <v>54475.496405599995</v>
      </c>
      <c r="E39" s="320">
        <f t="shared" si="0"/>
        <v>1592.6659076000001</v>
      </c>
      <c r="F39" s="320">
        <f t="shared" si="0"/>
        <v>74654.905074800001</v>
      </c>
      <c r="G39" s="320">
        <f t="shared" si="0"/>
        <v>7079.4869924000004</v>
      </c>
      <c r="H39" s="320">
        <f t="shared" si="0"/>
        <v>1883189.4778000005</v>
      </c>
      <c r="I39" s="320">
        <f t="shared" si="0"/>
        <v>10458720.445769999</v>
      </c>
      <c r="J39" s="320">
        <f t="shared" si="0"/>
        <v>5004567.4746664008</v>
      </c>
      <c r="K39" s="320">
        <f t="shared" si="0"/>
        <v>128866.61228140001</v>
      </c>
      <c r="L39" s="320">
        <f t="shared" si="0"/>
        <v>21965.161219599999</v>
      </c>
      <c r="M39" s="320">
        <f t="shared" si="0"/>
        <v>1741.67525</v>
      </c>
      <c r="N39" s="320">
        <f t="shared" si="0"/>
        <v>31541.939450600003</v>
      </c>
      <c r="O39" s="320">
        <f t="shared" si="0"/>
        <v>18478.464403400001</v>
      </c>
      <c r="P39" s="320">
        <f t="shared" si="0"/>
        <v>665369.81414999999</v>
      </c>
      <c r="Q39" s="320">
        <f t="shared" si="0"/>
        <v>5872531.1414299998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91.5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53.25" customHeight="1">
      <c r="A42" s="241" t="s">
        <v>880</v>
      </c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48.75" customHeight="1">
      <c r="A43" s="241" t="s">
        <v>794</v>
      </c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E11" sqref="E11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54</v>
      </c>
      <c r="C8" s="725"/>
      <c r="D8" s="725"/>
      <c r="E8" s="725"/>
      <c r="F8" s="725"/>
      <c r="G8" s="725"/>
      <c r="H8" s="725"/>
      <c r="I8" s="725"/>
      <c r="J8" s="725" t="s">
        <v>55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27.2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4.25" customHeight="1">
      <c r="A10" s="318" t="s">
        <v>13</v>
      </c>
      <c r="B10" s="255">
        <v>851951.55421620002</v>
      </c>
      <c r="C10" s="255">
        <v>11615.03038</v>
      </c>
      <c r="D10" s="255">
        <v>0</v>
      </c>
      <c r="E10" s="255">
        <v>0</v>
      </c>
      <c r="F10" s="255">
        <v>363.58</v>
      </c>
      <c r="G10" s="255">
        <v>0</v>
      </c>
      <c r="H10" s="255">
        <v>133276.60440000001</v>
      </c>
      <c r="I10" s="255">
        <v>997206.76899999997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64.25" customHeight="1">
      <c r="A11" s="318" t="s">
        <v>14</v>
      </c>
      <c r="B11" s="255">
        <v>1452.8769652000001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1371.7168700000002</v>
      </c>
      <c r="I11" s="255">
        <v>2824.59384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54.527999999999999</v>
      </c>
      <c r="Q11" s="255">
        <v>54.527999999999999</v>
      </c>
      <c r="R11" s="244"/>
    </row>
    <row r="12" spans="1:26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4.25" customHeight="1">
      <c r="A13" s="318" t="s">
        <v>16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4.25" customHeight="1">
      <c r="A14" s="318" t="s">
        <v>17</v>
      </c>
      <c r="B14" s="255">
        <v>518138.38760299998</v>
      </c>
      <c r="C14" s="255">
        <v>6140.1963648000001</v>
      </c>
      <c r="D14" s="255">
        <v>1036.3646718</v>
      </c>
      <c r="E14" s="255">
        <v>0</v>
      </c>
      <c r="F14" s="255">
        <v>2653.0006413999999</v>
      </c>
      <c r="G14" s="255">
        <v>0</v>
      </c>
      <c r="H14" s="255">
        <v>0</v>
      </c>
      <c r="I14" s="255">
        <v>527967.94927999994</v>
      </c>
      <c r="J14" s="255">
        <v>184245.93724720003</v>
      </c>
      <c r="K14" s="255">
        <v>56.139221599999999</v>
      </c>
      <c r="L14" s="255">
        <v>27.079301200000003</v>
      </c>
      <c r="M14" s="255">
        <v>0</v>
      </c>
      <c r="N14" s="255">
        <v>122.03048200000001</v>
      </c>
      <c r="O14" s="255">
        <v>0</v>
      </c>
      <c r="P14" s="255">
        <v>0</v>
      </c>
      <c r="Q14" s="255">
        <v>184451.18625999999</v>
      </c>
      <c r="R14" s="244"/>
    </row>
    <row r="15" spans="1:26" ht="164.25" customHeight="1">
      <c r="A15" s="318" t="s">
        <v>18</v>
      </c>
      <c r="B15" s="255">
        <v>5303.7697500000004</v>
      </c>
      <c r="C15" s="255">
        <v>0</v>
      </c>
      <c r="D15" s="255">
        <v>0</v>
      </c>
      <c r="E15" s="255">
        <v>0</v>
      </c>
      <c r="F15" s="255">
        <v>67.395039999999995</v>
      </c>
      <c r="G15" s="255">
        <v>0</v>
      </c>
      <c r="H15" s="255">
        <v>0</v>
      </c>
      <c r="I15" s="255">
        <v>5371.1647899999998</v>
      </c>
      <c r="J15" s="255">
        <v>620212.9531404</v>
      </c>
      <c r="K15" s="255">
        <v>162.69382999999999</v>
      </c>
      <c r="L15" s="255">
        <v>693.35143000000005</v>
      </c>
      <c r="M15" s="255">
        <v>0</v>
      </c>
      <c r="N15" s="255">
        <v>1211.75737</v>
      </c>
      <c r="O15" s="255">
        <v>0</v>
      </c>
      <c r="P15" s="255">
        <v>0</v>
      </c>
      <c r="Q15" s="255">
        <v>622280.75578999997</v>
      </c>
      <c r="R15" s="244"/>
    </row>
    <row r="16" spans="1:26" ht="164.25" customHeight="1">
      <c r="A16" s="318" t="s">
        <v>240</v>
      </c>
      <c r="B16" s="255">
        <v>134.93047000000001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134.93047000000001</v>
      </c>
      <c r="J16" s="255">
        <v>60807.349759999997</v>
      </c>
      <c r="K16" s="255">
        <v>39.88823</v>
      </c>
      <c r="L16" s="255">
        <v>22.479470000000003</v>
      </c>
      <c r="M16" s="255">
        <v>0</v>
      </c>
      <c r="N16" s="255">
        <v>148.12560999999999</v>
      </c>
      <c r="O16" s="255">
        <v>0</v>
      </c>
      <c r="P16" s="255">
        <v>0</v>
      </c>
      <c r="Q16" s="255">
        <v>61017.843070000003</v>
      </c>
      <c r="R16" s="244"/>
    </row>
    <row r="17" spans="1:18" ht="164.25" customHeight="1">
      <c r="A17" s="318" t="s">
        <v>241</v>
      </c>
      <c r="B17" s="255">
        <v>262666.38293740002</v>
      </c>
      <c r="C17" s="255">
        <v>39.022424000000001</v>
      </c>
      <c r="D17" s="255">
        <v>649.22669619999999</v>
      </c>
      <c r="E17" s="255">
        <v>0</v>
      </c>
      <c r="F17" s="255">
        <v>961.68174959999999</v>
      </c>
      <c r="G17" s="255">
        <v>14.516789000000001</v>
      </c>
      <c r="H17" s="255">
        <v>0</v>
      </c>
      <c r="I17" s="255">
        <v>264330.83058000001</v>
      </c>
      <c r="J17" s="255">
        <v>77396.372180000006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77396.372180000006</v>
      </c>
      <c r="R17" s="244"/>
    </row>
    <row r="18" spans="1:18" ht="164.25" customHeight="1">
      <c r="A18" s="318" t="s">
        <v>20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30709.710019999999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30709.710019999999</v>
      </c>
      <c r="R18" s="244"/>
    </row>
    <row r="19" spans="1:18" ht="164.25" customHeight="1">
      <c r="A19" s="318" t="s">
        <v>21</v>
      </c>
      <c r="B19" s="255">
        <v>618537.63437919994</v>
      </c>
      <c r="C19" s="255">
        <v>6859.7667999999994</v>
      </c>
      <c r="D19" s="255">
        <v>5568.9820020000006</v>
      </c>
      <c r="E19" s="255">
        <v>0</v>
      </c>
      <c r="F19" s="255">
        <v>25275.6598266</v>
      </c>
      <c r="G19" s="255">
        <v>250.14884760000001</v>
      </c>
      <c r="H19" s="255">
        <v>2570.9763700000003</v>
      </c>
      <c r="I19" s="255">
        <v>659063.16824000003</v>
      </c>
      <c r="J19" s="255">
        <v>833636.96632599994</v>
      </c>
      <c r="K19" s="255">
        <v>1106.9630400000001</v>
      </c>
      <c r="L19" s="255">
        <v>900.36357039999996</v>
      </c>
      <c r="M19" s="255">
        <v>0</v>
      </c>
      <c r="N19" s="255">
        <v>2439.7966800000004</v>
      </c>
      <c r="O19" s="255">
        <v>0</v>
      </c>
      <c r="P19" s="255">
        <v>0</v>
      </c>
      <c r="Q19" s="255">
        <v>838084.0896699999</v>
      </c>
      <c r="R19" s="244"/>
    </row>
    <row r="20" spans="1:18" ht="164.25" customHeight="1">
      <c r="A20" s="318" t="s">
        <v>22</v>
      </c>
      <c r="B20" s="255">
        <v>190354.18964539998</v>
      </c>
      <c r="C20" s="255">
        <v>399.96242999999998</v>
      </c>
      <c r="D20" s="255">
        <v>1109.7730100000001</v>
      </c>
      <c r="E20" s="255">
        <v>0</v>
      </c>
      <c r="F20" s="255">
        <v>1276.0801799999999</v>
      </c>
      <c r="G20" s="255">
        <v>0</v>
      </c>
      <c r="H20" s="255">
        <v>0</v>
      </c>
      <c r="I20" s="255">
        <v>193140.00527000002</v>
      </c>
      <c r="J20" s="255">
        <v>3713418.253945</v>
      </c>
      <c r="K20" s="255">
        <v>14084.319446799998</v>
      </c>
      <c r="L20" s="255">
        <v>34182.3038228</v>
      </c>
      <c r="M20" s="255">
        <v>215.39467999999999</v>
      </c>
      <c r="N20" s="255">
        <v>27206.058731199999</v>
      </c>
      <c r="O20" s="255">
        <v>297.98400199999998</v>
      </c>
      <c r="P20" s="255">
        <v>466.97771999999998</v>
      </c>
      <c r="Q20" s="255">
        <v>3789871.2924299999</v>
      </c>
      <c r="R20" s="244"/>
    </row>
    <row r="21" spans="1:18" ht="164.25" customHeight="1">
      <c r="A21" s="318" t="s">
        <v>23</v>
      </c>
      <c r="B21" s="255">
        <v>484509.70027499995</v>
      </c>
      <c r="C21" s="255">
        <v>7165.1506606000003</v>
      </c>
      <c r="D21" s="255">
        <v>1655.8450284</v>
      </c>
      <c r="E21" s="255">
        <v>43.8904858</v>
      </c>
      <c r="F21" s="255">
        <v>7246.0245209999994</v>
      </c>
      <c r="G21" s="255">
        <v>1632.9561754000001</v>
      </c>
      <c r="H21" s="255">
        <v>5597.6729500000001</v>
      </c>
      <c r="I21" s="255">
        <v>507851.24007999996</v>
      </c>
      <c r="J21" s="255">
        <v>341790.78845539998</v>
      </c>
      <c r="K21" s="255">
        <v>257.35741000000002</v>
      </c>
      <c r="L21" s="255">
        <v>34.403734200000002</v>
      </c>
      <c r="M21" s="255">
        <v>0</v>
      </c>
      <c r="N21" s="255">
        <v>346.53640179999996</v>
      </c>
      <c r="O21" s="255">
        <v>0</v>
      </c>
      <c r="P21" s="255">
        <v>36.998400000000004</v>
      </c>
      <c r="Q21" s="255">
        <v>342466.08447</v>
      </c>
      <c r="R21" s="244"/>
    </row>
    <row r="22" spans="1:18" ht="164.2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4.25" customHeight="1">
      <c r="A26" s="318" t="s">
        <v>28</v>
      </c>
      <c r="B26" s="256">
        <v>459.25731999999999</v>
      </c>
      <c r="C26" s="256">
        <v>0</v>
      </c>
      <c r="D26" s="256">
        <v>0</v>
      </c>
      <c r="E26" s="256">
        <v>0</v>
      </c>
      <c r="F26" s="256">
        <v>0</v>
      </c>
      <c r="G26" s="256">
        <v>0</v>
      </c>
      <c r="H26" s="256">
        <v>0</v>
      </c>
      <c r="I26" s="256">
        <v>459.25731999999999</v>
      </c>
      <c r="J26" s="256">
        <v>368134.25701319997</v>
      </c>
      <c r="K26" s="256">
        <v>160.8258644</v>
      </c>
      <c r="L26" s="255">
        <v>1836.1517028000001</v>
      </c>
      <c r="M26" s="255">
        <v>0</v>
      </c>
      <c r="N26" s="255">
        <v>2023.46804</v>
      </c>
      <c r="O26" s="255">
        <v>0</v>
      </c>
      <c r="P26" s="255">
        <v>0</v>
      </c>
      <c r="Q26" s="255">
        <v>372154.70262</v>
      </c>
      <c r="R26" s="244"/>
    </row>
    <row r="27" spans="1:18" ht="164.25" customHeight="1">
      <c r="A27" s="318" t="s">
        <v>239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20135.971086399997</v>
      </c>
      <c r="K27" s="256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20135.971079999999</v>
      </c>
      <c r="R27" s="244"/>
    </row>
    <row r="28" spans="1:18" ht="164.25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5">
        <v>0</v>
      </c>
      <c r="M28" s="255">
        <v>0</v>
      </c>
      <c r="N28" s="255">
        <v>0</v>
      </c>
      <c r="O28" s="255">
        <v>0</v>
      </c>
      <c r="P28" s="255">
        <v>0</v>
      </c>
      <c r="Q28" s="255">
        <v>0</v>
      </c>
      <c r="R28" s="244"/>
    </row>
    <row r="29" spans="1:18" ht="164.25" customHeight="1">
      <c r="A29" s="318" t="s">
        <v>31</v>
      </c>
      <c r="B29" s="256">
        <v>327921.01716519997</v>
      </c>
      <c r="C29" s="256">
        <v>1025.8253099999999</v>
      </c>
      <c r="D29" s="256">
        <v>2224.8966373999997</v>
      </c>
      <c r="E29" s="256">
        <v>0</v>
      </c>
      <c r="F29" s="256">
        <v>5191.7767133999996</v>
      </c>
      <c r="G29" s="256">
        <v>111.26305000000001</v>
      </c>
      <c r="H29" s="256">
        <v>43534.572439999996</v>
      </c>
      <c r="I29" s="256">
        <v>380009.35132000002</v>
      </c>
      <c r="J29" s="256">
        <v>255456.85505520002</v>
      </c>
      <c r="K29" s="256">
        <v>258.44885999999997</v>
      </c>
      <c r="L29" s="255">
        <v>842.18158999999991</v>
      </c>
      <c r="M29" s="255">
        <v>0</v>
      </c>
      <c r="N29" s="255">
        <v>884.31872999999996</v>
      </c>
      <c r="O29" s="255">
        <v>45.939660000000003</v>
      </c>
      <c r="P29" s="255">
        <v>0</v>
      </c>
      <c r="Q29" s="255">
        <v>257487.74388999998</v>
      </c>
      <c r="R29" s="244"/>
    </row>
    <row r="30" spans="1:18" ht="164.25" customHeight="1">
      <c r="A30" s="318" t="s">
        <v>32</v>
      </c>
      <c r="B30" s="256">
        <v>1892.9453000000001</v>
      </c>
      <c r="C30" s="256">
        <v>0</v>
      </c>
      <c r="D30" s="256">
        <v>0</v>
      </c>
      <c r="E30" s="256">
        <v>0</v>
      </c>
      <c r="F30" s="256">
        <v>0</v>
      </c>
      <c r="G30" s="256">
        <v>0</v>
      </c>
      <c r="H30" s="256">
        <v>0</v>
      </c>
      <c r="I30" s="256">
        <v>1892.9453000000001</v>
      </c>
      <c r="J30" s="256">
        <v>791699.88005639997</v>
      </c>
      <c r="K30" s="256">
        <v>1907.6003928</v>
      </c>
      <c r="L30" s="255">
        <v>3612.6912666000003</v>
      </c>
      <c r="M30" s="255">
        <v>17.105130000000003</v>
      </c>
      <c r="N30" s="255">
        <v>2721.4860800000001</v>
      </c>
      <c r="O30" s="255">
        <v>36.816290000000002</v>
      </c>
      <c r="P30" s="255">
        <v>0</v>
      </c>
      <c r="Q30" s="255">
        <v>799995.57922000007</v>
      </c>
      <c r="R30" s="244"/>
    </row>
    <row r="31" spans="1:18" ht="164.25" customHeight="1">
      <c r="A31" s="318" t="s">
        <v>33</v>
      </c>
      <c r="B31" s="256">
        <v>214509.22482120001</v>
      </c>
      <c r="C31" s="256">
        <v>1699.78243</v>
      </c>
      <c r="D31" s="256">
        <v>559.69332440000005</v>
      </c>
      <c r="E31" s="256">
        <v>0</v>
      </c>
      <c r="F31" s="256">
        <v>679.33437000000004</v>
      </c>
      <c r="G31" s="256">
        <v>449.88643099999996</v>
      </c>
      <c r="H31" s="256">
        <v>7040.1250899999995</v>
      </c>
      <c r="I31" s="256">
        <v>224938.0465</v>
      </c>
      <c r="J31" s="256">
        <v>140081.57387160001</v>
      </c>
      <c r="K31" s="256">
        <v>147.54410860000002</v>
      </c>
      <c r="L31" s="255">
        <v>0</v>
      </c>
      <c r="M31" s="255">
        <v>0</v>
      </c>
      <c r="N31" s="255">
        <v>0</v>
      </c>
      <c r="O31" s="255">
        <v>0</v>
      </c>
      <c r="P31" s="255">
        <v>0</v>
      </c>
      <c r="Q31" s="255">
        <v>140229.11796999999</v>
      </c>
      <c r="R31" s="244"/>
    </row>
    <row r="32" spans="1:18" ht="164.25" customHeight="1">
      <c r="A32" s="318" t="s">
        <v>34</v>
      </c>
      <c r="B32" s="255">
        <v>997135.50578579993</v>
      </c>
      <c r="C32" s="255">
        <v>77052.849754800001</v>
      </c>
      <c r="D32" s="255">
        <v>1946.8462138</v>
      </c>
      <c r="E32" s="255">
        <v>0</v>
      </c>
      <c r="F32" s="255">
        <v>2343.8137366000001</v>
      </c>
      <c r="G32" s="255">
        <v>0</v>
      </c>
      <c r="H32" s="255">
        <v>49266.867340000004</v>
      </c>
      <c r="I32" s="255">
        <v>1127745.8828599998</v>
      </c>
      <c r="J32" s="255">
        <v>0</v>
      </c>
      <c r="K32" s="255">
        <v>0</v>
      </c>
      <c r="L32" s="255">
        <v>0</v>
      </c>
      <c r="M32" s="255">
        <v>0</v>
      </c>
      <c r="N32" s="255">
        <v>0</v>
      </c>
      <c r="O32" s="255">
        <v>0</v>
      </c>
      <c r="P32" s="255">
        <v>0</v>
      </c>
      <c r="Q32" s="255">
        <v>0</v>
      </c>
      <c r="R32" s="244"/>
    </row>
    <row r="33" spans="1:18" ht="164.25" customHeight="1">
      <c r="A33" s="318" t="s">
        <v>35</v>
      </c>
      <c r="B33" s="255">
        <v>554678.19679259998</v>
      </c>
      <c r="C33" s="255">
        <v>13707.862878599999</v>
      </c>
      <c r="D33" s="255">
        <v>1669.1204295999999</v>
      </c>
      <c r="E33" s="255">
        <v>551.13625999999999</v>
      </c>
      <c r="F33" s="255">
        <v>13759.392677600001</v>
      </c>
      <c r="G33" s="255">
        <v>573.57557599999996</v>
      </c>
      <c r="H33" s="255">
        <v>11951.403849999999</v>
      </c>
      <c r="I33" s="255">
        <v>596890.68847000005</v>
      </c>
      <c r="J33" s="255">
        <v>48163.695792599996</v>
      </c>
      <c r="K33" s="255">
        <v>0</v>
      </c>
      <c r="L33" s="255">
        <v>97.353100000000012</v>
      </c>
      <c r="M33" s="255">
        <v>0</v>
      </c>
      <c r="N33" s="255">
        <v>160.16540380000001</v>
      </c>
      <c r="O33" s="255">
        <v>0</v>
      </c>
      <c r="P33" s="255">
        <v>0</v>
      </c>
      <c r="Q33" s="255">
        <v>48421.214289999996</v>
      </c>
      <c r="R33" s="244"/>
    </row>
    <row r="34" spans="1:18" ht="164.25" customHeight="1">
      <c r="A34" s="318" t="s">
        <v>36</v>
      </c>
      <c r="B34" s="255">
        <v>2888.1112392</v>
      </c>
      <c r="C34" s="255">
        <v>937.14369999999997</v>
      </c>
      <c r="D34" s="255">
        <v>0</v>
      </c>
      <c r="E34" s="255">
        <v>0</v>
      </c>
      <c r="F34" s="255">
        <v>0</v>
      </c>
      <c r="G34" s="255">
        <v>0</v>
      </c>
      <c r="H34" s="255">
        <v>0</v>
      </c>
      <c r="I34" s="255">
        <v>3825.2549399999998</v>
      </c>
      <c r="J34" s="255">
        <v>481.54271999999997</v>
      </c>
      <c r="K34" s="255">
        <v>0</v>
      </c>
      <c r="L34" s="255">
        <v>8.3733899999999988</v>
      </c>
      <c r="M34" s="255">
        <v>0</v>
      </c>
      <c r="N34" s="255">
        <v>0</v>
      </c>
      <c r="O34" s="255">
        <v>0</v>
      </c>
      <c r="P34" s="255">
        <v>0</v>
      </c>
      <c r="Q34" s="255">
        <v>489.91611</v>
      </c>
      <c r="R34" s="244"/>
    </row>
    <row r="35" spans="1:18" ht="164.25" customHeight="1">
      <c r="A35" s="318" t="s">
        <v>238</v>
      </c>
      <c r="B35" s="255">
        <v>2509.7026599999999</v>
      </c>
      <c r="C35" s="255">
        <v>0</v>
      </c>
      <c r="D35" s="255">
        <v>0</v>
      </c>
      <c r="E35" s="255">
        <v>0</v>
      </c>
      <c r="F35" s="255">
        <v>0</v>
      </c>
      <c r="G35" s="255">
        <v>0</v>
      </c>
      <c r="H35" s="255">
        <v>0</v>
      </c>
      <c r="I35" s="255">
        <v>2509.7026599999999</v>
      </c>
      <c r="J35" s="255">
        <v>1086.29079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0</v>
      </c>
      <c r="Q35" s="255">
        <v>1086.29079</v>
      </c>
      <c r="R35" s="244"/>
    </row>
    <row r="36" spans="1:18" ht="164.25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4.25" customHeight="1">
      <c r="A37" s="318" t="s">
        <v>38</v>
      </c>
      <c r="B37" s="255">
        <v>20509.329160000001</v>
      </c>
      <c r="C37" s="255">
        <v>1386.1450400000001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21895.474200000001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4.25" customHeight="1">
      <c r="A38" s="318" t="s">
        <v>39</v>
      </c>
      <c r="B38" s="255">
        <v>7844.6482400000004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7844.6482400000004</v>
      </c>
      <c r="J38" s="255">
        <v>0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0</v>
      </c>
      <c r="R38" s="244"/>
    </row>
    <row r="39" spans="1:18" s="183" customFormat="1" ht="83.25" customHeight="1">
      <c r="A39" s="319" t="s">
        <v>218</v>
      </c>
      <c r="B39" s="320">
        <f>SUM(B10:B38)</f>
        <v>5063397.3647253998</v>
      </c>
      <c r="C39" s="320">
        <f t="shared" ref="C39:Q39" si="0">SUM(C10:C38)</f>
        <v>128028.7381728</v>
      </c>
      <c r="D39" s="320">
        <f t="shared" si="0"/>
        <v>16420.748013600001</v>
      </c>
      <c r="E39" s="320">
        <f t="shared" si="0"/>
        <v>595.02674579999996</v>
      </c>
      <c r="F39" s="320">
        <f t="shared" si="0"/>
        <v>59817.739456199997</v>
      </c>
      <c r="G39" s="320">
        <f t="shared" si="0"/>
        <v>3032.346869</v>
      </c>
      <c r="H39" s="320">
        <f t="shared" si="0"/>
        <v>254609.93930999999</v>
      </c>
      <c r="I39" s="320">
        <f t="shared" si="0"/>
        <v>5525901.9033599999</v>
      </c>
      <c r="J39" s="320">
        <f t="shared" si="0"/>
        <v>7487458.3974593999</v>
      </c>
      <c r="K39" s="320">
        <f t="shared" si="0"/>
        <v>18181.780404199999</v>
      </c>
      <c r="L39" s="320">
        <f t="shared" si="0"/>
        <v>42256.732378000001</v>
      </c>
      <c r="M39" s="320">
        <f t="shared" si="0"/>
        <v>232.49981</v>
      </c>
      <c r="N39" s="320">
        <f t="shared" si="0"/>
        <v>37263.743528799998</v>
      </c>
      <c r="O39" s="320">
        <f t="shared" si="0"/>
        <v>380.73995199999996</v>
      </c>
      <c r="P39" s="320">
        <f t="shared" si="0"/>
        <v>558.50412000000006</v>
      </c>
      <c r="Q39" s="320">
        <f t="shared" si="0"/>
        <v>7586332.3978599971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57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G12" sqref="G12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8.2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50</v>
      </c>
      <c r="C8" s="725"/>
      <c r="D8" s="725"/>
      <c r="E8" s="725"/>
      <c r="F8" s="725"/>
      <c r="G8" s="725"/>
      <c r="H8" s="725"/>
      <c r="I8" s="725"/>
      <c r="J8" s="725" t="s">
        <v>51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37.7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4.25" customHeight="1">
      <c r="A10" s="318" t="s">
        <v>13</v>
      </c>
      <c r="B10" s="255">
        <v>95542.668080799995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84515.56121</v>
      </c>
      <c r="I10" s="255">
        <v>180058.22928999999</v>
      </c>
      <c r="J10" s="255">
        <v>211499.54554980001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205899.61580999999</v>
      </c>
      <c r="Q10" s="255">
        <v>417399.16136000003</v>
      </c>
      <c r="R10" s="244"/>
    </row>
    <row r="11" spans="1:26" ht="164.25" customHeight="1">
      <c r="A11" s="318" t="s">
        <v>14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4.25" customHeight="1">
      <c r="A13" s="318" t="s">
        <v>16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4.25" customHeight="1">
      <c r="A14" s="318" t="s">
        <v>17</v>
      </c>
      <c r="B14" s="255">
        <v>0</v>
      </c>
      <c r="C14" s="255">
        <v>0</v>
      </c>
      <c r="D14" s="255">
        <v>0</v>
      </c>
      <c r="E14" s="255">
        <v>0</v>
      </c>
      <c r="F14" s="255">
        <v>0</v>
      </c>
      <c r="G14" s="255">
        <v>0</v>
      </c>
      <c r="H14" s="255">
        <v>0</v>
      </c>
      <c r="I14" s="255">
        <v>0</v>
      </c>
      <c r="J14" s="255">
        <v>0</v>
      </c>
      <c r="K14" s="255">
        <v>0</v>
      </c>
      <c r="L14" s="255">
        <v>0</v>
      </c>
      <c r="M14" s="255">
        <v>0</v>
      </c>
      <c r="N14" s="255">
        <v>0</v>
      </c>
      <c r="O14" s="255">
        <v>0</v>
      </c>
      <c r="P14" s="255">
        <v>0</v>
      </c>
      <c r="Q14" s="255">
        <v>0</v>
      </c>
      <c r="R14" s="244"/>
    </row>
    <row r="15" spans="1:26" ht="164.25" customHeight="1">
      <c r="A15" s="318" t="s">
        <v>18</v>
      </c>
      <c r="B15" s="255">
        <v>0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164.25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8" ht="164.25" customHeight="1">
      <c r="A17" s="318" t="s">
        <v>241</v>
      </c>
      <c r="B17" s="255">
        <v>0</v>
      </c>
      <c r="C17" s="255">
        <v>0</v>
      </c>
      <c r="D17" s="255">
        <v>0</v>
      </c>
      <c r="E17" s="255">
        <v>0</v>
      </c>
      <c r="F17" s="255">
        <v>0</v>
      </c>
      <c r="G17" s="255">
        <v>0</v>
      </c>
      <c r="H17" s="255">
        <v>0</v>
      </c>
      <c r="I17" s="255">
        <v>0</v>
      </c>
      <c r="J17" s="255">
        <v>0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0</v>
      </c>
      <c r="R17" s="244"/>
    </row>
    <row r="18" spans="1:18" ht="164.25" customHeight="1">
      <c r="A18" s="318" t="s">
        <v>20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164.25" customHeight="1">
      <c r="A19" s="318" t="s">
        <v>21</v>
      </c>
      <c r="B19" s="255">
        <v>102.9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0</v>
      </c>
      <c r="I19" s="255">
        <v>102.9</v>
      </c>
      <c r="J19" s="255">
        <v>0</v>
      </c>
      <c r="K19" s="255">
        <v>0</v>
      </c>
      <c r="L19" s="255">
        <v>0</v>
      </c>
      <c r="M19" s="255">
        <v>0</v>
      </c>
      <c r="N19" s="255">
        <v>0</v>
      </c>
      <c r="O19" s="255">
        <v>0</v>
      </c>
      <c r="P19" s="255">
        <v>0</v>
      </c>
      <c r="Q19" s="255">
        <v>0</v>
      </c>
      <c r="R19" s="244"/>
    </row>
    <row r="20" spans="1:18" ht="165" customHeight="1">
      <c r="A20" s="318" t="s">
        <v>22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1823.99865</v>
      </c>
      <c r="I20" s="255">
        <v>1823.99865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0</v>
      </c>
      <c r="R20" s="244"/>
    </row>
    <row r="21" spans="1:18" ht="164.25" customHeight="1">
      <c r="A21" s="318" t="s">
        <v>23</v>
      </c>
      <c r="B21" s="255">
        <v>0</v>
      </c>
      <c r="C21" s="255">
        <v>0</v>
      </c>
      <c r="D21" s="255">
        <v>0</v>
      </c>
      <c r="E21" s="255">
        <v>0</v>
      </c>
      <c r="F21" s="255">
        <v>0</v>
      </c>
      <c r="G21" s="255">
        <v>0</v>
      </c>
      <c r="H21" s="255">
        <v>0</v>
      </c>
      <c r="I21" s="255">
        <v>0</v>
      </c>
      <c r="J21" s="255">
        <v>0</v>
      </c>
      <c r="K21" s="255">
        <v>0</v>
      </c>
      <c r="L21" s="255">
        <v>0</v>
      </c>
      <c r="M21" s="255">
        <v>0</v>
      </c>
      <c r="N21" s="255">
        <v>0</v>
      </c>
      <c r="O21" s="255">
        <v>0</v>
      </c>
      <c r="P21" s="255">
        <v>0</v>
      </c>
      <c r="Q21" s="255">
        <v>0</v>
      </c>
      <c r="R21" s="244"/>
    </row>
    <row r="22" spans="1:18" ht="164.2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4.25" customHeight="1">
      <c r="A26" s="318" t="s">
        <v>28</v>
      </c>
      <c r="B26" s="256">
        <v>0</v>
      </c>
      <c r="C26" s="256">
        <v>0</v>
      </c>
      <c r="D26" s="256">
        <v>0</v>
      </c>
      <c r="E26" s="256">
        <v>0</v>
      </c>
      <c r="F26" s="256">
        <v>0</v>
      </c>
      <c r="G26" s="256">
        <v>0</v>
      </c>
      <c r="H26" s="256">
        <v>0</v>
      </c>
      <c r="I26" s="256">
        <v>0</v>
      </c>
      <c r="J26" s="256">
        <v>0</v>
      </c>
      <c r="K26" s="256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ht="164.25" customHeight="1">
      <c r="A27" s="318" t="s">
        <v>239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44"/>
    </row>
    <row r="28" spans="1:18" ht="164.25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5">
        <v>0</v>
      </c>
      <c r="M28" s="255">
        <v>0</v>
      </c>
      <c r="N28" s="255">
        <v>0</v>
      </c>
      <c r="O28" s="255">
        <v>0</v>
      </c>
      <c r="P28" s="255">
        <v>0</v>
      </c>
      <c r="Q28" s="255">
        <v>0</v>
      </c>
      <c r="R28" s="244"/>
    </row>
    <row r="29" spans="1:18" ht="164.25" customHeight="1">
      <c r="A29" s="318" t="s">
        <v>31</v>
      </c>
      <c r="B29" s="256">
        <v>1552.95454</v>
      </c>
      <c r="C29" s="256">
        <v>0</v>
      </c>
      <c r="D29" s="256">
        <v>41.179220000000001</v>
      </c>
      <c r="E29" s="256">
        <v>0</v>
      </c>
      <c r="F29" s="256">
        <v>1.1721600000000001</v>
      </c>
      <c r="G29" s="256">
        <v>0</v>
      </c>
      <c r="H29" s="256">
        <v>0</v>
      </c>
      <c r="I29" s="256">
        <v>1595.30592</v>
      </c>
      <c r="J29" s="256">
        <v>6.4310400000000003</v>
      </c>
      <c r="K29" s="256">
        <v>0</v>
      </c>
      <c r="L29" s="255">
        <v>0</v>
      </c>
      <c r="M29" s="255">
        <v>0</v>
      </c>
      <c r="N29" s="255">
        <v>0</v>
      </c>
      <c r="O29" s="255">
        <v>0</v>
      </c>
      <c r="P29" s="255">
        <v>0</v>
      </c>
      <c r="Q29" s="255">
        <v>6.4310400000000003</v>
      </c>
      <c r="R29" s="244"/>
    </row>
    <row r="30" spans="1:18" ht="164.25" customHeight="1">
      <c r="A30" s="318" t="s">
        <v>32</v>
      </c>
      <c r="B30" s="256">
        <v>0</v>
      </c>
      <c r="C30" s="256">
        <v>0</v>
      </c>
      <c r="D30" s="256">
        <v>0</v>
      </c>
      <c r="E30" s="256">
        <v>0</v>
      </c>
      <c r="F30" s="256">
        <v>0</v>
      </c>
      <c r="G30" s="256">
        <v>0</v>
      </c>
      <c r="H30" s="256">
        <v>0</v>
      </c>
      <c r="I30" s="256">
        <v>0</v>
      </c>
      <c r="J30" s="256">
        <v>0</v>
      </c>
      <c r="K30" s="256">
        <v>0</v>
      </c>
      <c r="L30" s="255">
        <v>0</v>
      </c>
      <c r="M30" s="255">
        <v>0</v>
      </c>
      <c r="N30" s="255">
        <v>0</v>
      </c>
      <c r="O30" s="255">
        <v>0</v>
      </c>
      <c r="P30" s="255">
        <v>0</v>
      </c>
      <c r="Q30" s="255">
        <v>0</v>
      </c>
      <c r="R30" s="244"/>
    </row>
    <row r="31" spans="1:18" ht="164.25" customHeight="1">
      <c r="A31" s="318" t="s">
        <v>33</v>
      </c>
      <c r="B31" s="256">
        <v>0</v>
      </c>
      <c r="C31" s="256">
        <v>0</v>
      </c>
      <c r="D31" s="256">
        <v>0</v>
      </c>
      <c r="E31" s="256">
        <v>0</v>
      </c>
      <c r="F31" s="256">
        <v>0</v>
      </c>
      <c r="G31" s="256">
        <v>0</v>
      </c>
      <c r="H31" s="256">
        <v>0</v>
      </c>
      <c r="I31" s="256">
        <v>0</v>
      </c>
      <c r="J31" s="256">
        <v>0</v>
      </c>
      <c r="K31" s="256">
        <v>0</v>
      </c>
      <c r="L31" s="255">
        <v>0</v>
      </c>
      <c r="M31" s="255">
        <v>0</v>
      </c>
      <c r="N31" s="255">
        <v>0</v>
      </c>
      <c r="O31" s="255">
        <v>0</v>
      </c>
      <c r="P31" s="255">
        <v>0</v>
      </c>
      <c r="Q31" s="255">
        <v>0</v>
      </c>
      <c r="R31" s="244"/>
    </row>
    <row r="32" spans="1:18" ht="164.25" customHeight="1">
      <c r="A32" s="318" t="s">
        <v>34</v>
      </c>
      <c r="B32" s="255">
        <v>23578.973786800001</v>
      </c>
      <c r="C32" s="255">
        <v>0</v>
      </c>
      <c r="D32" s="255">
        <v>0</v>
      </c>
      <c r="E32" s="255">
        <v>0</v>
      </c>
      <c r="F32" s="255">
        <v>0</v>
      </c>
      <c r="G32" s="255">
        <v>274.39999999999998</v>
      </c>
      <c r="H32" s="255">
        <v>4043.7148299999999</v>
      </c>
      <c r="I32" s="255">
        <v>27897.088609999999</v>
      </c>
      <c r="J32" s="255">
        <v>21353.282620000002</v>
      </c>
      <c r="K32" s="255">
        <v>0</v>
      </c>
      <c r="L32" s="255">
        <v>0</v>
      </c>
      <c r="M32" s="255">
        <v>0</v>
      </c>
      <c r="N32" s="255">
        <v>0</v>
      </c>
      <c r="O32" s="255">
        <v>0</v>
      </c>
      <c r="P32" s="255">
        <v>7.0000000000000007E-5</v>
      </c>
      <c r="Q32" s="255">
        <v>21353.28269</v>
      </c>
      <c r="R32" s="244"/>
    </row>
    <row r="33" spans="1:18" ht="164.25" customHeight="1">
      <c r="A33" s="318" t="s">
        <v>35</v>
      </c>
      <c r="B33" s="255">
        <v>0</v>
      </c>
      <c r="C33" s="255">
        <v>0</v>
      </c>
      <c r="D33" s="255">
        <v>0</v>
      </c>
      <c r="E33" s="255">
        <v>0</v>
      </c>
      <c r="F33" s="255">
        <v>0</v>
      </c>
      <c r="G33" s="255">
        <v>0</v>
      </c>
      <c r="H33" s="255">
        <v>0</v>
      </c>
      <c r="I33" s="255">
        <v>0</v>
      </c>
      <c r="J33" s="255">
        <v>0</v>
      </c>
      <c r="K33" s="255">
        <v>0</v>
      </c>
      <c r="L33" s="255">
        <v>0</v>
      </c>
      <c r="M33" s="255">
        <v>0</v>
      </c>
      <c r="N33" s="255">
        <v>0</v>
      </c>
      <c r="O33" s="255">
        <v>0</v>
      </c>
      <c r="P33" s="255">
        <v>0</v>
      </c>
      <c r="Q33" s="255">
        <v>0</v>
      </c>
      <c r="R33" s="244"/>
    </row>
    <row r="34" spans="1:18" ht="164.25" customHeight="1">
      <c r="A34" s="318" t="s">
        <v>36</v>
      </c>
      <c r="B34" s="255">
        <v>0</v>
      </c>
      <c r="C34" s="255">
        <v>0</v>
      </c>
      <c r="D34" s="255">
        <v>0</v>
      </c>
      <c r="E34" s="255">
        <v>0</v>
      </c>
      <c r="F34" s="255">
        <v>0</v>
      </c>
      <c r="G34" s="255">
        <v>0</v>
      </c>
      <c r="H34" s="255">
        <v>0</v>
      </c>
      <c r="I34" s="255">
        <v>0</v>
      </c>
      <c r="J34" s="255">
        <v>0</v>
      </c>
      <c r="K34" s="255">
        <v>0</v>
      </c>
      <c r="L34" s="255">
        <v>0</v>
      </c>
      <c r="M34" s="255">
        <v>0</v>
      </c>
      <c r="N34" s="255">
        <v>0</v>
      </c>
      <c r="O34" s="255">
        <v>0</v>
      </c>
      <c r="P34" s="255">
        <v>0</v>
      </c>
      <c r="Q34" s="255">
        <v>0</v>
      </c>
      <c r="R34" s="244"/>
    </row>
    <row r="35" spans="1:18" ht="164.25" customHeight="1">
      <c r="A35" s="318" t="s">
        <v>238</v>
      </c>
      <c r="B35" s="255">
        <v>0</v>
      </c>
      <c r="C35" s="255">
        <v>0</v>
      </c>
      <c r="D35" s="255">
        <v>0</v>
      </c>
      <c r="E35" s="255">
        <v>0</v>
      </c>
      <c r="F35" s="255">
        <v>0</v>
      </c>
      <c r="G35" s="255">
        <v>0</v>
      </c>
      <c r="H35" s="255">
        <v>0</v>
      </c>
      <c r="I35" s="255">
        <v>0</v>
      </c>
      <c r="J35" s="255">
        <v>0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0</v>
      </c>
      <c r="Q35" s="255">
        <v>0</v>
      </c>
      <c r="R35" s="244"/>
    </row>
    <row r="36" spans="1:18" ht="164.25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4.25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4.25" customHeight="1">
      <c r="A38" s="318" t="s">
        <v>39</v>
      </c>
      <c r="B38" s="255">
        <v>0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0</v>
      </c>
      <c r="J38" s="255">
        <v>0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0</v>
      </c>
      <c r="R38" s="244"/>
    </row>
    <row r="39" spans="1:18" s="183" customFormat="1" ht="83.25" customHeight="1">
      <c r="A39" s="319" t="s">
        <v>218</v>
      </c>
      <c r="B39" s="320">
        <f>SUM(B10:B38)</f>
        <v>120777.4964076</v>
      </c>
      <c r="C39" s="320">
        <f t="shared" ref="C39:Q39" si="0">SUM(C10:C38)</f>
        <v>0</v>
      </c>
      <c r="D39" s="320">
        <f t="shared" si="0"/>
        <v>41.179220000000001</v>
      </c>
      <c r="E39" s="320">
        <f t="shared" si="0"/>
        <v>0</v>
      </c>
      <c r="F39" s="320">
        <f t="shared" si="0"/>
        <v>1.1721600000000001</v>
      </c>
      <c r="G39" s="320">
        <f t="shared" si="0"/>
        <v>274.39999999999998</v>
      </c>
      <c r="H39" s="320">
        <f t="shared" si="0"/>
        <v>90383.274689999991</v>
      </c>
      <c r="I39" s="320">
        <f t="shared" si="0"/>
        <v>211477.52247</v>
      </c>
      <c r="J39" s="320">
        <f t="shared" si="0"/>
        <v>232859.25920980002</v>
      </c>
      <c r="K39" s="320">
        <f t="shared" si="0"/>
        <v>0</v>
      </c>
      <c r="L39" s="320">
        <f t="shared" si="0"/>
        <v>0</v>
      </c>
      <c r="M39" s="320">
        <f t="shared" si="0"/>
        <v>0</v>
      </c>
      <c r="N39" s="320">
        <f t="shared" si="0"/>
        <v>0</v>
      </c>
      <c r="O39" s="320">
        <f t="shared" si="0"/>
        <v>0</v>
      </c>
      <c r="P39" s="320">
        <f t="shared" si="0"/>
        <v>205899.61588</v>
      </c>
      <c r="Q39" s="320">
        <f t="shared" si="0"/>
        <v>438758.87509000005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51.75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AA14" sqref="AA14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5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5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5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5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5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5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5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5" s="246" customFormat="1" ht="92.25" customHeight="1">
      <c r="A8" s="245"/>
      <c r="B8" s="725" t="s">
        <v>58</v>
      </c>
      <c r="C8" s="725"/>
      <c r="D8" s="725"/>
      <c r="E8" s="725"/>
      <c r="F8" s="725"/>
      <c r="G8" s="725"/>
      <c r="H8" s="725"/>
      <c r="I8" s="725"/>
      <c r="J8" s="725" t="s">
        <v>59</v>
      </c>
      <c r="K8" s="725"/>
      <c r="L8" s="725"/>
      <c r="M8" s="725"/>
      <c r="N8" s="725"/>
      <c r="O8" s="725"/>
      <c r="P8" s="725"/>
      <c r="Q8" s="725"/>
      <c r="R8" s="244"/>
    </row>
    <row r="9" spans="1:25" s="253" customFormat="1" ht="222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/>
    </row>
    <row r="10" spans="1:25" ht="164.25" customHeight="1">
      <c r="A10" s="318" t="s">
        <v>13</v>
      </c>
      <c r="B10" s="255">
        <v>0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0</v>
      </c>
      <c r="I10" s="255">
        <v>0</v>
      </c>
      <c r="J10" s="255">
        <v>11468.73408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24086.592290000001</v>
      </c>
      <c r="Q10" s="255">
        <v>35555.326369999995</v>
      </c>
      <c r="R10" s="244"/>
    </row>
    <row r="11" spans="1:25" ht="164.25" customHeight="1">
      <c r="A11" s="318" t="s">
        <v>14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9534.4509199999993</v>
      </c>
      <c r="I11" s="255">
        <v>9534.4509199999993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5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5" ht="164.25" customHeight="1">
      <c r="A13" s="318" t="s">
        <v>16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5" ht="164.25" customHeight="1">
      <c r="A14" s="318" t="s">
        <v>17</v>
      </c>
      <c r="B14" s="255">
        <v>321974.16077080002</v>
      </c>
      <c r="C14" s="255">
        <v>854.01947999999993</v>
      </c>
      <c r="D14" s="255">
        <v>231.24310999999997</v>
      </c>
      <c r="E14" s="255">
        <v>0</v>
      </c>
      <c r="F14" s="255">
        <v>416.98227159999999</v>
      </c>
      <c r="G14" s="255">
        <v>0</v>
      </c>
      <c r="H14" s="255">
        <v>0</v>
      </c>
      <c r="I14" s="255">
        <v>323476.40562999999</v>
      </c>
      <c r="J14" s="255">
        <v>224792.27731159999</v>
      </c>
      <c r="K14" s="255">
        <v>740.97152000000006</v>
      </c>
      <c r="L14" s="255">
        <v>970.44155000000001</v>
      </c>
      <c r="M14" s="255">
        <v>0</v>
      </c>
      <c r="N14" s="255">
        <v>364.28465</v>
      </c>
      <c r="O14" s="255">
        <v>0</v>
      </c>
      <c r="P14" s="255">
        <v>0</v>
      </c>
      <c r="Q14" s="255">
        <v>226867.97503</v>
      </c>
      <c r="R14" s="244"/>
    </row>
    <row r="15" spans="1:25" ht="164.25" customHeight="1">
      <c r="A15" s="318" t="s">
        <v>18</v>
      </c>
      <c r="B15" s="255">
        <v>253737.36177000002</v>
      </c>
      <c r="C15" s="255">
        <v>0</v>
      </c>
      <c r="D15" s="255">
        <v>563.5838</v>
      </c>
      <c r="E15" s="255">
        <v>22.65513</v>
      </c>
      <c r="F15" s="255">
        <v>16.316549999999999</v>
      </c>
      <c r="G15" s="255">
        <v>0</v>
      </c>
      <c r="H15" s="255">
        <v>0</v>
      </c>
      <c r="I15" s="255">
        <v>254339.91725</v>
      </c>
      <c r="J15" s="255">
        <v>1754.70282</v>
      </c>
      <c r="K15" s="255">
        <v>65.489809999999991</v>
      </c>
      <c r="L15" s="255">
        <v>26.186199999999999</v>
      </c>
      <c r="M15" s="255">
        <v>0</v>
      </c>
      <c r="N15" s="255">
        <v>0</v>
      </c>
      <c r="O15" s="255">
        <v>0</v>
      </c>
      <c r="P15" s="255">
        <v>0</v>
      </c>
      <c r="Q15" s="255">
        <v>1846.3788300000001</v>
      </c>
      <c r="R15" s="244"/>
    </row>
    <row r="16" spans="1:25" ht="164.25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2482.3951499999998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2482.3951499999998</v>
      </c>
      <c r="R16" s="244"/>
    </row>
    <row r="17" spans="1:18" ht="164.25" customHeight="1">
      <c r="A17" s="318" t="s">
        <v>241</v>
      </c>
      <c r="B17" s="255">
        <v>85366.849461400008</v>
      </c>
      <c r="C17" s="255">
        <v>0</v>
      </c>
      <c r="D17" s="255">
        <v>0</v>
      </c>
      <c r="E17" s="255">
        <v>0</v>
      </c>
      <c r="F17" s="255">
        <v>0</v>
      </c>
      <c r="G17" s="255">
        <v>0</v>
      </c>
      <c r="H17" s="255">
        <v>0</v>
      </c>
      <c r="I17" s="255">
        <v>85366.849459999998</v>
      </c>
      <c r="J17" s="255">
        <v>43047.921390000003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43047.921390000003</v>
      </c>
      <c r="R17" s="244"/>
    </row>
    <row r="18" spans="1:18" ht="164.25" customHeight="1">
      <c r="A18" s="318" t="s">
        <v>20</v>
      </c>
      <c r="B18" s="255">
        <v>6418.6010800000004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6418.6010800000004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164.25" customHeight="1">
      <c r="A19" s="318" t="s">
        <v>21</v>
      </c>
      <c r="B19" s="255">
        <v>1112647.5624406</v>
      </c>
      <c r="C19" s="255">
        <v>6717.3277598000004</v>
      </c>
      <c r="D19" s="255">
        <v>10054.978953</v>
      </c>
      <c r="E19" s="255">
        <v>545.9332478</v>
      </c>
      <c r="F19" s="255">
        <v>13580.2764288</v>
      </c>
      <c r="G19" s="255">
        <v>1256.7155284</v>
      </c>
      <c r="H19" s="255">
        <v>180.11589999999998</v>
      </c>
      <c r="I19" s="255">
        <v>1144982.9103099999</v>
      </c>
      <c r="J19" s="255">
        <v>120759.011893</v>
      </c>
      <c r="K19" s="255">
        <v>4194.9116097999995</v>
      </c>
      <c r="L19" s="255">
        <v>2320.3244500000001</v>
      </c>
      <c r="M19" s="255">
        <v>0</v>
      </c>
      <c r="N19" s="255">
        <v>8810.8799105999988</v>
      </c>
      <c r="O19" s="255">
        <v>221.51066</v>
      </c>
      <c r="P19" s="255">
        <v>5953.7364600000001</v>
      </c>
      <c r="Q19" s="255">
        <v>142260.37497</v>
      </c>
      <c r="R19" s="244"/>
    </row>
    <row r="20" spans="1:18" ht="164.25" customHeight="1">
      <c r="A20" s="318" t="s">
        <v>22</v>
      </c>
      <c r="B20" s="255">
        <v>2371404.4656686001</v>
      </c>
      <c r="C20" s="255">
        <v>8395.696005400001</v>
      </c>
      <c r="D20" s="255">
        <v>31765.092263399998</v>
      </c>
      <c r="E20" s="255">
        <v>1245.726795</v>
      </c>
      <c r="F20" s="255">
        <v>13630.6655226</v>
      </c>
      <c r="G20" s="255">
        <v>881.5077996</v>
      </c>
      <c r="H20" s="255">
        <v>20184.078010000001</v>
      </c>
      <c r="I20" s="255">
        <v>2447507.2321599997</v>
      </c>
      <c r="J20" s="255">
        <v>288359.53507340001</v>
      </c>
      <c r="K20" s="255">
        <v>1887.5294529999999</v>
      </c>
      <c r="L20" s="255">
        <v>2521.0031800000002</v>
      </c>
      <c r="M20" s="255">
        <v>81.136539999999997</v>
      </c>
      <c r="N20" s="255">
        <v>6488.9795358000001</v>
      </c>
      <c r="O20" s="255">
        <v>305.29492399999998</v>
      </c>
      <c r="P20" s="255">
        <v>5175.0496700000003</v>
      </c>
      <c r="Q20" s="255">
        <v>304818.52837000001</v>
      </c>
      <c r="R20" s="244"/>
    </row>
    <row r="21" spans="1:18" ht="164.25" customHeight="1">
      <c r="A21" s="318" t="s">
        <v>23</v>
      </c>
      <c r="B21" s="255">
        <v>0</v>
      </c>
      <c r="C21" s="255">
        <v>0</v>
      </c>
      <c r="D21" s="255">
        <v>0</v>
      </c>
      <c r="E21" s="255">
        <v>0</v>
      </c>
      <c r="F21" s="255">
        <v>0</v>
      </c>
      <c r="G21" s="255">
        <v>0</v>
      </c>
      <c r="H21" s="255">
        <v>0</v>
      </c>
      <c r="I21" s="255">
        <v>0</v>
      </c>
      <c r="J21" s="255">
        <v>312880.262139</v>
      </c>
      <c r="K21" s="255">
        <v>5215.73639</v>
      </c>
      <c r="L21" s="255">
        <v>811.86261000000002</v>
      </c>
      <c r="M21" s="255">
        <v>32.45552</v>
      </c>
      <c r="N21" s="255">
        <v>1478.7408172</v>
      </c>
      <c r="O21" s="255">
        <v>186.79901999999998</v>
      </c>
      <c r="P21" s="255">
        <v>4318.6126599999998</v>
      </c>
      <c r="Q21" s="255">
        <v>324924.46916000004</v>
      </c>
      <c r="R21" s="244"/>
    </row>
    <row r="22" spans="1:18" ht="164.2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5" customHeight="1">
      <c r="A26" s="318" t="s">
        <v>28</v>
      </c>
      <c r="B26" s="256">
        <v>635297.47067760001</v>
      </c>
      <c r="C26" s="256">
        <v>6203.1467199999997</v>
      </c>
      <c r="D26" s="256">
        <v>4026.0741200000002</v>
      </c>
      <c r="E26" s="256">
        <v>537.65304000000003</v>
      </c>
      <c r="F26" s="256">
        <v>239.88503</v>
      </c>
      <c r="G26" s="256">
        <v>94.871960000000001</v>
      </c>
      <c r="H26" s="256">
        <v>0</v>
      </c>
      <c r="I26" s="256">
        <v>646399.1015499999</v>
      </c>
      <c r="J26" s="256">
        <v>4801.14246</v>
      </c>
      <c r="K26" s="256">
        <v>207.51829999999998</v>
      </c>
      <c r="L26" s="255">
        <v>37.943150000000003</v>
      </c>
      <c r="M26" s="255">
        <v>0</v>
      </c>
      <c r="N26" s="255">
        <v>365.16059999999999</v>
      </c>
      <c r="O26" s="255">
        <v>0</v>
      </c>
      <c r="P26" s="255">
        <v>0</v>
      </c>
      <c r="Q26" s="255">
        <v>5411.76451</v>
      </c>
      <c r="R26" s="244"/>
    </row>
    <row r="27" spans="1:18" ht="164.25" customHeight="1">
      <c r="A27" s="318" t="s">
        <v>239</v>
      </c>
      <c r="B27" s="256">
        <v>59886.978605999997</v>
      </c>
      <c r="C27" s="256">
        <v>0</v>
      </c>
      <c r="D27" s="256">
        <v>425.39488</v>
      </c>
      <c r="E27" s="256">
        <v>0</v>
      </c>
      <c r="F27" s="256">
        <v>142.17943</v>
      </c>
      <c r="G27" s="256">
        <v>0</v>
      </c>
      <c r="H27" s="256">
        <v>0</v>
      </c>
      <c r="I27" s="256">
        <v>60454.552909999999</v>
      </c>
      <c r="J27" s="256">
        <v>49670.690139999999</v>
      </c>
      <c r="K27" s="256">
        <v>251.50248999999999</v>
      </c>
      <c r="L27" s="255">
        <v>0</v>
      </c>
      <c r="M27" s="255">
        <v>0</v>
      </c>
      <c r="N27" s="255">
        <v>145.97870999999998</v>
      </c>
      <c r="O27" s="255">
        <v>0</v>
      </c>
      <c r="P27" s="255">
        <v>0</v>
      </c>
      <c r="Q27" s="255">
        <v>50068.171340000001</v>
      </c>
      <c r="R27" s="244"/>
    </row>
    <row r="28" spans="1:18" ht="164.25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14689.47423</v>
      </c>
      <c r="K28" s="256">
        <v>445.60305</v>
      </c>
      <c r="L28" s="255">
        <v>350.96791999999999</v>
      </c>
      <c r="M28" s="255">
        <v>0</v>
      </c>
      <c r="N28" s="255">
        <v>312.28138000000001</v>
      </c>
      <c r="O28" s="255">
        <v>104.37427000000001</v>
      </c>
      <c r="P28" s="255">
        <v>0</v>
      </c>
      <c r="Q28" s="255">
        <v>15902.700849999999</v>
      </c>
      <c r="R28" s="244"/>
    </row>
    <row r="29" spans="1:18" ht="164.25" customHeight="1">
      <c r="A29" s="318" t="s">
        <v>31</v>
      </c>
      <c r="B29" s="256">
        <v>699343.93470920005</v>
      </c>
      <c r="C29" s="256">
        <v>870.31887620000009</v>
      </c>
      <c r="D29" s="256">
        <v>5042.4676983999998</v>
      </c>
      <c r="E29" s="256">
        <v>152.0126066</v>
      </c>
      <c r="F29" s="256">
        <v>1083.7634264000001</v>
      </c>
      <c r="G29" s="256">
        <v>0</v>
      </c>
      <c r="H29" s="256">
        <v>0</v>
      </c>
      <c r="I29" s="256">
        <v>706492.49733000004</v>
      </c>
      <c r="J29" s="256">
        <v>37595.198170000003</v>
      </c>
      <c r="K29" s="256">
        <v>924.80462999999997</v>
      </c>
      <c r="L29" s="255">
        <v>284.39733000000001</v>
      </c>
      <c r="M29" s="255">
        <v>0</v>
      </c>
      <c r="N29" s="255">
        <v>1783.493923</v>
      </c>
      <c r="O29" s="255">
        <v>0</v>
      </c>
      <c r="P29" s="255">
        <v>2704.2226299999998</v>
      </c>
      <c r="Q29" s="255">
        <v>43292.116679999999</v>
      </c>
      <c r="R29" s="244"/>
    </row>
    <row r="30" spans="1:18" ht="164.25" customHeight="1">
      <c r="A30" s="318" t="s">
        <v>32</v>
      </c>
      <c r="B30" s="256">
        <v>719599.70853519998</v>
      </c>
      <c r="C30" s="256">
        <v>1212.350688</v>
      </c>
      <c r="D30" s="256">
        <v>7304.0202536000006</v>
      </c>
      <c r="E30" s="256">
        <v>114.46516</v>
      </c>
      <c r="F30" s="256">
        <v>1208.8132760000001</v>
      </c>
      <c r="G30" s="256">
        <v>24.48997</v>
      </c>
      <c r="H30" s="256">
        <v>0</v>
      </c>
      <c r="I30" s="256">
        <v>729463.84787000006</v>
      </c>
      <c r="J30" s="256">
        <v>17997.932632399999</v>
      </c>
      <c r="K30" s="256">
        <v>157.82184479999998</v>
      </c>
      <c r="L30" s="255">
        <v>60.288679999999999</v>
      </c>
      <c r="M30" s="255">
        <v>0</v>
      </c>
      <c r="N30" s="255">
        <v>630.58786039999995</v>
      </c>
      <c r="O30" s="255">
        <v>0</v>
      </c>
      <c r="P30" s="255">
        <v>165.84477999999999</v>
      </c>
      <c r="Q30" s="255">
        <v>19012.47579</v>
      </c>
      <c r="R30" s="244"/>
    </row>
    <row r="31" spans="1:18" ht="164.25" customHeight="1">
      <c r="A31" s="318" t="s">
        <v>33</v>
      </c>
      <c r="B31" s="256">
        <v>0</v>
      </c>
      <c r="C31" s="256">
        <v>0</v>
      </c>
      <c r="D31" s="256">
        <v>0</v>
      </c>
      <c r="E31" s="256">
        <v>0</v>
      </c>
      <c r="F31" s="256">
        <v>0</v>
      </c>
      <c r="G31" s="256">
        <v>0</v>
      </c>
      <c r="H31" s="256">
        <v>0</v>
      </c>
      <c r="I31" s="256">
        <v>0</v>
      </c>
      <c r="J31" s="256">
        <v>64971.265476200002</v>
      </c>
      <c r="K31" s="256">
        <v>222.20321999999999</v>
      </c>
      <c r="L31" s="255">
        <v>132.47143</v>
      </c>
      <c r="M31" s="255">
        <v>0</v>
      </c>
      <c r="N31" s="255">
        <v>182.72148000000001</v>
      </c>
      <c r="O31" s="255">
        <v>0</v>
      </c>
      <c r="P31" s="255">
        <v>161.27956</v>
      </c>
      <c r="Q31" s="255">
        <v>65669.941170000006</v>
      </c>
      <c r="R31" s="244"/>
    </row>
    <row r="32" spans="1:18" ht="169.5" customHeight="1">
      <c r="A32" s="318" t="s">
        <v>34</v>
      </c>
      <c r="B32" s="255">
        <v>0</v>
      </c>
      <c r="C32" s="255">
        <v>0</v>
      </c>
      <c r="D32" s="255">
        <v>0</v>
      </c>
      <c r="E32" s="255">
        <v>0</v>
      </c>
      <c r="F32" s="255">
        <v>0</v>
      </c>
      <c r="G32" s="255">
        <v>0</v>
      </c>
      <c r="H32" s="255">
        <v>0</v>
      </c>
      <c r="I32" s="255">
        <v>0</v>
      </c>
      <c r="J32" s="255">
        <v>110549.51629680001</v>
      </c>
      <c r="K32" s="255">
        <v>5259.93163</v>
      </c>
      <c r="L32" s="255">
        <v>0</v>
      </c>
      <c r="M32" s="255">
        <v>0</v>
      </c>
      <c r="N32" s="255">
        <v>2839.8020999999999</v>
      </c>
      <c r="O32" s="255">
        <v>0</v>
      </c>
      <c r="P32" s="255">
        <v>89313.065290000013</v>
      </c>
      <c r="Q32" s="255">
        <v>207962.31531999999</v>
      </c>
      <c r="R32" s="244"/>
    </row>
    <row r="33" spans="1:18" ht="164.25" customHeight="1">
      <c r="A33" s="318" t="s">
        <v>35</v>
      </c>
      <c r="B33" s="255">
        <v>938034.39568960003</v>
      </c>
      <c r="C33" s="255">
        <v>17169.023528199999</v>
      </c>
      <c r="D33" s="255">
        <v>1790.2627640000001</v>
      </c>
      <c r="E33" s="255">
        <v>16.308409999999999</v>
      </c>
      <c r="F33" s="255">
        <v>10493.243154200001</v>
      </c>
      <c r="G33" s="255">
        <v>1640.1270105999999</v>
      </c>
      <c r="H33" s="255">
        <v>23313.762460000002</v>
      </c>
      <c r="I33" s="255">
        <v>992457.1230599999</v>
      </c>
      <c r="J33" s="255">
        <v>70551.7196024</v>
      </c>
      <c r="K33" s="255">
        <v>2379.3866699999999</v>
      </c>
      <c r="L33" s="255">
        <v>1184.3609234</v>
      </c>
      <c r="M33" s="255">
        <v>0</v>
      </c>
      <c r="N33" s="255">
        <v>2178.1202076</v>
      </c>
      <c r="O33" s="255">
        <v>413.86920000000003</v>
      </c>
      <c r="P33" s="255">
        <v>8692.616039999999</v>
      </c>
      <c r="Q33" s="255">
        <v>85400.072629999995</v>
      </c>
      <c r="R33" s="244"/>
    </row>
    <row r="34" spans="1:18" ht="164.25" customHeight="1">
      <c r="A34" s="318" t="s">
        <v>36</v>
      </c>
      <c r="B34" s="255">
        <v>4377.40337</v>
      </c>
      <c r="C34" s="255">
        <v>0</v>
      </c>
      <c r="D34" s="255">
        <v>2.4582899999999999</v>
      </c>
      <c r="E34" s="255">
        <v>0</v>
      </c>
      <c r="F34" s="255">
        <v>0</v>
      </c>
      <c r="G34" s="255">
        <v>0</v>
      </c>
      <c r="H34" s="255">
        <v>0</v>
      </c>
      <c r="I34" s="255">
        <v>4379.8616600000005</v>
      </c>
      <c r="J34" s="255">
        <v>1152.6097400000001</v>
      </c>
      <c r="K34" s="255">
        <v>48.193959999999997</v>
      </c>
      <c r="L34" s="255">
        <v>0</v>
      </c>
      <c r="M34" s="255">
        <v>0</v>
      </c>
      <c r="N34" s="255">
        <v>0</v>
      </c>
      <c r="O34" s="255">
        <v>0</v>
      </c>
      <c r="P34" s="255">
        <v>0</v>
      </c>
      <c r="Q34" s="255">
        <v>1200.8036999999999</v>
      </c>
      <c r="R34" s="244"/>
    </row>
    <row r="35" spans="1:18" ht="164.25" customHeight="1">
      <c r="A35" s="318" t="s">
        <v>238</v>
      </c>
      <c r="B35" s="255">
        <v>64850.413171200002</v>
      </c>
      <c r="C35" s="255">
        <v>0</v>
      </c>
      <c r="D35" s="255">
        <v>0</v>
      </c>
      <c r="E35" s="255">
        <v>0</v>
      </c>
      <c r="F35" s="255">
        <v>0</v>
      </c>
      <c r="G35" s="255">
        <v>0</v>
      </c>
      <c r="H35" s="255">
        <v>0</v>
      </c>
      <c r="I35" s="255">
        <v>64850.41317</v>
      </c>
      <c r="J35" s="255">
        <v>24719.89503</v>
      </c>
      <c r="K35" s="255">
        <v>954.24288999999999</v>
      </c>
      <c r="L35" s="255">
        <v>0</v>
      </c>
      <c r="M35" s="255">
        <v>0</v>
      </c>
      <c r="N35" s="255">
        <v>127.44189</v>
      </c>
      <c r="O35" s="255">
        <v>0</v>
      </c>
      <c r="P35" s="255">
        <v>0</v>
      </c>
      <c r="Q35" s="255">
        <v>25801.579809999999</v>
      </c>
      <c r="R35" s="244"/>
    </row>
    <row r="36" spans="1:18" ht="164.25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80.400000000000006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80.400000000000006</v>
      </c>
      <c r="R36" s="244"/>
    </row>
    <row r="37" spans="1:18" ht="164.25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6097.6306799999993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6097.6306799999993</v>
      </c>
      <c r="R37" s="244"/>
    </row>
    <row r="38" spans="1:18" ht="164.25" customHeight="1">
      <c r="A38" s="318" t="s">
        <v>39</v>
      </c>
      <c r="B38" s="255">
        <v>0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0</v>
      </c>
      <c r="J38" s="255">
        <v>66768.119550000003</v>
      </c>
      <c r="K38" s="255">
        <v>2258.3507100000002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69026.470260000002</v>
      </c>
      <c r="R38" s="244"/>
    </row>
    <row r="39" spans="1:18" s="183" customFormat="1" ht="83.25" customHeight="1">
      <c r="A39" s="319" t="s">
        <v>218</v>
      </c>
      <c r="B39" s="320">
        <f t="shared" ref="B39:P39" si="0">SUM(B10:B38)</f>
        <v>7272939.3059502002</v>
      </c>
      <c r="C39" s="320">
        <f t="shared" si="0"/>
        <v>41421.883057600004</v>
      </c>
      <c r="D39" s="320">
        <f t="shared" si="0"/>
        <v>61205.576132399998</v>
      </c>
      <c r="E39" s="320">
        <f t="shared" si="0"/>
        <v>2634.7543894</v>
      </c>
      <c r="F39" s="320">
        <f t="shared" si="0"/>
        <v>40812.125089599998</v>
      </c>
      <c r="G39" s="320">
        <f t="shared" si="0"/>
        <v>3897.7122686000002</v>
      </c>
      <c r="H39" s="320">
        <f t="shared" si="0"/>
        <v>53212.407290000003</v>
      </c>
      <c r="I39" s="320">
        <f t="shared" si="0"/>
        <v>7476123.7643599985</v>
      </c>
      <c r="J39" s="320">
        <f t="shared" si="0"/>
        <v>1475190.4338647998</v>
      </c>
      <c r="K39" s="320">
        <f t="shared" si="0"/>
        <v>25214.198177600003</v>
      </c>
      <c r="L39" s="320">
        <f t="shared" si="0"/>
        <v>8700.2474234000001</v>
      </c>
      <c r="M39" s="320">
        <f t="shared" si="0"/>
        <v>113.59206</v>
      </c>
      <c r="N39" s="320">
        <f t="shared" si="0"/>
        <v>25708.473064599999</v>
      </c>
      <c r="O39" s="320">
        <f t="shared" si="0"/>
        <v>1231.848074</v>
      </c>
      <c r="P39" s="320">
        <f t="shared" si="0"/>
        <v>140571.01938000001</v>
      </c>
      <c r="Q39" s="320">
        <f>SUM(Q10:Q38)</f>
        <v>1676729.8120100002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51.75" customHeight="1" thickTop="1">
      <c r="A41" s="241" t="s">
        <v>877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I11" sqref="I11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0" width="53.7109375" style="535" customWidth="1"/>
    <col min="11" max="11" width="53.7109375" style="241" customWidth="1"/>
    <col min="12" max="25" width="53.7109375" style="535" customWidth="1"/>
    <col min="26" max="26" width="6.5703125" style="242" customWidth="1"/>
    <col min="27" max="256" width="9.140625" style="535"/>
    <col min="257" max="257" width="143.5703125" style="535" customWidth="1"/>
    <col min="258" max="281" width="53.7109375" style="535" customWidth="1"/>
    <col min="282" max="282" width="6.5703125" style="535" customWidth="1"/>
    <col min="283" max="512" width="9.140625" style="535"/>
    <col min="513" max="513" width="143.5703125" style="535" customWidth="1"/>
    <col min="514" max="537" width="53.7109375" style="535" customWidth="1"/>
    <col min="538" max="538" width="6.5703125" style="535" customWidth="1"/>
    <col min="539" max="768" width="9.140625" style="535"/>
    <col min="769" max="769" width="143.5703125" style="535" customWidth="1"/>
    <col min="770" max="793" width="53.7109375" style="535" customWidth="1"/>
    <col min="794" max="794" width="6.5703125" style="535" customWidth="1"/>
    <col min="795" max="1024" width="9.140625" style="535"/>
    <col min="1025" max="1025" width="143.5703125" style="535" customWidth="1"/>
    <col min="1026" max="1049" width="53.7109375" style="535" customWidth="1"/>
    <col min="1050" max="1050" width="6.5703125" style="535" customWidth="1"/>
    <col min="1051" max="1280" width="9.140625" style="535"/>
    <col min="1281" max="1281" width="143.5703125" style="535" customWidth="1"/>
    <col min="1282" max="1305" width="53.7109375" style="535" customWidth="1"/>
    <col min="1306" max="1306" width="6.5703125" style="535" customWidth="1"/>
    <col min="1307" max="1536" width="9.140625" style="535"/>
    <col min="1537" max="1537" width="143.5703125" style="535" customWidth="1"/>
    <col min="1538" max="1561" width="53.7109375" style="535" customWidth="1"/>
    <col min="1562" max="1562" width="6.5703125" style="535" customWidth="1"/>
    <col min="1563" max="1792" width="9.140625" style="535"/>
    <col min="1793" max="1793" width="143.5703125" style="535" customWidth="1"/>
    <col min="1794" max="1817" width="53.7109375" style="535" customWidth="1"/>
    <col min="1818" max="1818" width="6.5703125" style="535" customWidth="1"/>
    <col min="1819" max="2048" width="9.140625" style="535"/>
    <col min="2049" max="2049" width="143.5703125" style="535" customWidth="1"/>
    <col min="2050" max="2073" width="53.7109375" style="535" customWidth="1"/>
    <col min="2074" max="2074" width="6.5703125" style="535" customWidth="1"/>
    <col min="2075" max="2304" width="9.140625" style="535"/>
    <col min="2305" max="2305" width="143.5703125" style="535" customWidth="1"/>
    <col min="2306" max="2329" width="53.7109375" style="535" customWidth="1"/>
    <col min="2330" max="2330" width="6.5703125" style="535" customWidth="1"/>
    <col min="2331" max="2560" width="9.140625" style="535"/>
    <col min="2561" max="2561" width="143.5703125" style="535" customWidth="1"/>
    <col min="2562" max="2585" width="53.7109375" style="535" customWidth="1"/>
    <col min="2586" max="2586" width="6.5703125" style="535" customWidth="1"/>
    <col min="2587" max="2816" width="9.140625" style="535"/>
    <col min="2817" max="2817" width="143.5703125" style="535" customWidth="1"/>
    <col min="2818" max="2841" width="53.7109375" style="535" customWidth="1"/>
    <col min="2842" max="2842" width="6.5703125" style="535" customWidth="1"/>
    <col min="2843" max="3072" width="9.140625" style="535"/>
    <col min="3073" max="3073" width="143.5703125" style="535" customWidth="1"/>
    <col min="3074" max="3097" width="53.7109375" style="535" customWidth="1"/>
    <col min="3098" max="3098" width="6.5703125" style="535" customWidth="1"/>
    <col min="3099" max="3328" width="9.140625" style="535"/>
    <col min="3329" max="3329" width="143.5703125" style="535" customWidth="1"/>
    <col min="3330" max="3353" width="53.7109375" style="535" customWidth="1"/>
    <col min="3354" max="3354" width="6.5703125" style="535" customWidth="1"/>
    <col min="3355" max="3584" width="9.140625" style="535"/>
    <col min="3585" max="3585" width="143.5703125" style="535" customWidth="1"/>
    <col min="3586" max="3609" width="53.7109375" style="535" customWidth="1"/>
    <col min="3610" max="3610" width="6.5703125" style="535" customWidth="1"/>
    <col min="3611" max="3840" width="9.140625" style="535"/>
    <col min="3841" max="3841" width="143.5703125" style="535" customWidth="1"/>
    <col min="3842" max="3865" width="53.7109375" style="535" customWidth="1"/>
    <col min="3866" max="3866" width="6.5703125" style="535" customWidth="1"/>
    <col min="3867" max="4096" width="9.140625" style="535"/>
    <col min="4097" max="4097" width="143.5703125" style="535" customWidth="1"/>
    <col min="4098" max="4121" width="53.7109375" style="535" customWidth="1"/>
    <col min="4122" max="4122" width="6.5703125" style="535" customWidth="1"/>
    <col min="4123" max="4352" width="9.140625" style="535"/>
    <col min="4353" max="4353" width="143.5703125" style="535" customWidth="1"/>
    <col min="4354" max="4377" width="53.7109375" style="535" customWidth="1"/>
    <col min="4378" max="4378" width="6.5703125" style="535" customWidth="1"/>
    <col min="4379" max="4608" width="9.140625" style="535"/>
    <col min="4609" max="4609" width="143.5703125" style="535" customWidth="1"/>
    <col min="4610" max="4633" width="53.7109375" style="535" customWidth="1"/>
    <col min="4634" max="4634" width="6.5703125" style="535" customWidth="1"/>
    <col min="4635" max="4864" width="9.140625" style="535"/>
    <col min="4865" max="4865" width="143.5703125" style="535" customWidth="1"/>
    <col min="4866" max="4889" width="53.7109375" style="535" customWidth="1"/>
    <col min="4890" max="4890" width="6.5703125" style="535" customWidth="1"/>
    <col min="4891" max="5120" width="9.140625" style="535"/>
    <col min="5121" max="5121" width="143.5703125" style="535" customWidth="1"/>
    <col min="5122" max="5145" width="53.7109375" style="535" customWidth="1"/>
    <col min="5146" max="5146" width="6.5703125" style="535" customWidth="1"/>
    <col min="5147" max="5376" width="9.140625" style="535"/>
    <col min="5377" max="5377" width="143.5703125" style="535" customWidth="1"/>
    <col min="5378" max="5401" width="53.7109375" style="535" customWidth="1"/>
    <col min="5402" max="5402" width="6.5703125" style="535" customWidth="1"/>
    <col min="5403" max="5632" width="9.140625" style="535"/>
    <col min="5633" max="5633" width="143.5703125" style="535" customWidth="1"/>
    <col min="5634" max="5657" width="53.7109375" style="535" customWidth="1"/>
    <col min="5658" max="5658" width="6.5703125" style="535" customWidth="1"/>
    <col min="5659" max="5888" width="9.140625" style="535"/>
    <col min="5889" max="5889" width="143.5703125" style="535" customWidth="1"/>
    <col min="5890" max="5913" width="53.7109375" style="535" customWidth="1"/>
    <col min="5914" max="5914" width="6.5703125" style="535" customWidth="1"/>
    <col min="5915" max="6144" width="9.140625" style="535"/>
    <col min="6145" max="6145" width="143.5703125" style="535" customWidth="1"/>
    <col min="6146" max="6169" width="53.7109375" style="535" customWidth="1"/>
    <col min="6170" max="6170" width="6.5703125" style="535" customWidth="1"/>
    <col min="6171" max="6400" width="9.140625" style="535"/>
    <col min="6401" max="6401" width="143.5703125" style="535" customWidth="1"/>
    <col min="6402" max="6425" width="53.7109375" style="535" customWidth="1"/>
    <col min="6426" max="6426" width="6.5703125" style="535" customWidth="1"/>
    <col min="6427" max="6656" width="9.140625" style="535"/>
    <col min="6657" max="6657" width="143.5703125" style="535" customWidth="1"/>
    <col min="6658" max="6681" width="53.7109375" style="535" customWidth="1"/>
    <col min="6682" max="6682" width="6.5703125" style="535" customWidth="1"/>
    <col min="6683" max="6912" width="9.140625" style="535"/>
    <col min="6913" max="6913" width="143.5703125" style="535" customWidth="1"/>
    <col min="6914" max="6937" width="53.7109375" style="535" customWidth="1"/>
    <col min="6938" max="6938" width="6.5703125" style="535" customWidth="1"/>
    <col min="6939" max="7168" width="9.140625" style="535"/>
    <col min="7169" max="7169" width="143.5703125" style="535" customWidth="1"/>
    <col min="7170" max="7193" width="53.7109375" style="535" customWidth="1"/>
    <col min="7194" max="7194" width="6.5703125" style="535" customWidth="1"/>
    <col min="7195" max="7424" width="9.140625" style="535"/>
    <col min="7425" max="7425" width="143.5703125" style="535" customWidth="1"/>
    <col min="7426" max="7449" width="53.7109375" style="535" customWidth="1"/>
    <col min="7450" max="7450" width="6.5703125" style="535" customWidth="1"/>
    <col min="7451" max="7680" width="9.140625" style="535"/>
    <col min="7681" max="7681" width="143.5703125" style="535" customWidth="1"/>
    <col min="7682" max="7705" width="53.7109375" style="535" customWidth="1"/>
    <col min="7706" max="7706" width="6.5703125" style="535" customWidth="1"/>
    <col min="7707" max="7936" width="9.140625" style="535"/>
    <col min="7937" max="7937" width="143.5703125" style="535" customWidth="1"/>
    <col min="7938" max="7961" width="53.7109375" style="535" customWidth="1"/>
    <col min="7962" max="7962" width="6.5703125" style="535" customWidth="1"/>
    <col min="7963" max="8192" width="9.140625" style="535"/>
    <col min="8193" max="8193" width="143.5703125" style="535" customWidth="1"/>
    <col min="8194" max="8217" width="53.7109375" style="535" customWidth="1"/>
    <col min="8218" max="8218" width="6.5703125" style="535" customWidth="1"/>
    <col min="8219" max="8448" width="9.140625" style="535"/>
    <col min="8449" max="8449" width="143.5703125" style="535" customWidth="1"/>
    <col min="8450" max="8473" width="53.7109375" style="535" customWidth="1"/>
    <col min="8474" max="8474" width="6.5703125" style="535" customWidth="1"/>
    <col min="8475" max="8704" width="9.140625" style="535"/>
    <col min="8705" max="8705" width="143.5703125" style="535" customWidth="1"/>
    <col min="8706" max="8729" width="53.7109375" style="535" customWidth="1"/>
    <col min="8730" max="8730" width="6.5703125" style="535" customWidth="1"/>
    <col min="8731" max="8960" width="9.140625" style="535"/>
    <col min="8961" max="8961" width="143.5703125" style="535" customWidth="1"/>
    <col min="8962" max="8985" width="53.7109375" style="535" customWidth="1"/>
    <col min="8986" max="8986" width="6.5703125" style="535" customWidth="1"/>
    <col min="8987" max="9216" width="9.140625" style="535"/>
    <col min="9217" max="9217" width="143.5703125" style="535" customWidth="1"/>
    <col min="9218" max="9241" width="53.7109375" style="535" customWidth="1"/>
    <col min="9242" max="9242" width="6.5703125" style="535" customWidth="1"/>
    <col min="9243" max="9472" width="9.140625" style="535"/>
    <col min="9473" max="9473" width="143.5703125" style="535" customWidth="1"/>
    <col min="9474" max="9497" width="53.7109375" style="535" customWidth="1"/>
    <col min="9498" max="9498" width="6.5703125" style="535" customWidth="1"/>
    <col min="9499" max="9728" width="9.140625" style="535"/>
    <col min="9729" max="9729" width="143.5703125" style="535" customWidth="1"/>
    <col min="9730" max="9753" width="53.7109375" style="535" customWidth="1"/>
    <col min="9754" max="9754" width="6.5703125" style="535" customWidth="1"/>
    <col min="9755" max="9984" width="9.140625" style="535"/>
    <col min="9985" max="9985" width="143.5703125" style="535" customWidth="1"/>
    <col min="9986" max="10009" width="53.7109375" style="535" customWidth="1"/>
    <col min="10010" max="10010" width="6.5703125" style="535" customWidth="1"/>
    <col min="10011" max="10240" width="9.140625" style="535"/>
    <col min="10241" max="10241" width="143.5703125" style="535" customWidth="1"/>
    <col min="10242" max="10265" width="53.7109375" style="535" customWidth="1"/>
    <col min="10266" max="10266" width="6.5703125" style="535" customWidth="1"/>
    <col min="10267" max="10496" width="9.140625" style="535"/>
    <col min="10497" max="10497" width="143.5703125" style="535" customWidth="1"/>
    <col min="10498" max="10521" width="53.7109375" style="535" customWidth="1"/>
    <col min="10522" max="10522" width="6.5703125" style="535" customWidth="1"/>
    <col min="10523" max="10752" width="9.140625" style="535"/>
    <col min="10753" max="10753" width="143.5703125" style="535" customWidth="1"/>
    <col min="10754" max="10777" width="53.7109375" style="535" customWidth="1"/>
    <col min="10778" max="10778" width="6.5703125" style="535" customWidth="1"/>
    <col min="10779" max="11008" width="9.140625" style="535"/>
    <col min="11009" max="11009" width="143.5703125" style="535" customWidth="1"/>
    <col min="11010" max="11033" width="53.7109375" style="535" customWidth="1"/>
    <col min="11034" max="11034" width="6.5703125" style="535" customWidth="1"/>
    <col min="11035" max="11264" width="9.140625" style="535"/>
    <col min="11265" max="11265" width="143.5703125" style="535" customWidth="1"/>
    <col min="11266" max="11289" width="53.7109375" style="535" customWidth="1"/>
    <col min="11290" max="11290" width="6.5703125" style="535" customWidth="1"/>
    <col min="11291" max="11520" width="9.140625" style="535"/>
    <col min="11521" max="11521" width="143.5703125" style="535" customWidth="1"/>
    <col min="11522" max="11545" width="53.7109375" style="535" customWidth="1"/>
    <col min="11546" max="11546" width="6.5703125" style="535" customWidth="1"/>
    <col min="11547" max="11776" width="9.140625" style="535"/>
    <col min="11777" max="11777" width="143.5703125" style="535" customWidth="1"/>
    <col min="11778" max="11801" width="53.7109375" style="535" customWidth="1"/>
    <col min="11802" max="11802" width="6.5703125" style="535" customWidth="1"/>
    <col min="11803" max="12032" width="9.140625" style="535"/>
    <col min="12033" max="12033" width="143.5703125" style="535" customWidth="1"/>
    <col min="12034" max="12057" width="53.7109375" style="535" customWidth="1"/>
    <col min="12058" max="12058" width="6.5703125" style="535" customWidth="1"/>
    <col min="12059" max="12288" width="9.140625" style="535"/>
    <col min="12289" max="12289" width="143.5703125" style="535" customWidth="1"/>
    <col min="12290" max="12313" width="53.7109375" style="535" customWidth="1"/>
    <col min="12314" max="12314" width="6.5703125" style="535" customWidth="1"/>
    <col min="12315" max="12544" width="9.140625" style="535"/>
    <col min="12545" max="12545" width="143.5703125" style="535" customWidth="1"/>
    <col min="12546" max="12569" width="53.7109375" style="535" customWidth="1"/>
    <col min="12570" max="12570" width="6.5703125" style="535" customWidth="1"/>
    <col min="12571" max="12800" width="9.140625" style="535"/>
    <col min="12801" max="12801" width="143.5703125" style="535" customWidth="1"/>
    <col min="12802" max="12825" width="53.7109375" style="535" customWidth="1"/>
    <col min="12826" max="12826" width="6.5703125" style="535" customWidth="1"/>
    <col min="12827" max="13056" width="9.140625" style="535"/>
    <col min="13057" max="13057" width="143.5703125" style="535" customWidth="1"/>
    <col min="13058" max="13081" width="53.7109375" style="535" customWidth="1"/>
    <col min="13082" max="13082" width="6.5703125" style="535" customWidth="1"/>
    <col min="13083" max="13312" width="9.140625" style="535"/>
    <col min="13313" max="13313" width="143.5703125" style="535" customWidth="1"/>
    <col min="13314" max="13337" width="53.7109375" style="535" customWidth="1"/>
    <col min="13338" max="13338" width="6.5703125" style="535" customWidth="1"/>
    <col min="13339" max="13568" width="9.140625" style="535"/>
    <col min="13569" max="13569" width="143.5703125" style="535" customWidth="1"/>
    <col min="13570" max="13593" width="53.7109375" style="535" customWidth="1"/>
    <col min="13594" max="13594" width="6.5703125" style="535" customWidth="1"/>
    <col min="13595" max="13824" width="9.140625" style="535"/>
    <col min="13825" max="13825" width="143.5703125" style="535" customWidth="1"/>
    <col min="13826" max="13849" width="53.7109375" style="535" customWidth="1"/>
    <col min="13850" max="13850" width="6.5703125" style="535" customWidth="1"/>
    <col min="13851" max="14080" width="9.140625" style="535"/>
    <col min="14081" max="14081" width="143.5703125" style="535" customWidth="1"/>
    <col min="14082" max="14105" width="53.7109375" style="535" customWidth="1"/>
    <col min="14106" max="14106" width="6.5703125" style="535" customWidth="1"/>
    <col min="14107" max="14336" width="9.140625" style="535"/>
    <col min="14337" max="14337" width="143.5703125" style="535" customWidth="1"/>
    <col min="14338" max="14361" width="53.7109375" style="535" customWidth="1"/>
    <col min="14362" max="14362" width="6.5703125" style="535" customWidth="1"/>
    <col min="14363" max="14592" width="9.140625" style="535"/>
    <col min="14593" max="14593" width="143.5703125" style="535" customWidth="1"/>
    <col min="14594" max="14617" width="53.7109375" style="535" customWidth="1"/>
    <col min="14618" max="14618" width="6.5703125" style="535" customWidth="1"/>
    <col min="14619" max="14848" width="9.140625" style="535"/>
    <col min="14849" max="14849" width="143.5703125" style="535" customWidth="1"/>
    <col min="14850" max="14873" width="53.7109375" style="535" customWidth="1"/>
    <col min="14874" max="14874" width="6.5703125" style="535" customWidth="1"/>
    <col min="14875" max="15104" width="9.140625" style="535"/>
    <col min="15105" max="15105" width="143.5703125" style="535" customWidth="1"/>
    <col min="15106" max="15129" width="53.7109375" style="535" customWidth="1"/>
    <col min="15130" max="15130" width="6.5703125" style="535" customWidth="1"/>
    <col min="15131" max="15360" width="9.140625" style="535"/>
    <col min="15361" max="15361" width="143.5703125" style="535" customWidth="1"/>
    <col min="15362" max="15385" width="53.7109375" style="535" customWidth="1"/>
    <col min="15386" max="15386" width="6.5703125" style="535" customWidth="1"/>
    <col min="15387" max="15616" width="9.140625" style="535"/>
    <col min="15617" max="15617" width="143.5703125" style="535" customWidth="1"/>
    <col min="15618" max="15641" width="53.7109375" style="535" customWidth="1"/>
    <col min="15642" max="15642" width="6.5703125" style="535" customWidth="1"/>
    <col min="15643" max="15872" width="9.140625" style="535"/>
    <col min="15873" max="15873" width="143.5703125" style="535" customWidth="1"/>
    <col min="15874" max="15897" width="53.7109375" style="535" customWidth="1"/>
    <col min="15898" max="15898" width="6.5703125" style="535" customWidth="1"/>
    <col min="15899" max="16128" width="9.140625" style="535"/>
    <col min="16129" max="16129" width="143.5703125" style="535" customWidth="1"/>
    <col min="16130" max="16153" width="53.7109375" style="535" customWidth="1"/>
    <col min="16154" max="16154" width="6.5703125" style="535" customWidth="1"/>
    <col min="16155" max="16384" width="9.140625" style="535"/>
  </cols>
  <sheetData>
    <row r="1" spans="1:33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238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239"/>
    </row>
    <row r="2" spans="1:33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23"/>
      <c r="X2" s="723"/>
      <c r="Y2" s="723"/>
      <c r="Z2" s="239"/>
    </row>
    <row r="3" spans="1:33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23"/>
      <c r="V3" s="723"/>
      <c r="W3" s="723"/>
      <c r="X3" s="723"/>
      <c r="Y3" s="723"/>
      <c r="Z3" s="239"/>
    </row>
    <row r="4" spans="1:33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723"/>
      <c r="S4" s="723"/>
      <c r="T4" s="723"/>
      <c r="U4" s="723"/>
      <c r="V4" s="723"/>
      <c r="W4" s="723"/>
      <c r="X4" s="723"/>
      <c r="Y4" s="723"/>
      <c r="Z4" s="239"/>
    </row>
    <row r="5" spans="1:33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240"/>
    </row>
    <row r="6" spans="1:33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313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33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6"/>
      <c r="L7" s="317"/>
      <c r="M7" s="317"/>
      <c r="N7" s="315"/>
      <c r="O7" s="315"/>
      <c r="P7" s="315"/>
      <c r="Q7" s="315"/>
      <c r="R7" s="315"/>
      <c r="S7" s="317"/>
      <c r="T7" s="315"/>
      <c r="U7" s="315"/>
      <c r="V7" s="317"/>
      <c r="W7" s="317"/>
      <c r="X7" s="315"/>
      <c r="Y7" s="317"/>
      <c r="Z7" s="244"/>
    </row>
    <row r="8" spans="1:33" s="246" customFormat="1" ht="92.25" customHeight="1">
      <c r="A8" s="245"/>
      <c r="B8" s="725" t="s">
        <v>862</v>
      </c>
      <c r="C8" s="725"/>
      <c r="D8" s="725"/>
      <c r="E8" s="725"/>
      <c r="F8" s="725"/>
      <c r="G8" s="725"/>
      <c r="H8" s="725"/>
      <c r="I8" s="725"/>
      <c r="J8" s="725" t="s">
        <v>662</v>
      </c>
      <c r="K8" s="725"/>
      <c r="L8" s="725"/>
      <c r="M8" s="725"/>
      <c r="N8" s="725"/>
      <c r="O8" s="725"/>
      <c r="P8" s="725"/>
      <c r="Q8" s="725"/>
      <c r="R8" s="725" t="s">
        <v>167</v>
      </c>
      <c r="S8" s="725"/>
      <c r="T8" s="725"/>
      <c r="U8" s="725"/>
      <c r="V8" s="725"/>
      <c r="W8" s="725"/>
      <c r="X8" s="725"/>
      <c r="Y8" s="725"/>
      <c r="Z8" s="244">
        <v>1</v>
      </c>
    </row>
    <row r="9" spans="1:33" s="253" customFormat="1" ht="222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8" t="s">
        <v>220</v>
      </c>
      <c r="L9" s="247" t="s">
        <v>221</v>
      </c>
      <c r="M9" s="249" t="s">
        <v>222</v>
      </c>
      <c r="N9" s="250" t="s">
        <v>223</v>
      </c>
      <c r="O9" s="249" t="s">
        <v>224</v>
      </c>
      <c r="P9" s="247" t="s">
        <v>225</v>
      </c>
      <c r="Q9" s="250" t="s">
        <v>45</v>
      </c>
      <c r="R9" s="247" t="s">
        <v>43</v>
      </c>
      <c r="S9" s="249" t="s">
        <v>220</v>
      </c>
      <c r="T9" s="250" t="s">
        <v>221</v>
      </c>
      <c r="U9" s="249" t="s">
        <v>222</v>
      </c>
      <c r="V9" s="247" t="s">
        <v>223</v>
      </c>
      <c r="W9" s="249" t="s">
        <v>224</v>
      </c>
      <c r="X9" s="247" t="s">
        <v>225</v>
      </c>
      <c r="Y9" s="247" t="s">
        <v>45</v>
      </c>
      <c r="Z9" s="251">
        <v>1</v>
      </c>
      <c r="AA9" s="252"/>
      <c r="AB9" s="252"/>
      <c r="AC9" s="251"/>
      <c r="AD9" s="252"/>
      <c r="AE9" s="252"/>
      <c r="AF9" s="251"/>
      <c r="AG9" s="252"/>
    </row>
    <row r="10" spans="1:33" ht="164.25" customHeight="1">
      <c r="A10" s="318" t="s">
        <v>13</v>
      </c>
      <c r="B10" s="255">
        <v>2358266.0217399998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153711.50691</v>
      </c>
      <c r="I10" s="255">
        <v>2511977.5286500002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55">
        <v>19116545.049080003</v>
      </c>
      <c r="S10" s="255">
        <v>148087.1702318</v>
      </c>
      <c r="T10" s="255">
        <v>20613.890744800003</v>
      </c>
      <c r="U10" s="255">
        <v>0</v>
      </c>
      <c r="V10" s="255">
        <v>13423.2091998</v>
      </c>
      <c r="W10" s="255">
        <v>11347.443180800001</v>
      </c>
      <c r="X10" s="255">
        <v>11434806.70775</v>
      </c>
      <c r="Y10" s="255">
        <v>30744823.470229998</v>
      </c>
      <c r="Z10" s="244"/>
    </row>
    <row r="11" spans="1:33" ht="164.25" customHeight="1">
      <c r="A11" s="318" t="s">
        <v>14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10216.302437599999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118.6</v>
      </c>
      <c r="Q11" s="255">
        <v>10334.90244</v>
      </c>
      <c r="R11" s="255">
        <v>46888.765143799996</v>
      </c>
      <c r="S11" s="255">
        <v>1496.8719626</v>
      </c>
      <c r="T11" s="255">
        <v>1327.9753104000001</v>
      </c>
      <c r="U11" s="255">
        <v>0</v>
      </c>
      <c r="V11" s="255">
        <v>2170.4521252</v>
      </c>
      <c r="W11" s="255">
        <v>0</v>
      </c>
      <c r="X11" s="255">
        <v>112670.18304</v>
      </c>
      <c r="Y11" s="255">
        <v>164554.24757000001</v>
      </c>
      <c r="Z11" s="244"/>
    </row>
    <row r="12" spans="1:33" ht="164.25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55">
        <v>22526.73127</v>
      </c>
      <c r="S12" s="255">
        <v>0</v>
      </c>
      <c r="T12" s="255">
        <v>0</v>
      </c>
      <c r="U12" s="255">
        <v>0</v>
      </c>
      <c r="V12" s="255">
        <v>0</v>
      </c>
      <c r="W12" s="255">
        <v>0</v>
      </c>
      <c r="X12" s="255">
        <v>0</v>
      </c>
      <c r="Y12" s="255">
        <v>22526.73127</v>
      </c>
      <c r="Z12" s="244"/>
    </row>
    <row r="13" spans="1:33" ht="164.25" customHeight="1">
      <c r="A13" s="318" t="s">
        <v>16</v>
      </c>
      <c r="B13" s="255">
        <v>34202.777780000004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34202.777780000004</v>
      </c>
      <c r="J13" s="255">
        <v>2744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2744</v>
      </c>
      <c r="R13" s="255">
        <v>641456.81857480004</v>
      </c>
      <c r="S13" s="255">
        <v>0</v>
      </c>
      <c r="T13" s="255">
        <v>0</v>
      </c>
      <c r="U13" s="255">
        <v>0</v>
      </c>
      <c r="V13" s="255">
        <v>0</v>
      </c>
      <c r="W13" s="255">
        <v>0</v>
      </c>
      <c r="X13" s="255">
        <v>7.0000000000000007E-5</v>
      </c>
      <c r="Y13" s="255">
        <v>641456.81863999995</v>
      </c>
      <c r="Z13" s="244"/>
    </row>
    <row r="14" spans="1:33" ht="164.25" customHeight="1">
      <c r="A14" s="318" t="s">
        <v>17</v>
      </c>
      <c r="B14" s="255">
        <v>428142.22386099998</v>
      </c>
      <c r="C14" s="255">
        <v>413.86884459999999</v>
      </c>
      <c r="D14" s="255">
        <v>117.0146558</v>
      </c>
      <c r="E14" s="255">
        <v>0</v>
      </c>
      <c r="F14" s="255">
        <v>1685.7829316</v>
      </c>
      <c r="G14" s="255">
        <v>0</v>
      </c>
      <c r="H14" s="255">
        <v>0</v>
      </c>
      <c r="I14" s="255">
        <v>430358.89030999999</v>
      </c>
      <c r="J14" s="255">
        <v>378485.8928568</v>
      </c>
      <c r="K14" s="255">
        <v>1546.0114979999998</v>
      </c>
      <c r="L14" s="255">
        <v>237.85685999999998</v>
      </c>
      <c r="M14" s="255">
        <v>0</v>
      </c>
      <c r="N14" s="255">
        <v>387.97246999999999</v>
      </c>
      <c r="O14" s="255">
        <v>0</v>
      </c>
      <c r="P14" s="255">
        <v>0</v>
      </c>
      <c r="Q14" s="255">
        <v>380657.73369000002</v>
      </c>
      <c r="R14" s="255">
        <v>10371059.6414674</v>
      </c>
      <c r="S14" s="255">
        <v>33579.428416199997</v>
      </c>
      <c r="T14" s="255">
        <v>47982.127590800003</v>
      </c>
      <c r="U14" s="255">
        <v>935.15473220000001</v>
      </c>
      <c r="V14" s="255">
        <v>75450.543684400007</v>
      </c>
      <c r="W14" s="255">
        <v>4662.3611777999995</v>
      </c>
      <c r="X14" s="255">
        <v>0</v>
      </c>
      <c r="Y14" s="255">
        <v>10533669.25705</v>
      </c>
      <c r="Z14" s="244"/>
    </row>
    <row r="15" spans="1:33" ht="164.25" customHeight="1">
      <c r="A15" s="318" t="s">
        <v>18</v>
      </c>
      <c r="B15" s="255">
        <v>2101.7100499999997</v>
      </c>
      <c r="C15" s="255">
        <v>0</v>
      </c>
      <c r="D15" s="255">
        <v>22.592119999999998</v>
      </c>
      <c r="E15" s="255">
        <v>0</v>
      </c>
      <c r="F15" s="255">
        <v>0</v>
      </c>
      <c r="G15" s="255">
        <v>0</v>
      </c>
      <c r="H15" s="255">
        <v>0</v>
      </c>
      <c r="I15" s="255">
        <v>2124.3021699999999</v>
      </c>
      <c r="J15" s="255">
        <v>44369.919139999998</v>
      </c>
      <c r="K15" s="255">
        <v>404.87786</v>
      </c>
      <c r="L15" s="255">
        <v>280.27621999999997</v>
      </c>
      <c r="M15" s="255">
        <v>24.727830000000001</v>
      </c>
      <c r="N15" s="255">
        <v>339.91871999999995</v>
      </c>
      <c r="O15" s="255">
        <v>0</v>
      </c>
      <c r="P15" s="255">
        <v>0</v>
      </c>
      <c r="Q15" s="255">
        <v>45419.719770000003</v>
      </c>
      <c r="R15" s="255">
        <v>1409339.9608053998</v>
      </c>
      <c r="S15" s="255">
        <v>633.06150000000002</v>
      </c>
      <c r="T15" s="255">
        <v>4248.8262931999998</v>
      </c>
      <c r="U15" s="255">
        <v>47.382959999999997</v>
      </c>
      <c r="V15" s="255">
        <v>2765.4759632</v>
      </c>
      <c r="W15" s="255">
        <v>0</v>
      </c>
      <c r="X15" s="255">
        <v>0</v>
      </c>
      <c r="Y15" s="255">
        <v>1417034.70753</v>
      </c>
      <c r="Z15" s="244"/>
    </row>
    <row r="16" spans="1:33" ht="164.25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55">
        <v>66696.338829999993</v>
      </c>
      <c r="S16" s="255">
        <v>39.88823</v>
      </c>
      <c r="T16" s="255">
        <v>22.479470000000003</v>
      </c>
      <c r="U16" s="255">
        <v>0</v>
      </c>
      <c r="V16" s="255">
        <v>148.12560999999999</v>
      </c>
      <c r="W16" s="255">
        <v>0</v>
      </c>
      <c r="X16" s="255">
        <v>0</v>
      </c>
      <c r="Y16" s="255">
        <v>66906.832139999999</v>
      </c>
      <c r="Z16" s="244"/>
    </row>
    <row r="17" spans="1:26" ht="164.25" customHeight="1">
      <c r="A17" s="318" t="s">
        <v>241</v>
      </c>
      <c r="B17" s="255">
        <v>69546.319978400003</v>
      </c>
      <c r="C17" s="255">
        <v>46.939839999999997</v>
      </c>
      <c r="D17" s="255">
        <v>34.240386600000001</v>
      </c>
      <c r="E17" s="255">
        <v>0</v>
      </c>
      <c r="F17" s="255">
        <v>0</v>
      </c>
      <c r="G17" s="255">
        <v>0</v>
      </c>
      <c r="H17" s="255">
        <v>0</v>
      </c>
      <c r="I17" s="255">
        <v>69627.500200000009</v>
      </c>
      <c r="J17" s="255">
        <v>69283.896040000007</v>
      </c>
      <c r="K17" s="255">
        <v>169.02785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69452.923890000005</v>
      </c>
      <c r="R17" s="255">
        <v>6868287.6926688002</v>
      </c>
      <c r="S17" s="255">
        <v>4365.4820140000002</v>
      </c>
      <c r="T17" s="255">
        <v>27192.301948</v>
      </c>
      <c r="U17" s="255">
        <v>118.29757000000001</v>
      </c>
      <c r="V17" s="255">
        <v>35453.064086999999</v>
      </c>
      <c r="W17" s="255">
        <v>296.0266924</v>
      </c>
      <c r="X17" s="255">
        <v>0</v>
      </c>
      <c r="Y17" s="255">
        <v>6935712.8649300002</v>
      </c>
      <c r="Z17" s="244"/>
    </row>
    <row r="18" spans="1:26" ht="164.25" customHeight="1">
      <c r="A18" s="318" t="s">
        <v>20</v>
      </c>
      <c r="B18" s="255">
        <v>737.29667000000006</v>
      </c>
      <c r="C18" s="255">
        <v>0</v>
      </c>
      <c r="D18" s="255">
        <v>13.02492</v>
      </c>
      <c r="E18" s="255">
        <v>0</v>
      </c>
      <c r="F18" s="255">
        <v>0</v>
      </c>
      <c r="G18" s="255">
        <v>0</v>
      </c>
      <c r="H18" s="255">
        <v>0</v>
      </c>
      <c r="I18" s="255">
        <v>750.32159000000001</v>
      </c>
      <c r="J18" s="255">
        <v>3281.5090499999997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3281.5090499999997</v>
      </c>
      <c r="R18" s="255">
        <v>43543.816070000001</v>
      </c>
      <c r="S18" s="255">
        <v>0</v>
      </c>
      <c r="T18" s="255">
        <v>13.02492</v>
      </c>
      <c r="U18" s="255">
        <v>0</v>
      </c>
      <c r="V18" s="255">
        <v>29.048601399999999</v>
      </c>
      <c r="W18" s="255">
        <v>0</v>
      </c>
      <c r="X18" s="255">
        <v>0</v>
      </c>
      <c r="Y18" s="255">
        <v>43585.889590000006</v>
      </c>
      <c r="Z18" s="244"/>
    </row>
    <row r="19" spans="1:26" ht="164.25" customHeight="1">
      <c r="A19" s="318" t="s">
        <v>21</v>
      </c>
      <c r="B19" s="255">
        <v>209605.37160499999</v>
      </c>
      <c r="C19" s="255">
        <v>801.42520999999999</v>
      </c>
      <c r="D19" s="255">
        <v>2330.47777</v>
      </c>
      <c r="E19" s="255">
        <v>30.870819999999998</v>
      </c>
      <c r="F19" s="255">
        <v>557.39956000000006</v>
      </c>
      <c r="G19" s="255">
        <v>0</v>
      </c>
      <c r="H19" s="255">
        <v>3494.35043</v>
      </c>
      <c r="I19" s="255">
        <v>216819.89538999999</v>
      </c>
      <c r="J19" s="255">
        <v>1209879.0553301999</v>
      </c>
      <c r="K19" s="255">
        <v>9531.8403600000001</v>
      </c>
      <c r="L19" s="255">
        <v>13713.443792</v>
      </c>
      <c r="M19" s="255">
        <v>340.7927828</v>
      </c>
      <c r="N19" s="255">
        <v>11499.5533294</v>
      </c>
      <c r="O19" s="255">
        <v>616.43745079999997</v>
      </c>
      <c r="P19" s="255">
        <v>67654.015409999993</v>
      </c>
      <c r="Q19" s="255">
        <v>1313235.13846</v>
      </c>
      <c r="R19" s="255">
        <v>6895029.8843059996</v>
      </c>
      <c r="S19" s="255">
        <v>51175.899994799998</v>
      </c>
      <c r="T19" s="255">
        <v>63740.294806400001</v>
      </c>
      <c r="U19" s="255">
        <v>1831.6547988</v>
      </c>
      <c r="V19" s="255">
        <v>127288.3701482</v>
      </c>
      <c r="W19" s="255">
        <v>8736.1139112000001</v>
      </c>
      <c r="X19" s="255">
        <v>224306.5699</v>
      </c>
      <c r="Y19" s="255">
        <v>7372108.7879799996</v>
      </c>
      <c r="Z19" s="244"/>
    </row>
    <row r="20" spans="1:26" ht="164.25" customHeight="1">
      <c r="A20" s="318" t="s">
        <v>22</v>
      </c>
      <c r="B20" s="255">
        <v>203884.65891999999</v>
      </c>
      <c r="C20" s="255">
        <v>585.02470759999994</v>
      </c>
      <c r="D20" s="255">
        <v>2812.4190400000002</v>
      </c>
      <c r="E20" s="255">
        <v>28.89113</v>
      </c>
      <c r="F20" s="255">
        <v>42.252540000000003</v>
      </c>
      <c r="G20" s="255">
        <v>0</v>
      </c>
      <c r="H20" s="255">
        <v>0</v>
      </c>
      <c r="I20" s="255">
        <v>207353.24633000002</v>
      </c>
      <c r="J20" s="255">
        <v>1181021.4643250001</v>
      </c>
      <c r="K20" s="255">
        <v>2528.63105</v>
      </c>
      <c r="L20" s="255">
        <v>8723.5891566000009</v>
      </c>
      <c r="M20" s="255">
        <v>441.82579680000003</v>
      </c>
      <c r="N20" s="255">
        <v>11837.848748400002</v>
      </c>
      <c r="O20" s="255">
        <v>312.20783</v>
      </c>
      <c r="P20" s="255">
        <v>20942.3361</v>
      </c>
      <c r="Q20" s="255">
        <v>1225807.9030200001</v>
      </c>
      <c r="R20" s="255">
        <v>10278259.425804</v>
      </c>
      <c r="S20" s="255">
        <v>42508.739432800001</v>
      </c>
      <c r="T20" s="255">
        <v>93918.5344128</v>
      </c>
      <c r="U20" s="255">
        <v>4254.1990817999995</v>
      </c>
      <c r="V20" s="255">
        <v>87168.448138799999</v>
      </c>
      <c r="W20" s="255">
        <v>4631.3100555999999</v>
      </c>
      <c r="X20" s="255">
        <v>49000.369350000001</v>
      </c>
      <c r="Y20" s="255">
        <v>10559741.026459999</v>
      </c>
      <c r="Z20" s="244"/>
    </row>
    <row r="21" spans="1:26" ht="164.25" customHeight="1">
      <c r="A21" s="318" t="s">
        <v>23</v>
      </c>
      <c r="B21" s="255">
        <v>452300.8576934</v>
      </c>
      <c r="C21" s="255">
        <v>1522.0421676000001</v>
      </c>
      <c r="D21" s="255">
        <v>693.97891000000004</v>
      </c>
      <c r="E21" s="255">
        <v>16.523201799999999</v>
      </c>
      <c r="F21" s="255">
        <v>426.68460999999996</v>
      </c>
      <c r="G21" s="255">
        <v>0</v>
      </c>
      <c r="H21" s="255">
        <v>2008.7106000000001</v>
      </c>
      <c r="I21" s="255">
        <v>456968.79716000002</v>
      </c>
      <c r="J21" s="255">
        <v>1091186.7137260002</v>
      </c>
      <c r="K21" s="255">
        <v>9298.0424605999997</v>
      </c>
      <c r="L21" s="255">
        <v>476.65490920000002</v>
      </c>
      <c r="M21" s="255">
        <v>388.66811999999999</v>
      </c>
      <c r="N21" s="255">
        <v>4636.1421273999995</v>
      </c>
      <c r="O21" s="255">
        <v>457.67579160000003</v>
      </c>
      <c r="P21" s="255">
        <v>5429.4151500000007</v>
      </c>
      <c r="Q21" s="255">
        <v>1111873.31231</v>
      </c>
      <c r="R21" s="255">
        <v>3916366.6314647999</v>
      </c>
      <c r="S21" s="255">
        <v>34160.518664800002</v>
      </c>
      <c r="T21" s="255">
        <v>19228.583463399998</v>
      </c>
      <c r="U21" s="255">
        <v>3011.0733276000001</v>
      </c>
      <c r="V21" s="255">
        <v>41937.737380000006</v>
      </c>
      <c r="W21" s="255">
        <v>3336.3892121999997</v>
      </c>
      <c r="X21" s="255">
        <v>269351.58517999999</v>
      </c>
      <c r="Y21" s="255">
        <v>4287392.5187999997</v>
      </c>
      <c r="Z21" s="244"/>
    </row>
    <row r="22" spans="1:26" ht="164.25" customHeight="1">
      <c r="A22" s="318" t="s">
        <v>24</v>
      </c>
      <c r="B22" s="256">
        <v>0</v>
      </c>
      <c r="C22" s="256">
        <v>0</v>
      </c>
      <c r="D22" s="256">
        <v>0</v>
      </c>
      <c r="E22" s="256">
        <v>0</v>
      </c>
      <c r="F22" s="256">
        <v>0</v>
      </c>
      <c r="G22" s="256">
        <v>0</v>
      </c>
      <c r="H22" s="256">
        <v>0</v>
      </c>
      <c r="I22" s="256">
        <v>0</v>
      </c>
      <c r="J22" s="256">
        <v>0</v>
      </c>
      <c r="K22" s="256">
        <v>0</v>
      </c>
      <c r="L22" s="256">
        <v>0</v>
      </c>
      <c r="M22" s="256">
        <v>0</v>
      </c>
      <c r="N22" s="256">
        <v>0</v>
      </c>
      <c r="O22" s="256">
        <v>0</v>
      </c>
      <c r="P22" s="256">
        <v>0</v>
      </c>
      <c r="Q22" s="256">
        <v>0</v>
      </c>
      <c r="R22" s="256">
        <v>0</v>
      </c>
      <c r="S22" s="256">
        <v>0</v>
      </c>
      <c r="T22" s="255">
        <v>0</v>
      </c>
      <c r="U22" s="255">
        <v>0</v>
      </c>
      <c r="V22" s="255">
        <v>0</v>
      </c>
      <c r="W22" s="255">
        <v>0</v>
      </c>
      <c r="X22" s="255">
        <v>0</v>
      </c>
      <c r="Y22" s="255">
        <v>0</v>
      </c>
      <c r="Z22" s="244"/>
    </row>
    <row r="23" spans="1:26" ht="164.25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55">
        <v>0</v>
      </c>
      <c r="S23" s="255">
        <v>0</v>
      </c>
      <c r="T23" s="255">
        <v>0</v>
      </c>
      <c r="U23" s="255">
        <v>0</v>
      </c>
      <c r="V23" s="255">
        <v>0</v>
      </c>
      <c r="W23" s="255">
        <v>0</v>
      </c>
      <c r="X23" s="255">
        <v>0</v>
      </c>
      <c r="Y23" s="255">
        <v>0</v>
      </c>
      <c r="Z23" s="244"/>
    </row>
    <row r="24" spans="1:26" ht="164.25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6">
        <v>0</v>
      </c>
      <c r="M24" s="256">
        <v>0</v>
      </c>
      <c r="N24" s="256">
        <v>0</v>
      </c>
      <c r="O24" s="256">
        <v>0</v>
      </c>
      <c r="P24" s="256">
        <v>0</v>
      </c>
      <c r="Q24" s="256">
        <v>0</v>
      </c>
      <c r="R24" s="256">
        <v>0</v>
      </c>
      <c r="S24" s="256">
        <v>0</v>
      </c>
      <c r="T24" s="255">
        <v>0</v>
      </c>
      <c r="U24" s="255">
        <v>0</v>
      </c>
      <c r="V24" s="255">
        <v>0</v>
      </c>
      <c r="W24" s="255">
        <v>0</v>
      </c>
      <c r="X24" s="255">
        <v>0</v>
      </c>
      <c r="Y24" s="255">
        <v>0</v>
      </c>
      <c r="Z24" s="244"/>
    </row>
    <row r="25" spans="1:26" ht="164.25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6">
        <v>0</v>
      </c>
      <c r="M25" s="256">
        <v>0</v>
      </c>
      <c r="N25" s="256">
        <v>0</v>
      </c>
      <c r="O25" s="256">
        <v>0</v>
      </c>
      <c r="P25" s="256">
        <v>0</v>
      </c>
      <c r="Q25" s="256">
        <v>0</v>
      </c>
      <c r="R25" s="256">
        <v>0</v>
      </c>
      <c r="S25" s="256">
        <v>0</v>
      </c>
      <c r="T25" s="255">
        <v>0</v>
      </c>
      <c r="U25" s="255">
        <v>0</v>
      </c>
      <c r="V25" s="255">
        <v>0</v>
      </c>
      <c r="W25" s="255">
        <v>0</v>
      </c>
      <c r="X25" s="255">
        <v>0</v>
      </c>
      <c r="Y25" s="255">
        <v>0</v>
      </c>
      <c r="Z25" s="244"/>
    </row>
    <row r="26" spans="1:26" ht="165" customHeight="1">
      <c r="A26" s="318" t="s">
        <v>28</v>
      </c>
      <c r="B26" s="256">
        <v>16715.319019999999</v>
      </c>
      <c r="C26" s="256">
        <v>89.188559999999995</v>
      </c>
      <c r="D26" s="256">
        <v>448.07562000000001</v>
      </c>
      <c r="E26" s="256">
        <v>0</v>
      </c>
      <c r="F26" s="256">
        <v>48.120480000000001</v>
      </c>
      <c r="G26" s="256">
        <v>0</v>
      </c>
      <c r="H26" s="256">
        <v>0</v>
      </c>
      <c r="I26" s="256">
        <v>17300.703679999999</v>
      </c>
      <c r="J26" s="256">
        <v>598701.88118240004</v>
      </c>
      <c r="K26" s="256">
        <v>943.76581999999996</v>
      </c>
      <c r="L26" s="256">
        <v>1744.58725</v>
      </c>
      <c r="M26" s="256">
        <v>23.798580000000001</v>
      </c>
      <c r="N26" s="256">
        <v>1356.33743</v>
      </c>
      <c r="O26" s="256">
        <v>48.297184399999999</v>
      </c>
      <c r="P26" s="256">
        <v>482.14666999999997</v>
      </c>
      <c r="Q26" s="256">
        <v>603300.81411000004</v>
      </c>
      <c r="R26" s="256">
        <v>1921764.6916417999</v>
      </c>
      <c r="S26" s="256">
        <v>7897.5507244</v>
      </c>
      <c r="T26" s="255">
        <v>8858.507292799999</v>
      </c>
      <c r="U26" s="255">
        <v>561.45162000000005</v>
      </c>
      <c r="V26" s="255">
        <v>5279.7376884000005</v>
      </c>
      <c r="W26" s="255">
        <v>2171.6234673999998</v>
      </c>
      <c r="X26" s="255">
        <v>628.90334999999993</v>
      </c>
      <c r="Y26" s="255">
        <v>1947162.46578</v>
      </c>
      <c r="Z26" s="244"/>
    </row>
    <row r="27" spans="1:26" ht="164.25" customHeight="1">
      <c r="A27" s="318" t="s">
        <v>239</v>
      </c>
      <c r="B27" s="256">
        <v>119904.92612</v>
      </c>
      <c r="C27" s="256">
        <v>971.22925999999995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120876.15538</v>
      </c>
      <c r="J27" s="256">
        <v>136338.191143</v>
      </c>
      <c r="K27" s="256">
        <v>0</v>
      </c>
      <c r="L27" s="256">
        <v>43.226099999999995</v>
      </c>
      <c r="M27" s="256">
        <v>0</v>
      </c>
      <c r="N27" s="256">
        <v>391.99227179999997</v>
      </c>
      <c r="O27" s="256">
        <v>30.779928199999997</v>
      </c>
      <c r="P27" s="256">
        <v>8.2319999999999993</v>
      </c>
      <c r="Q27" s="256">
        <v>136812.42144000001</v>
      </c>
      <c r="R27" s="256">
        <v>420413.73785939999</v>
      </c>
      <c r="S27" s="256">
        <v>2903.5558687999996</v>
      </c>
      <c r="T27" s="255">
        <v>485.25916999999998</v>
      </c>
      <c r="U27" s="255">
        <v>0</v>
      </c>
      <c r="V27" s="255">
        <v>1550.9701015999999</v>
      </c>
      <c r="W27" s="255">
        <v>780.80657200000007</v>
      </c>
      <c r="X27" s="255">
        <v>153.64626000000001</v>
      </c>
      <c r="Y27" s="255">
        <v>426287.97581999999</v>
      </c>
      <c r="Z27" s="244"/>
    </row>
    <row r="28" spans="1:26" ht="164.25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0</v>
      </c>
      <c r="K28" s="256">
        <v>0</v>
      </c>
      <c r="L28" s="256">
        <v>0</v>
      </c>
      <c r="M28" s="256">
        <v>0</v>
      </c>
      <c r="N28" s="256">
        <v>0</v>
      </c>
      <c r="O28" s="256">
        <v>0</v>
      </c>
      <c r="P28" s="256">
        <v>0</v>
      </c>
      <c r="Q28" s="256">
        <v>0</v>
      </c>
      <c r="R28" s="256">
        <v>188725.50699000002</v>
      </c>
      <c r="S28" s="256">
        <v>445.60305</v>
      </c>
      <c r="T28" s="255">
        <v>860.82988999999998</v>
      </c>
      <c r="U28" s="255">
        <v>0</v>
      </c>
      <c r="V28" s="255">
        <v>348.5403</v>
      </c>
      <c r="W28" s="255">
        <v>104.37427000000001</v>
      </c>
      <c r="X28" s="255">
        <v>0</v>
      </c>
      <c r="Y28" s="255">
        <v>190484.85449999999</v>
      </c>
      <c r="Z28" s="244"/>
    </row>
    <row r="29" spans="1:26" ht="164.25" customHeight="1">
      <c r="A29" s="318" t="s">
        <v>31</v>
      </c>
      <c r="B29" s="256">
        <v>25564.293279599999</v>
      </c>
      <c r="C29" s="256">
        <v>102.05136999999999</v>
      </c>
      <c r="D29" s="256">
        <v>100.99063000000001</v>
      </c>
      <c r="E29" s="256">
        <v>0</v>
      </c>
      <c r="F29" s="256">
        <v>107.78563159999999</v>
      </c>
      <c r="G29" s="256">
        <v>0</v>
      </c>
      <c r="H29" s="256">
        <v>5016.7570400000004</v>
      </c>
      <c r="I29" s="256">
        <v>30891.877940000002</v>
      </c>
      <c r="J29" s="256">
        <v>138255.27456380002</v>
      </c>
      <c r="K29" s="256">
        <v>781.37580000000003</v>
      </c>
      <c r="L29" s="256">
        <v>1171.84058</v>
      </c>
      <c r="M29" s="256">
        <v>6.5433300000000001</v>
      </c>
      <c r="N29" s="256">
        <v>965.67213900000002</v>
      </c>
      <c r="O29" s="256">
        <v>0</v>
      </c>
      <c r="P29" s="256">
        <v>6565.3334199999999</v>
      </c>
      <c r="Q29" s="256">
        <v>147746.03983000002</v>
      </c>
      <c r="R29" s="256">
        <v>5910097.7233472001</v>
      </c>
      <c r="S29" s="256">
        <v>6181.2027094000005</v>
      </c>
      <c r="T29" s="255">
        <v>44468.990894399998</v>
      </c>
      <c r="U29" s="255">
        <v>359.03635879999996</v>
      </c>
      <c r="V29" s="255">
        <v>63630.0821784</v>
      </c>
      <c r="W29" s="255">
        <v>660.0974622</v>
      </c>
      <c r="X29" s="255">
        <v>780921.56732999999</v>
      </c>
      <c r="Y29" s="255">
        <v>6806318.7002900001</v>
      </c>
      <c r="Z29" s="244"/>
    </row>
    <row r="30" spans="1:26" ht="164.25" customHeight="1">
      <c r="A30" s="318" t="s">
        <v>32</v>
      </c>
      <c r="B30" s="256">
        <v>16902.98257</v>
      </c>
      <c r="C30" s="256">
        <v>22.046320000000001</v>
      </c>
      <c r="D30" s="256">
        <v>204.28548000000001</v>
      </c>
      <c r="E30" s="256">
        <v>0</v>
      </c>
      <c r="F30" s="256">
        <v>0</v>
      </c>
      <c r="G30" s="256">
        <v>0</v>
      </c>
      <c r="H30" s="256">
        <v>0</v>
      </c>
      <c r="I30" s="256">
        <v>17129.31437</v>
      </c>
      <c r="J30" s="256">
        <v>49727.260620000001</v>
      </c>
      <c r="K30" s="256">
        <v>20.030720000000002</v>
      </c>
      <c r="L30" s="256">
        <v>332.93909000000002</v>
      </c>
      <c r="M30" s="256">
        <v>23.29438</v>
      </c>
      <c r="N30" s="256">
        <v>642.6930916</v>
      </c>
      <c r="O30" s="256">
        <v>0</v>
      </c>
      <c r="P30" s="256">
        <v>0</v>
      </c>
      <c r="Q30" s="256">
        <v>50746.217899999996</v>
      </c>
      <c r="R30" s="256">
        <v>1855934.7797734002</v>
      </c>
      <c r="S30" s="256">
        <v>3319.8499656000004</v>
      </c>
      <c r="T30" s="255">
        <v>13139.7832702</v>
      </c>
      <c r="U30" s="255">
        <v>154.86467000000002</v>
      </c>
      <c r="V30" s="255">
        <v>6817.3064880000002</v>
      </c>
      <c r="W30" s="255">
        <v>216.05219</v>
      </c>
      <c r="X30" s="255">
        <v>2070.6518999999998</v>
      </c>
      <c r="Y30" s="255">
        <v>1881653.2882399999</v>
      </c>
      <c r="Z30" s="244"/>
    </row>
    <row r="31" spans="1:26" ht="164.25" customHeight="1">
      <c r="A31" s="318" t="s">
        <v>33</v>
      </c>
      <c r="B31" s="256">
        <v>25899.291705200001</v>
      </c>
      <c r="C31" s="256">
        <v>51.417510199999995</v>
      </c>
      <c r="D31" s="256">
        <v>85.102890000000002</v>
      </c>
      <c r="E31" s="256">
        <v>0</v>
      </c>
      <c r="F31" s="256">
        <v>355.33065000000005</v>
      </c>
      <c r="G31" s="256">
        <v>0</v>
      </c>
      <c r="H31" s="256">
        <v>0</v>
      </c>
      <c r="I31" s="256">
        <v>26391.142749999999</v>
      </c>
      <c r="J31" s="256">
        <v>51811.347183600003</v>
      </c>
      <c r="K31" s="256">
        <v>671.04105179999999</v>
      </c>
      <c r="L31" s="256">
        <v>40.516449999999999</v>
      </c>
      <c r="M31" s="256">
        <v>0</v>
      </c>
      <c r="N31" s="256">
        <v>397.97865039999999</v>
      </c>
      <c r="O31" s="256">
        <v>0</v>
      </c>
      <c r="P31" s="256">
        <v>65.664580000000001</v>
      </c>
      <c r="Q31" s="256">
        <v>52986.547899999998</v>
      </c>
      <c r="R31" s="256">
        <v>1202192.9680168</v>
      </c>
      <c r="S31" s="256">
        <v>4298.0828671999998</v>
      </c>
      <c r="T31" s="255">
        <v>5710.8621783999997</v>
      </c>
      <c r="U31" s="255">
        <v>317.787935</v>
      </c>
      <c r="V31" s="255">
        <v>21002.271990600002</v>
      </c>
      <c r="W31" s="255">
        <v>870.71896200000003</v>
      </c>
      <c r="X31" s="255">
        <v>23520.684839999998</v>
      </c>
      <c r="Y31" s="255">
        <v>1257913.3768</v>
      </c>
      <c r="Z31" s="244"/>
    </row>
    <row r="32" spans="1:26" ht="169.5" customHeight="1">
      <c r="A32" s="318" t="s">
        <v>34</v>
      </c>
      <c r="B32" s="255">
        <v>381676.38355059997</v>
      </c>
      <c r="C32" s="255">
        <v>0</v>
      </c>
      <c r="D32" s="255">
        <v>0</v>
      </c>
      <c r="E32" s="255">
        <v>0</v>
      </c>
      <c r="F32" s="255">
        <v>0</v>
      </c>
      <c r="G32" s="255">
        <v>0</v>
      </c>
      <c r="H32" s="255">
        <v>18461.89978</v>
      </c>
      <c r="I32" s="255">
        <v>400138.28333000001</v>
      </c>
      <c r="J32" s="255">
        <v>0</v>
      </c>
      <c r="K32" s="255">
        <v>0</v>
      </c>
      <c r="L32" s="255">
        <v>0</v>
      </c>
      <c r="M32" s="255">
        <v>0</v>
      </c>
      <c r="N32" s="255">
        <v>0</v>
      </c>
      <c r="O32" s="255">
        <v>0</v>
      </c>
      <c r="P32" s="255">
        <v>0</v>
      </c>
      <c r="Q32" s="255">
        <v>0</v>
      </c>
      <c r="R32" s="255">
        <v>9296241.8726340011</v>
      </c>
      <c r="S32" s="255">
        <v>415700.05479619995</v>
      </c>
      <c r="T32" s="255">
        <v>36132.8209508</v>
      </c>
      <c r="U32" s="255">
        <v>11371.21228</v>
      </c>
      <c r="V32" s="255">
        <v>127821.31876800001</v>
      </c>
      <c r="W32" s="255">
        <v>112681.11185060001</v>
      </c>
      <c r="X32" s="255">
        <v>1816074.60457</v>
      </c>
      <c r="Y32" s="255">
        <v>11816022.99591</v>
      </c>
      <c r="Z32" s="244"/>
    </row>
    <row r="33" spans="1:26" ht="164.25" customHeight="1">
      <c r="A33" s="318" t="s">
        <v>35</v>
      </c>
      <c r="B33" s="255">
        <v>281649.42320439999</v>
      </c>
      <c r="C33" s="255">
        <v>3476.5279399999999</v>
      </c>
      <c r="D33" s="255">
        <v>1529.2724599999999</v>
      </c>
      <c r="E33" s="255">
        <v>317.58214000000004</v>
      </c>
      <c r="F33" s="255">
        <v>1321.01503</v>
      </c>
      <c r="G33" s="255">
        <v>0</v>
      </c>
      <c r="H33" s="255">
        <v>8188.7263300000004</v>
      </c>
      <c r="I33" s="255">
        <v>296482.54711000004</v>
      </c>
      <c r="J33" s="255">
        <v>340282.99410039996</v>
      </c>
      <c r="K33" s="255">
        <v>3118.8040825999997</v>
      </c>
      <c r="L33" s="255">
        <v>789.09825000000001</v>
      </c>
      <c r="M33" s="255">
        <v>533.92124000000001</v>
      </c>
      <c r="N33" s="255">
        <v>5517.0840442000008</v>
      </c>
      <c r="O33" s="255">
        <v>1048.7649002000001</v>
      </c>
      <c r="P33" s="255">
        <v>11571.492330000001</v>
      </c>
      <c r="Q33" s="255">
        <v>362862.15897000005</v>
      </c>
      <c r="R33" s="255">
        <v>4781224.9758690009</v>
      </c>
      <c r="S33" s="255">
        <v>96740.064608600005</v>
      </c>
      <c r="T33" s="255">
        <v>36402.614993399999</v>
      </c>
      <c r="U33" s="255">
        <v>4714.0533876</v>
      </c>
      <c r="V33" s="255">
        <v>132274.64218319999</v>
      </c>
      <c r="W33" s="255">
        <v>37188.741411399998</v>
      </c>
      <c r="X33" s="255">
        <v>410307.21710000001</v>
      </c>
      <c r="Y33" s="255">
        <v>5498852.3096499993</v>
      </c>
      <c r="Z33" s="244"/>
    </row>
    <row r="34" spans="1:26" ht="164.25" customHeight="1">
      <c r="A34" s="318" t="s">
        <v>36</v>
      </c>
      <c r="B34" s="255">
        <v>391.78335999999996</v>
      </c>
      <c r="C34" s="255">
        <v>0</v>
      </c>
      <c r="D34" s="255">
        <v>22.282060000000001</v>
      </c>
      <c r="E34" s="255">
        <v>0</v>
      </c>
      <c r="F34" s="255">
        <v>0</v>
      </c>
      <c r="G34" s="255">
        <v>0</v>
      </c>
      <c r="H34" s="255">
        <v>0</v>
      </c>
      <c r="I34" s="255">
        <v>414.06541999999996</v>
      </c>
      <c r="J34" s="255">
        <v>10673.06126</v>
      </c>
      <c r="K34" s="255">
        <v>246.02811</v>
      </c>
      <c r="L34" s="255">
        <v>0</v>
      </c>
      <c r="M34" s="255">
        <v>0</v>
      </c>
      <c r="N34" s="255">
        <v>0</v>
      </c>
      <c r="O34" s="255">
        <v>0</v>
      </c>
      <c r="P34" s="255">
        <v>44.668510000000005</v>
      </c>
      <c r="Q34" s="255">
        <v>10963.757880000001</v>
      </c>
      <c r="R34" s="255">
        <v>139251.26148640001</v>
      </c>
      <c r="S34" s="255">
        <v>3255.4286699999998</v>
      </c>
      <c r="T34" s="255">
        <v>313.11374000000001</v>
      </c>
      <c r="U34" s="255">
        <v>0</v>
      </c>
      <c r="V34" s="255">
        <v>3884.6405396</v>
      </c>
      <c r="W34" s="255">
        <v>0</v>
      </c>
      <c r="X34" s="255">
        <v>51.568510000000003</v>
      </c>
      <c r="Y34" s="255">
        <v>146756.01293999999</v>
      </c>
      <c r="Z34" s="244"/>
    </row>
    <row r="35" spans="1:26" ht="164.25" customHeight="1">
      <c r="A35" s="318" t="s">
        <v>238</v>
      </c>
      <c r="B35" s="255">
        <v>136074.64965000001</v>
      </c>
      <c r="C35" s="255">
        <v>2875.21515</v>
      </c>
      <c r="D35" s="255">
        <v>0</v>
      </c>
      <c r="E35" s="255">
        <v>0</v>
      </c>
      <c r="F35" s="255">
        <v>208.49695</v>
      </c>
      <c r="G35" s="255">
        <v>0</v>
      </c>
      <c r="H35" s="255">
        <v>0</v>
      </c>
      <c r="I35" s="255">
        <v>139158.36175000001</v>
      </c>
      <c r="J35" s="255">
        <v>54209.7171734</v>
      </c>
      <c r="K35" s="255">
        <v>0</v>
      </c>
      <c r="L35" s="255">
        <v>0</v>
      </c>
      <c r="M35" s="255">
        <v>0</v>
      </c>
      <c r="N35" s="255">
        <v>54.392160000000004</v>
      </c>
      <c r="O35" s="255">
        <v>0</v>
      </c>
      <c r="P35" s="255">
        <v>0</v>
      </c>
      <c r="Q35" s="255">
        <v>54264.109329999999</v>
      </c>
      <c r="R35" s="255">
        <v>394016.92878339998</v>
      </c>
      <c r="S35" s="255">
        <v>5201.5536469999997</v>
      </c>
      <c r="T35" s="255">
        <v>1796.83869</v>
      </c>
      <c r="U35" s="255">
        <v>0</v>
      </c>
      <c r="V35" s="255">
        <v>3423.7598816</v>
      </c>
      <c r="W35" s="255">
        <v>1247.8340000000001</v>
      </c>
      <c r="X35" s="255">
        <v>808.23842000000002</v>
      </c>
      <c r="Y35" s="255">
        <v>406495.15341999999</v>
      </c>
      <c r="Z35" s="244"/>
    </row>
    <row r="36" spans="1:26" ht="164.25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55">
        <v>3160.59609</v>
      </c>
      <c r="S36" s="255">
        <v>0</v>
      </c>
      <c r="T36" s="255">
        <v>0</v>
      </c>
      <c r="U36" s="255">
        <v>0</v>
      </c>
      <c r="V36" s="255">
        <v>0</v>
      </c>
      <c r="W36" s="255">
        <v>0</v>
      </c>
      <c r="X36" s="255">
        <v>0</v>
      </c>
      <c r="Y36" s="255">
        <v>3160.59609</v>
      </c>
      <c r="Z36" s="244"/>
    </row>
    <row r="37" spans="1:26" ht="164.25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55">
        <v>170529.0442378</v>
      </c>
      <c r="S37" s="255">
        <v>4552.7597942000002</v>
      </c>
      <c r="T37" s="255">
        <v>0</v>
      </c>
      <c r="U37" s="255">
        <v>0</v>
      </c>
      <c r="V37" s="255">
        <v>0</v>
      </c>
      <c r="W37" s="255">
        <v>219.751868</v>
      </c>
      <c r="X37" s="255">
        <v>582.51800000000003</v>
      </c>
      <c r="Y37" s="255">
        <v>175884.07390000002</v>
      </c>
      <c r="Z37" s="244"/>
    </row>
    <row r="38" spans="1:26" ht="164.25" customHeight="1">
      <c r="A38" s="318" t="s">
        <v>39</v>
      </c>
      <c r="B38" s="255">
        <v>280448.06692000001</v>
      </c>
      <c r="C38" s="255">
        <v>5148.5727300000008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285596.63964999997</v>
      </c>
      <c r="J38" s="255">
        <v>0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0</v>
      </c>
      <c r="R38" s="255">
        <v>898701.50370979996</v>
      </c>
      <c r="S38" s="255">
        <v>9149.9769700000015</v>
      </c>
      <c r="T38" s="255">
        <v>0</v>
      </c>
      <c r="U38" s="255">
        <v>0</v>
      </c>
      <c r="V38" s="255">
        <v>171.5</v>
      </c>
      <c r="W38" s="255">
        <v>578.67999999999995</v>
      </c>
      <c r="X38" s="255">
        <v>2744.50416</v>
      </c>
      <c r="Y38" s="255">
        <v>911346.16485000006</v>
      </c>
      <c r="Z38" s="244"/>
    </row>
    <row r="39" spans="1:26" s="183" customFormat="1" ht="83.25" customHeight="1">
      <c r="A39" s="319" t="s">
        <v>218</v>
      </c>
      <c r="B39" s="320">
        <f t="shared" ref="B39:W39" si="0">SUM(B10:B38)</f>
        <v>5044014.3576775985</v>
      </c>
      <c r="C39" s="320">
        <f t="shared" si="0"/>
        <v>16105.549610000002</v>
      </c>
      <c r="D39" s="320">
        <f t="shared" si="0"/>
        <v>8413.7569423999994</v>
      </c>
      <c r="E39" s="320">
        <f t="shared" si="0"/>
        <v>393.86729180000003</v>
      </c>
      <c r="F39" s="320">
        <f t="shared" si="0"/>
        <v>4752.8683831999997</v>
      </c>
      <c r="G39" s="320">
        <f t="shared" si="0"/>
        <v>0</v>
      </c>
      <c r="H39" s="320">
        <f t="shared" si="0"/>
        <v>190881.95108999999</v>
      </c>
      <c r="I39" s="320">
        <f t="shared" si="0"/>
        <v>5264562.3509600004</v>
      </c>
      <c r="J39" s="320">
        <f t="shared" si="0"/>
        <v>5370468.4801321998</v>
      </c>
      <c r="K39" s="320">
        <f t="shared" si="0"/>
        <v>29259.476662999998</v>
      </c>
      <c r="L39" s="320">
        <f t="shared" si="0"/>
        <v>27554.028657799998</v>
      </c>
      <c r="M39" s="320">
        <f t="shared" si="0"/>
        <v>1783.5720596000001</v>
      </c>
      <c r="N39" s="320">
        <f t="shared" si="0"/>
        <v>38027.585182199997</v>
      </c>
      <c r="O39" s="320">
        <f t="shared" si="0"/>
        <v>2514.1630852000003</v>
      </c>
      <c r="P39" s="320">
        <f t="shared" si="0"/>
        <v>112881.90417000001</v>
      </c>
      <c r="Q39" s="320">
        <f t="shared" si="0"/>
        <v>5582489.2099900004</v>
      </c>
      <c r="R39" s="320">
        <f t="shared" si="0"/>
        <v>86858256.34592402</v>
      </c>
      <c r="S39" s="320">
        <f t="shared" si="0"/>
        <v>875692.74411839992</v>
      </c>
      <c r="T39" s="320">
        <f t="shared" si="0"/>
        <v>426457.66002980003</v>
      </c>
      <c r="U39" s="320">
        <f t="shared" si="0"/>
        <v>27676.168721800004</v>
      </c>
      <c r="V39" s="320">
        <f t="shared" si="0"/>
        <v>752039.24505740008</v>
      </c>
      <c r="W39" s="320">
        <f t="shared" si="0"/>
        <v>189729.43628359999</v>
      </c>
      <c r="X39" s="320">
        <f>SUM(X10:X38)</f>
        <v>15127999.51973</v>
      </c>
      <c r="Y39" s="320">
        <f>SUM(Y10:Y38)</f>
        <v>104257851.12038003</v>
      </c>
      <c r="Z39" s="259"/>
    </row>
    <row r="40" spans="1:26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0"/>
      <c r="K40" s="321"/>
      <c r="L40" s="231"/>
      <c r="M40" s="231"/>
      <c r="N40" s="231"/>
      <c r="O40" s="231"/>
      <c r="P40" s="231"/>
      <c r="Q40" s="231"/>
      <c r="R40" s="231"/>
      <c r="S40" s="231"/>
      <c r="T40" s="230"/>
      <c r="U40" s="230"/>
      <c r="V40" s="230"/>
      <c r="W40" s="230"/>
      <c r="X40" s="230"/>
      <c r="Y40" s="230"/>
      <c r="Z40" s="244"/>
    </row>
    <row r="41" spans="1:26" ht="60.75" thickTop="1">
      <c r="A41" s="241" t="s">
        <v>792</v>
      </c>
      <c r="B41" s="163"/>
      <c r="C41" s="266"/>
      <c r="D41" s="194"/>
      <c r="E41" s="194"/>
      <c r="F41" s="194"/>
      <c r="G41" s="194"/>
      <c r="H41" s="194"/>
      <c r="I41" s="194"/>
      <c r="J41" s="163"/>
      <c r="K41" s="266"/>
      <c r="L41" s="194"/>
      <c r="M41" s="194"/>
      <c r="N41" s="194"/>
      <c r="O41" s="194"/>
      <c r="P41" s="194"/>
      <c r="Q41" s="194"/>
      <c r="R41" s="194"/>
      <c r="S41" s="194"/>
      <c r="T41" s="195"/>
      <c r="U41" s="195"/>
      <c r="V41" s="20"/>
      <c r="W41" s="20"/>
      <c r="X41" s="20"/>
      <c r="Y41" s="20"/>
    </row>
    <row r="42" spans="1:26">
      <c r="A42" s="241" t="s">
        <v>793</v>
      </c>
      <c r="B42" s="45"/>
      <c r="C42" s="267"/>
      <c r="D42" s="21"/>
      <c r="E42" s="21"/>
      <c r="F42" s="21"/>
      <c r="G42" s="21"/>
      <c r="H42" s="21"/>
      <c r="I42" s="21"/>
      <c r="J42" s="45"/>
      <c r="K42" s="267"/>
      <c r="L42" s="21"/>
      <c r="M42" s="21"/>
      <c r="N42" s="21"/>
      <c r="O42" s="21"/>
      <c r="P42" s="21"/>
      <c r="Q42" s="21"/>
      <c r="R42" s="21"/>
      <c r="S42" s="21"/>
      <c r="T42" s="21"/>
      <c r="U42" s="140"/>
      <c r="V42" s="20"/>
      <c r="W42" s="20"/>
      <c r="X42" s="20"/>
      <c r="Y42" s="20"/>
    </row>
    <row r="43" spans="1:26">
      <c r="A43" s="644" t="s">
        <v>794</v>
      </c>
      <c r="B43" s="45"/>
      <c r="C43" s="267"/>
      <c r="D43" s="21"/>
      <c r="E43" s="21"/>
      <c r="F43" s="21"/>
      <c r="G43" s="21"/>
      <c r="H43" s="21"/>
      <c r="I43" s="21"/>
      <c r="J43" s="45"/>
      <c r="K43" s="267"/>
      <c r="L43" s="21"/>
      <c r="M43" s="21"/>
      <c r="N43" s="21"/>
      <c r="O43" s="21"/>
      <c r="P43" s="21"/>
      <c r="Q43" s="21"/>
      <c r="R43" s="21"/>
      <c r="S43" s="21"/>
      <c r="T43" s="21"/>
      <c r="U43" s="140"/>
      <c r="V43" s="20"/>
      <c r="W43" s="20"/>
      <c r="X43" s="20"/>
      <c r="Y43" s="20"/>
    </row>
    <row r="44" spans="1:26">
      <c r="A44" s="19"/>
      <c r="B44" s="45"/>
      <c r="C44" s="267"/>
      <c r="D44" s="21"/>
      <c r="E44" s="21"/>
      <c r="F44" s="21"/>
      <c r="G44" s="21"/>
      <c r="H44" s="21"/>
      <c r="I44" s="21"/>
      <c r="J44" s="45"/>
      <c r="K44" s="267"/>
      <c r="L44" s="21"/>
      <c r="M44" s="21"/>
      <c r="N44" s="21"/>
      <c r="O44" s="21"/>
      <c r="P44" s="21"/>
      <c r="Q44" s="21"/>
      <c r="R44" s="21"/>
      <c r="S44" s="21"/>
      <c r="T44" s="21"/>
      <c r="U44" s="140"/>
      <c r="V44" s="20"/>
      <c r="W44" s="20"/>
      <c r="X44" s="20"/>
      <c r="Y44" s="20"/>
    </row>
    <row r="45" spans="1:26">
      <c r="A45" s="19"/>
      <c r="B45" s="45"/>
      <c r="C45" s="267"/>
      <c r="D45" s="21"/>
      <c r="E45" s="21"/>
      <c r="F45" s="21"/>
      <c r="G45" s="21"/>
      <c r="H45" s="21"/>
      <c r="I45" s="21"/>
      <c r="J45" s="45"/>
      <c r="K45" s="267"/>
      <c r="L45" s="21"/>
      <c r="M45" s="21"/>
      <c r="N45" s="21"/>
      <c r="O45" s="21"/>
      <c r="P45" s="21"/>
      <c r="Q45" s="21"/>
      <c r="R45" s="21"/>
      <c r="S45" s="21"/>
      <c r="T45" s="21"/>
      <c r="U45" s="140"/>
      <c r="V45" s="20"/>
      <c r="W45" s="20"/>
      <c r="X45" s="20"/>
      <c r="Y45" s="20"/>
    </row>
    <row r="46" spans="1:26">
      <c r="A46" s="19"/>
      <c r="B46" s="45"/>
      <c r="C46" s="267"/>
      <c r="D46" s="21"/>
      <c r="E46" s="21"/>
      <c r="F46" s="21"/>
      <c r="G46" s="21"/>
      <c r="H46" s="21"/>
      <c r="I46" s="21"/>
      <c r="J46" s="45"/>
      <c r="K46" s="267"/>
      <c r="L46" s="21"/>
      <c r="M46" s="21"/>
      <c r="N46" s="21"/>
      <c r="O46" s="21"/>
      <c r="P46" s="21"/>
      <c r="Q46" s="21"/>
      <c r="R46" s="21"/>
      <c r="S46" s="21"/>
      <c r="T46" s="21"/>
      <c r="U46" s="140"/>
      <c r="V46" s="20"/>
      <c r="W46" s="20"/>
      <c r="X46" s="20"/>
      <c r="Y46" s="20"/>
    </row>
    <row r="47" spans="1:26">
      <c r="A47" s="19"/>
      <c r="B47" s="45"/>
      <c r="C47" s="267"/>
      <c r="D47" s="21"/>
      <c r="E47" s="21"/>
      <c r="F47" s="21"/>
      <c r="G47" s="21"/>
      <c r="H47" s="21"/>
      <c r="I47" s="21"/>
      <c r="J47" s="45"/>
      <c r="K47" s="267"/>
      <c r="L47" s="21"/>
      <c r="M47" s="21"/>
      <c r="N47" s="21"/>
      <c r="O47" s="21"/>
      <c r="P47" s="21"/>
      <c r="Q47" s="21"/>
      <c r="R47" s="21"/>
      <c r="S47" s="21"/>
      <c r="T47" s="21"/>
      <c r="U47" s="140"/>
      <c r="V47" s="20"/>
      <c r="W47" s="20"/>
      <c r="X47" s="20"/>
      <c r="Y47" s="20"/>
    </row>
    <row r="48" spans="1:26">
      <c r="A48" s="171"/>
      <c r="B48" s="237"/>
      <c r="C48" s="267"/>
      <c r="D48" s="21"/>
      <c r="E48" s="21"/>
      <c r="F48" s="21"/>
      <c r="G48" s="21"/>
      <c r="H48" s="21"/>
      <c r="I48" s="21"/>
      <c r="J48" s="237"/>
      <c r="K48" s="267"/>
      <c r="L48" s="21"/>
      <c r="M48" s="21"/>
      <c r="N48" s="21"/>
      <c r="O48" s="21"/>
      <c r="P48" s="21"/>
      <c r="Q48" s="21"/>
      <c r="R48" s="21"/>
      <c r="S48" s="21"/>
      <c r="T48" s="21"/>
      <c r="U48" s="140"/>
      <c r="V48" s="20"/>
      <c r="W48" s="20"/>
      <c r="X48" s="20"/>
      <c r="Y48" s="20"/>
    </row>
    <row r="49" spans="1:25">
      <c r="A49" s="19"/>
      <c r="B49" s="237"/>
      <c r="C49" s="267"/>
      <c r="D49" s="21"/>
      <c r="E49" s="21"/>
      <c r="F49" s="21"/>
      <c r="G49" s="21"/>
      <c r="H49" s="21"/>
      <c r="I49" s="21"/>
      <c r="J49" s="237"/>
      <c r="K49" s="267"/>
      <c r="L49" s="21"/>
      <c r="M49" s="21"/>
      <c r="N49" s="21"/>
      <c r="O49" s="21"/>
      <c r="P49" s="21"/>
      <c r="Q49" s="21"/>
      <c r="R49" s="21"/>
      <c r="S49" s="21"/>
      <c r="T49" s="21"/>
      <c r="U49" s="140"/>
      <c r="V49" s="20"/>
      <c r="W49" s="20"/>
      <c r="X49" s="20"/>
      <c r="Y49" s="20"/>
    </row>
    <row r="50" spans="1:25">
      <c r="A50" s="19"/>
      <c r="B50" s="237"/>
      <c r="C50" s="267"/>
      <c r="D50" s="21"/>
      <c r="E50" s="21"/>
      <c r="F50" s="21"/>
      <c r="G50" s="21"/>
      <c r="H50" s="21"/>
      <c r="I50" s="21"/>
      <c r="J50" s="237"/>
      <c r="K50" s="267"/>
      <c r="L50" s="21"/>
      <c r="M50" s="21"/>
      <c r="N50" s="21"/>
      <c r="O50" s="21"/>
      <c r="P50" s="21"/>
      <c r="Q50" s="21"/>
      <c r="R50" s="21"/>
      <c r="S50" s="21"/>
      <c r="T50" s="21"/>
      <c r="U50" s="140"/>
      <c r="V50" s="20"/>
      <c r="W50" s="20"/>
      <c r="X50" s="20"/>
      <c r="Y50" s="20"/>
    </row>
    <row r="51" spans="1:25">
      <c r="A51" s="19"/>
      <c r="B51" s="237"/>
      <c r="C51" s="267"/>
      <c r="D51" s="21"/>
      <c r="E51" s="21"/>
      <c r="F51" s="21"/>
      <c r="G51" s="21"/>
      <c r="H51" s="21"/>
      <c r="I51" s="21"/>
      <c r="J51" s="237"/>
      <c r="K51" s="267"/>
      <c r="L51" s="21"/>
      <c r="M51" s="21"/>
      <c r="N51" s="21"/>
      <c r="O51" s="21"/>
      <c r="P51" s="21"/>
      <c r="Q51" s="21"/>
      <c r="R51" s="21"/>
      <c r="S51" s="21"/>
      <c r="T51" s="21"/>
      <c r="U51" s="140"/>
      <c r="V51" s="20"/>
      <c r="W51" s="20"/>
      <c r="X51" s="20"/>
      <c r="Y51" s="20"/>
    </row>
    <row r="52" spans="1:25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37"/>
      <c r="K52" s="267"/>
      <c r="L52" s="21"/>
      <c r="M52" s="21"/>
      <c r="N52" s="21"/>
      <c r="O52" s="21"/>
      <c r="P52" s="21"/>
      <c r="Q52" s="21"/>
      <c r="R52" s="21"/>
      <c r="S52" s="21"/>
      <c r="T52" s="21"/>
      <c r="U52" s="140"/>
      <c r="V52" s="20"/>
      <c r="W52" s="20"/>
      <c r="X52" s="20"/>
      <c r="Y52" s="20"/>
    </row>
    <row r="53" spans="1:25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37"/>
      <c r="K53" s="267"/>
      <c r="L53" s="21"/>
      <c r="M53" s="21"/>
      <c r="N53" s="21"/>
      <c r="O53" s="21"/>
      <c r="P53" s="21"/>
      <c r="Q53" s="21"/>
      <c r="R53" s="21"/>
      <c r="S53" s="21"/>
      <c r="T53" s="21"/>
      <c r="U53" s="140"/>
      <c r="V53" s="20"/>
      <c r="W53" s="20"/>
      <c r="X53" s="20"/>
      <c r="Y53" s="20"/>
    </row>
    <row r="54" spans="1:25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37"/>
      <c r="K54" s="267"/>
      <c r="L54" s="21"/>
      <c r="M54" s="21"/>
      <c r="N54" s="21"/>
      <c r="O54" s="21"/>
      <c r="P54" s="21"/>
      <c r="Q54" s="21"/>
      <c r="R54" s="21"/>
      <c r="S54" s="21"/>
      <c r="T54" s="21"/>
      <c r="U54" s="140"/>
      <c r="V54" s="20"/>
      <c r="W54" s="20"/>
      <c r="X54" s="20"/>
      <c r="Y54" s="20"/>
    </row>
    <row r="55" spans="1:25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45"/>
      <c r="K55" s="267"/>
      <c r="L55" s="21"/>
      <c r="M55" s="21"/>
      <c r="N55" s="21"/>
      <c r="O55" s="21"/>
      <c r="P55" s="21"/>
      <c r="Q55" s="21"/>
      <c r="R55" s="21"/>
      <c r="S55" s="21"/>
      <c r="T55" s="21"/>
      <c r="U55" s="140"/>
      <c r="V55" s="20"/>
      <c r="W55" s="20"/>
      <c r="X55" s="20"/>
      <c r="Y55" s="20"/>
    </row>
    <row r="56" spans="1:25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45"/>
      <c r="K56" s="267"/>
      <c r="L56" s="21"/>
      <c r="M56" s="21"/>
      <c r="N56" s="21"/>
      <c r="O56" s="21"/>
      <c r="P56" s="21"/>
      <c r="Q56" s="21"/>
      <c r="R56" s="21"/>
      <c r="S56" s="21"/>
      <c r="T56" s="21"/>
      <c r="U56" s="140"/>
      <c r="V56" s="20"/>
      <c r="W56" s="20"/>
      <c r="X56" s="20"/>
      <c r="Y56" s="20"/>
    </row>
    <row r="57" spans="1:25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45"/>
      <c r="K57" s="267"/>
      <c r="L57" s="21"/>
      <c r="M57" s="21"/>
      <c r="N57" s="21"/>
      <c r="O57" s="21"/>
      <c r="P57" s="21"/>
      <c r="Q57" s="21"/>
      <c r="R57" s="21"/>
      <c r="S57" s="21"/>
      <c r="T57" s="21"/>
      <c r="U57" s="140"/>
      <c r="V57" s="20"/>
      <c r="W57" s="20"/>
      <c r="X57" s="20"/>
      <c r="Y57" s="20"/>
    </row>
    <row r="58" spans="1:25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45"/>
      <c r="K58" s="267"/>
      <c r="L58" s="21"/>
      <c r="M58" s="21"/>
      <c r="N58" s="21"/>
      <c r="O58" s="21"/>
      <c r="P58" s="21"/>
      <c r="Q58" s="21"/>
      <c r="R58" s="21"/>
      <c r="S58" s="21"/>
      <c r="T58" s="21"/>
      <c r="U58" s="140"/>
      <c r="V58" s="20"/>
      <c r="W58" s="20"/>
      <c r="X58" s="20"/>
      <c r="Y58" s="20"/>
    </row>
    <row r="59" spans="1:25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45"/>
      <c r="K59" s="267"/>
      <c r="L59" s="21"/>
      <c r="M59" s="21"/>
      <c r="N59" s="21"/>
      <c r="O59" s="21"/>
      <c r="P59" s="21"/>
      <c r="Q59" s="21"/>
      <c r="R59" s="21"/>
      <c r="S59" s="21"/>
      <c r="T59" s="21"/>
      <c r="U59" s="140"/>
      <c r="V59" s="20"/>
      <c r="W59" s="20"/>
      <c r="X59" s="20"/>
      <c r="Y59" s="20"/>
    </row>
    <row r="60" spans="1:25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45"/>
      <c r="K60" s="267"/>
      <c r="L60" s="21"/>
      <c r="M60" s="21"/>
      <c r="N60" s="21"/>
      <c r="O60" s="21"/>
      <c r="P60" s="21"/>
      <c r="Q60" s="21"/>
      <c r="R60" s="21"/>
      <c r="S60" s="21"/>
      <c r="T60" s="21"/>
      <c r="U60" s="140"/>
      <c r="V60" s="20"/>
      <c r="W60" s="20"/>
      <c r="X60" s="20"/>
      <c r="Y60" s="20"/>
    </row>
    <row r="61" spans="1:25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45"/>
      <c r="K61" s="267"/>
      <c r="L61" s="21"/>
      <c r="M61" s="21"/>
      <c r="N61" s="21"/>
      <c r="O61" s="21"/>
      <c r="P61" s="21"/>
      <c r="Q61" s="21"/>
      <c r="R61" s="21"/>
      <c r="S61" s="21"/>
      <c r="T61" s="21"/>
      <c r="U61" s="140"/>
      <c r="V61" s="20"/>
      <c r="W61" s="20"/>
      <c r="X61" s="20"/>
      <c r="Y61" s="20"/>
    </row>
    <row r="62" spans="1:25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45"/>
      <c r="K62" s="267"/>
      <c r="L62" s="21"/>
      <c r="M62" s="21"/>
      <c r="N62" s="21"/>
      <c r="O62" s="21"/>
      <c r="P62" s="21"/>
      <c r="Q62" s="21"/>
      <c r="R62" s="21"/>
      <c r="S62" s="21"/>
      <c r="T62" s="21"/>
      <c r="U62" s="140"/>
      <c r="V62" s="20"/>
      <c r="W62" s="20"/>
      <c r="X62" s="20"/>
      <c r="Y62" s="20"/>
    </row>
    <row r="63" spans="1:25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45"/>
      <c r="K63" s="267"/>
      <c r="L63" s="21"/>
      <c r="M63" s="21"/>
      <c r="N63" s="21"/>
      <c r="O63" s="21"/>
      <c r="P63" s="21"/>
      <c r="Q63" s="21"/>
      <c r="R63" s="21"/>
      <c r="S63" s="21"/>
      <c r="T63" s="21"/>
      <c r="U63" s="140"/>
      <c r="V63" s="20"/>
      <c r="W63" s="20"/>
      <c r="X63" s="20"/>
      <c r="Y63" s="20"/>
    </row>
    <row r="64" spans="1:25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45"/>
      <c r="K64" s="267"/>
      <c r="L64" s="21"/>
      <c r="M64" s="21"/>
      <c r="N64" s="21"/>
      <c r="O64" s="21"/>
      <c r="P64" s="21"/>
      <c r="Q64" s="21"/>
      <c r="R64" s="21"/>
      <c r="S64" s="21"/>
      <c r="T64" s="21"/>
      <c r="U64" s="140"/>
      <c r="V64" s="20"/>
      <c r="W64" s="20"/>
      <c r="X64" s="20"/>
      <c r="Y64" s="20"/>
    </row>
    <row r="65" spans="1:25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45"/>
      <c r="K65" s="267"/>
      <c r="L65" s="21"/>
      <c r="M65" s="21"/>
      <c r="N65" s="21"/>
      <c r="O65" s="21"/>
      <c r="P65" s="21"/>
      <c r="Q65" s="21"/>
      <c r="R65" s="21"/>
      <c r="S65" s="21"/>
      <c r="T65" s="21"/>
      <c r="U65" s="140"/>
      <c r="V65" s="20"/>
      <c r="W65" s="20"/>
      <c r="X65" s="20"/>
      <c r="Y65" s="20"/>
    </row>
    <row r="66" spans="1:25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45"/>
      <c r="K66" s="267"/>
      <c r="L66" s="21"/>
      <c r="M66" s="21"/>
      <c r="N66" s="21"/>
      <c r="O66" s="21"/>
      <c r="P66" s="21"/>
      <c r="Q66" s="21"/>
      <c r="R66" s="21"/>
      <c r="S66" s="21"/>
      <c r="T66" s="21"/>
      <c r="U66" s="140"/>
      <c r="V66" s="20"/>
      <c r="W66" s="20"/>
      <c r="X66" s="20"/>
      <c r="Y66" s="20"/>
    </row>
    <row r="67" spans="1:25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45"/>
      <c r="K67" s="267"/>
      <c r="L67" s="21"/>
      <c r="M67" s="21"/>
      <c r="N67" s="21"/>
      <c r="O67" s="21"/>
      <c r="P67" s="21"/>
      <c r="Q67" s="21"/>
      <c r="R67" s="21"/>
      <c r="S67" s="21"/>
      <c r="T67" s="21"/>
      <c r="U67" s="140"/>
      <c r="V67" s="20"/>
      <c r="W67" s="20"/>
      <c r="X67" s="20"/>
      <c r="Y67" s="20"/>
    </row>
    <row r="68" spans="1:25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45"/>
      <c r="K68" s="267"/>
      <c r="L68" s="21"/>
      <c r="M68" s="21"/>
      <c r="N68" s="21"/>
      <c r="O68" s="21"/>
      <c r="P68" s="21"/>
      <c r="Q68" s="21"/>
      <c r="R68" s="21"/>
      <c r="S68" s="21"/>
      <c r="T68" s="21"/>
      <c r="U68" s="140"/>
      <c r="V68" s="20"/>
      <c r="W68" s="20"/>
      <c r="X68" s="20"/>
      <c r="Y68" s="20"/>
    </row>
    <row r="69" spans="1:25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45"/>
      <c r="K69" s="267"/>
      <c r="L69" s="21"/>
      <c r="M69" s="21"/>
      <c r="N69" s="21"/>
      <c r="O69" s="21"/>
      <c r="P69" s="21"/>
      <c r="Q69" s="21"/>
      <c r="R69" s="21"/>
      <c r="S69" s="21"/>
      <c r="T69" s="21"/>
      <c r="U69" s="140"/>
      <c r="V69" s="20"/>
      <c r="W69" s="20"/>
      <c r="X69" s="20"/>
      <c r="Y69" s="20"/>
    </row>
    <row r="70" spans="1:25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45"/>
      <c r="K70" s="267"/>
      <c r="L70" s="21"/>
      <c r="M70" s="21"/>
      <c r="N70" s="21"/>
      <c r="O70" s="21"/>
      <c r="P70" s="21"/>
      <c r="Q70" s="21"/>
      <c r="R70" s="21"/>
      <c r="S70" s="21"/>
      <c r="T70" s="21"/>
      <c r="U70" s="140"/>
      <c r="V70" s="20"/>
      <c r="W70" s="20"/>
      <c r="X70" s="20"/>
      <c r="Y70" s="20"/>
    </row>
    <row r="71" spans="1:25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45"/>
      <c r="K71" s="267"/>
      <c r="L71" s="21"/>
      <c r="M71" s="21"/>
      <c r="N71" s="21"/>
      <c r="O71" s="21"/>
      <c r="P71" s="21"/>
      <c r="Q71" s="21"/>
      <c r="R71" s="21"/>
      <c r="S71" s="21"/>
      <c r="T71" s="21"/>
      <c r="U71" s="140"/>
      <c r="V71" s="20"/>
      <c r="W71" s="20"/>
      <c r="X71" s="20"/>
      <c r="Y71" s="20"/>
    </row>
    <row r="72" spans="1:25" ht="9" customHeight="1">
      <c r="A72" s="170"/>
      <c r="C72" s="267"/>
      <c r="D72" s="21"/>
      <c r="E72" s="21"/>
      <c r="F72" s="21"/>
      <c r="G72" s="21"/>
      <c r="H72" s="21"/>
      <c r="I72" s="21"/>
      <c r="K72" s="267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71"/>
      <c r="C73" s="267"/>
      <c r="D73" s="21"/>
      <c r="E73" s="21"/>
      <c r="F73" s="21"/>
      <c r="G73" s="21"/>
      <c r="H73" s="21"/>
      <c r="I73" s="21"/>
      <c r="K73" s="267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7"/>
      <c r="D74" s="21"/>
      <c r="E74" s="21"/>
      <c r="F74" s="21"/>
      <c r="G74" s="21"/>
      <c r="H74" s="21"/>
      <c r="I74" s="21"/>
      <c r="K74" s="267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C75" s="267"/>
      <c r="D75" s="21"/>
      <c r="E75" s="21"/>
      <c r="F75" s="21"/>
      <c r="G75" s="21"/>
      <c r="H75" s="21"/>
      <c r="I75" s="21"/>
      <c r="K75" s="267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C76" s="267"/>
      <c r="D76" s="21"/>
      <c r="E76" s="21"/>
      <c r="F76" s="21"/>
      <c r="G76" s="21"/>
      <c r="H76" s="21"/>
      <c r="I76" s="21"/>
      <c r="K76" s="267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C77" s="267"/>
      <c r="D77" s="21"/>
      <c r="E77" s="21"/>
      <c r="F77" s="21"/>
      <c r="G77" s="21"/>
      <c r="H77" s="21"/>
      <c r="I77" s="21"/>
      <c r="K77" s="267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69"/>
      <c r="C78" s="267"/>
      <c r="D78" s="21"/>
      <c r="E78" s="21"/>
      <c r="F78" s="21"/>
      <c r="G78" s="21"/>
      <c r="H78" s="21"/>
      <c r="I78" s="21"/>
      <c r="K78" s="267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 ht="9" customHeight="1">
      <c r="A79" s="171"/>
      <c r="C79" s="267"/>
      <c r="D79" s="21"/>
      <c r="E79" s="21"/>
      <c r="F79" s="21"/>
      <c r="G79" s="21"/>
      <c r="H79" s="21"/>
      <c r="I79" s="21"/>
      <c r="K79" s="267"/>
      <c r="L79" s="21"/>
      <c r="M79" s="21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</row>
    <row r="80" spans="1:25" ht="9" customHeight="1">
      <c r="A80" s="19"/>
      <c r="C80" s="267"/>
      <c r="D80" s="21"/>
      <c r="E80" s="21"/>
      <c r="F80" s="21"/>
      <c r="G80" s="21"/>
      <c r="H80" s="21"/>
      <c r="I80" s="21"/>
      <c r="K80" s="267"/>
      <c r="L80" s="21"/>
      <c r="M80" s="21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</row>
    <row r="81" spans="1:25" ht="9" customHeight="1">
      <c r="A81" s="19"/>
      <c r="C81" s="267"/>
      <c r="D81" s="21"/>
      <c r="E81" s="21"/>
      <c r="F81" s="21"/>
      <c r="G81" s="21"/>
      <c r="H81" s="21"/>
      <c r="I81" s="21"/>
      <c r="K81" s="267"/>
      <c r="L81" s="21"/>
      <c r="M81" s="21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</row>
    <row r="82" spans="1:25" ht="9" customHeight="1">
      <c r="A82" s="19"/>
      <c r="C82" s="267"/>
      <c r="D82" s="21"/>
      <c r="E82" s="21"/>
      <c r="F82" s="21"/>
      <c r="G82" s="21"/>
      <c r="H82" s="21"/>
      <c r="I82" s="21"/>
      <c r="K82" s="267"/>
      <c r="L82" s="21"/>
      <c r="M82" s="21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</row>
    <row r="83" spans="1:25" ht="9" customHeight="1">
      <c r="A83" s="19"/>
      <c r="C83" s="267"/>
      <c r="D83" s="21"/>
      <c r="E83" s="21"/>
      <c r="F83" s="21"/>
      <c r="G83" s="21"/>
      <c r="H83" s="21"/>
      <c r="I83" s="21"/>
      <c r="K83" s="267"/>
      <c r="L83" s="21"/>
      <c r="M83" s="21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</row>
    <row r="84" spans="1:25" ht="9" customHeight="1">
      <c r="A84" s="169"/>
      <c r="C84" s="267"/>
      <c r="D84" s="21"/>
      <c r="E84" s="21"/>
      <c r="F84" s="21"/>
      <c r="G84" s="21"/>
      <c r="H84" s="21"/>
      <c r="I84" s="21"/>
      <c r="K84" s="267"/>
      <c r="L84" s="21"/>
      <c r="M84" s="21"/>
      <c r="N84" s="21"/>
      <c r="O84" s="21"/>
      <c r="P84" s="21"/>
      <c r="Q84" s="21"/>
      <c r="R84" s="21"/>
      <c r="S84" s="21"/>
      <c r="T84" s="21"/>
      <c r="U84" s="20"/>
      <c r="V84" s="20"/>
      <c r="W84" s="20"/>
      <c r="X84" s="20"/>
      <c r="Y84" s="20"/>
    </row>
    <row r="85" spans="1:25" ht="9" customHeight="1">
      <c r="A85" s="171"/>
      <c r="C85" s="267"/>
      <c r="D85" s="21"/>
      <c r="E85" s="21"/>
      <c r="F85" s="21"/>
      <c r="G85" s="21"/>
      <c r="H85" s="21"/>
      <c r="I85" s="21"/>
      <c r="K85" s="267"/>
      <c r="L85" s="21"/>
      <c r="M85" s="21"/>
      <c r="N85" s="21"/>
      <c r="O85" s="21"/>
      <c r="P85" s="21"/>
      <c r="Q85" s="21"/>
      <c r="R85" s="21"/>
      <c r="S85" s="21"/>
      <c r="T85" s="21"/>
      <c r="U85" s="20"/>
      <c r="V85" s="20"/>
      <c r="W85" s="20"/>
      <c r="X85" s="20"/>
      <c r="Y85" s="20"/>
    </row>
    <row r="86" spans="1:25" ht="9" customHeight="1">
      <c r="A86" s="19"/>
      <c r="C86" s="267"/>
      <c r="D86" s="21"/>
      <c r="E86" s="21"/>
      <c r="F86" s="21"/>
      <c r="G86" s="21"/>
      <c r="H86" s="21"/>
      <c r="I86" s="21"/>
      <c r="K86" s="267"/>
      <c r="L86" s="21"/>
      <c r="M86" s="21"/>
      <c r="N86" s="21"/>
      <c r="O86" s="21"/>
      <c r="P86" s="21"/>
      <c r="Q86" s="21"/>
      <c r="R86" s="21"/>
      <c r="S86" s="21"/>
      <c r="T86" s="21"/>
      <c r="U86" s="20"/>
      <c r="V86" s="20"/>
      <c r="W86" s="20"/>
      <c r="X86" s="20"/>
      <c r="Y86" s="20"/>
    </row>
    <row r="87" spans="1:25" ht="9" customHeight="1">
      <c r="A87" s="19"/>
      <c r="C87" s="267"/>
      <c r="D87" s="21"/>
      <c r="E87" s="21"/>
      <c r="F87" s="21"/>
      <c r="G87" s="21"/>
      <c r="H87" s="21"/>
      <c r="I87" s="21"/>
      <c r="K87" s="267"/>
      <c r="L87" s="21"/>
      <c r="M87" s="21"/>
      <c r="N87" s="21"/>
      <c r="O87" s="21"/>
      <c r="P87" s="21"/>
      <c r="Q87" s="21"/>
      <c r="R87" s="21"/>
      <c r="S87" s="21"/>
      <c r="T87" s="21"/>
      <c r="U87" s="20"/>
      <c r="V87" s="20"/>
      <c r="W87" s="20"/>
      <c r="X87" s="20"/>
      <c r="Y87" s="20"/>
    </row>
    <row r="88" spans="1:25" ht="9" customHeight="1">
      <c r="A88" s="19"/>
      <c r="C88" s="267"/>
      <c r="D88" s="21"/>
      <c r="E88" s="21"/>
      <c r="F88" s="21"/>
      <c r="G88" s="21"/>
      <c r="H88" s="21"/>
      <c r="I88" s="21"/>
      <c r="K88" s="267"/>
      <c r="L88" s="21"/>
      <c r="M88" s="21"/>
      <c r="N88" s="21"/>
      <c r="O88" s="21"/>
      <c r="P88" s="21"/>
      <c r="Q88" s="21"/>
      <c r="R88" s="21"/>
      <c r="S88" s="21"/>
      <c r="T88" s="21"/>
      <c r="U88" s="20"/>
      <c r="V88" s="20"/>
      <c r="W88" s="20"/>
      <c r="X88" s="20"/>
      <c r="Y88" s="20"/>
    </row>
    <row r="89" spans="1:25" ht="9" customHeight="1">
      <c r="A89" s="19"/>
      <c r="C89" s="267"/>
      <c r="D89" s="21"/>
      <c r="E89" s="21"/>
      <c r="F89" s="21"/>
      <c r="G89" s="21"/>
      <c r="H89" s="21"/>
      <c r="I89" s="21"/>
      <c r="K89" s="267"/>
      <c r="L89" s="21"/>
      <c r="M89" s="21"/>
      <c r="N89" s="21"/>
      <c r="O89" s="21"/>
      <c r="P89" s="21"/>
      <c r="Q89" s="21"/>
      <c r="R89" s="21"/>
      <c r="S89" s="21"/>
      <c r="T89" s="21"/>
      <c r="U89" s="20"/>
      <c r="V89" s="20"/>
      <c r="W89" s="20"/>
      <c r="X89" s="20"/>
      <c r="Y89" s="20"/>
    </row>
    <row r="90" spans="1:25">
      <c r="A90" s="19"/>
      <c r="C90" s="268"/>
      <c r="D90" s="45"/>
      <c r="E90" s="45"/>
      <c r="F90" s="45"/>
      <c r="G90" s="45"/>
      <c r="H90" s="45"/>
      <c r="I90" s="45"/>
      <c r="K90" s="268"/>
      <c r="L90" s="45"/>
      <c r="M90" s="45"/>
      <c r="N90" s="45"/>
      <c r="O90" s="45"/>
      <c r="P90" s="45"/>
      <c r="Q90" s="45"/>
      <c r="R90" s="45"/>
      <c r="S90" s="45"/>
      <c r="T90" s="45"/>
    </row>
    <row r="91" spans="1:25">
      <c r="A91" s="19"/>
      <c r="C91" s="268"/>
      <c r="D91" s="45"/>
      <c r="E91" s="45"/>
      <c r="F91" s="45"/>
      <c r="G91" s="45"/>
      <c r="H91" s="45"/>
      <c r="I91" s="45"/>
      <c r="K91" s="268"/>
      <c r="L91" s="45"/>
      <c r="M91" s="45"/>
      <c r="N91" s="45"/>
      <c r="O91" s="45"/>
      <c r="P91" s="45"/>
      <c r="Q91" s="45"/>
      <c r="R91" s="45"/>
      <c r="S91" s="45"/>
      <c r="T91" s="45"/>
    </row>
    <row r="92" spans="1:25">
      <c r="A92" s="19"/>
      <c r="C92" s="268"/>
      <c r="D92" s="45"/>
      <c r="E92" s="45"/>
      <c r="F92" s="45"/>
      <c r="G92" s="45"/>
      <c r="H92" s="45"/>
      <c r="I92" s="45"/>
      <c r="K92" s="268"/>
      <c r="L92" s="45"/>
      <c r="M92" s="45"/>
      <c r="N92" s="45"/>
      <c r="O92" s="45"/>
      <c r="P92" s="45"/>
      <c r="Q92" s="45"/>
      <c r="R92" s="45"/>
      <c r="S92" s="45"/>
      <c r="T92" s="45"/>
    </row>
    <row r="93" spans="1:25">
      <c r="A93" s="19"/>
      <c r="C93" s="268"/>
      <c r="D93" s="45"/>
      <c r="E93" s="45"/>
      <c r="F93" s="45"/>
      <c r="G93" s="45"/>
      <c r="H93" s="45"/>
      <c r="I93" s="45"/>
      <c r="K93" s="268"/>
      <c r="L93" s="45"/>
      <c r="M93" s="45"/>
      <c r="N93" s="45"/>
      <c r="O93" s="45"/>
      <c r="P93" s="45"/>
      <c r="Q93" s="45"/>
      <c r="R93" s="45"/>
      <c r="S93" s="45"/>
      <c r="T93" s="45"/>
    </row>
    <row r="94" spans="1:25">
      <c r="A94" s="169"/>
      <c r="C94" s="268"/>
      <c r="D94" s="45"/>
      <c r="E94" s="45"/>
      <c r="F94" s="45"/>
      <c r="G94" s="45"/>
      <c r="H94" s="45"/>
      <c r="I94" s="45"/>
      <c r="K94" s="268"/>
      <c r="L94" s="45"/>
      <c r="M94" s="45"/>
      <c r="N94" s="45"/>
      <c r="O94" s="45"/>
      <c r="P94" s="45"/>
      <c r="Q94" s="45"/>
      <c r="R94" s="45"/>
      <c r="S94" s="45"/>
      <c r="T94" s="45"/>
    </row>
    <row r="95" spans="1:25">
      <c r="A95" s="171"/>
      <c r="C95" s="268"/>
      <c r="D95" s="45"/>
      <c r="E95" s="45"/>
      <c r="F95" s="45"/>
      <c r="G95" s="45"/>
      <c r="H95" s="45"/>
      <c r="I95" s="45"/>
      <c r="K95" s="268"/>
      <c r="L95" s="45"/>
      <c r="M95" s="45"/>
      <c r="N95" s="45"/>
      <c r="O95" s="45"/>
      <c r="P95" s="45"/>
      <c r="Q95" s="45"/>
      <c r="R95" s="45"/>
      <c r="S95" s="45"/>
      <c r="T95" s="45"/>
    </row>
    <row r="96" spans="1:25">
      <c r="A96" s="19"/>
      <c r="C96" s="268"/>
      <c r="D96" s="45"/>
      <c r="E96" s="45"/>
      <c r="F96" s="45"/>
      <c r="G96" s="45"/>
      <c r="H96" s="45"/>
      <c r="I96" s="45"/>
      <c r="K96" s="268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9"/>
      <c r="C97" s="268"/>
      <c r="D97" s="45"/>
      <c r="E97" s="45"/>
      <c r="F97" s="45"/>
      <c r="G97" s="45"/>
      <c r="H97" s="45"/>
      <c r="I97" s="45"/>
      <c r="K97" s="268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9"/>
      <c r="C98" s="268"/>
      <c r="D98" s="45"/>
      <c r="E98" s="45"/>
      <c r="F98" s="45"/>
      <c r="G98" s="45"/>
      <c r="H98" s="45"/>
      <c r="I98" s="45"/>
      <c r="K98" s="268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9"/>
      <c r="C99" s="268"/>
      <c r="D99" s="45"/>
      <c r="E99" s="45"/>
      <c r="F99" s="45"/>
      <c r="G99" s="45"/>
      <c r="H99" s="45"/>
      <c r="I99" s="45"/>
      <c r="K99" s="268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9"/>
      <c r="C100" s="268"/>
      <c r="D100" s="45"/>
      <c r="E100" s="45"/>
      <c r="F100" s="45"/>
      <c r="G100" s="45"/>
      <c r="H100" s="45"/>
      <c r="I100" s="45"/>
      <c r="K100" s="268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9"/>
      <c r="C101" s="268"/>
      <c r="D101" s="45"/>
      <c r="E101" s="45"/>
      <c r="F101" s="45"/>
      <c r="G101" s="45"/>
      <c r="H101" s="45"/>
      <c r="I101" s="45"/>
      <c r="K101" s="268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9"/>
      <c r="C102" s="268"/>
      <c r="D102" s="45"/>
      <c r="E102" s="45"/>
      <c r="F102" s="45"/>
      <c r="G102" s="45"/>
      <c r="H102" s="45"/>
      <c r="I102" s="45"/>
      <c r="K102" s="268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9"/>
      <c r="C103" s="268"/>
      <c r="D103" s="45"/>
      <c r="E103" s="45"/>
      <c r="F103" s="45"/>
      <c r="G103" s="45"/>
      <c r="H103" s="45"/>
      <c r="I103" s="45"/>
      <c r="K103" s="268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9"/>
      <c r="C104" s="268"/>
      <c r="D104" s="45"/>
      <c r="E104" s="45"/>
      <c r="F104" s="45"/>
      <c r="G104" s="45"/>
      <c r="H104" s="45"/>
      <c r="I104" s="45"/>
      <c r="K104" s="268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1"/>
      <c r="C105" s="268"/>
      <c r="D105" s="45"/>
      <c r="E105" s="45"/>
      <c r="F105" s="45"/>
      <c r="G105" s="45"/>
      <c r="H105" s="45"/>
      <c r="I105" s="45"/>
      <c r="K105" s="268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9"/>
      <c r="C106" s="268"/>
      <c r="D106" s="45"/>
      <c r="E106" s="45"/>
      <c r="F106" s="45"/>
      <c r="G106" s="45"/>
      <c r="H106" s="45"/>
      <c r="I106" s="45"/>
      <c r="K106" s="268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9"/>
      <c r="C107" s="268"/>
      <c r="D107" s="45"/>
      <c r="E107" s="45"/>
      <c r="F107" s="45"/>
      <c r="G107" s="45"/>
      <c r="H107" s="45"/>
      <c r="I107" s="45"/>
      <c r="K107" s="268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9"/>
      <c r="C108" s="268"/>
      <c r="D108" s="45"/>
      <c r="E108" s="45"/>
      <c r="F108" s="45"/>
      <c r="G108" s="45"/>
      <c r="H108" s="45"/>
      <c r="I108" s="45"/>
      <c r="K108" s="268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2"/>
      <c r="C109" s="268"/>
      <c r="D109" s="45"/>
      <c r="E109" s="45"/>
      <c r="F109" s="45"/>
      <c r="G109" s="45"/>
      <c r="H109" s="45"/>
      <c r="I109" s="45"/>
      <c r="K109" s="268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2"/>
      <c r="C110" s="268"/>
      <c r="D110" s="45"/>
      <c r="E110" s="45"/>
      <c r="F110" s="45"/>
      <c r="G110" s="45"/>
      <c r="H110" s="45"/>
      <c r="I110" s="45"/>
      <c r="K110" s="268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2"/>
      <c r="C111" s="268"/>
      <c r="D111" s="45"/>
      <c r="E111" s="45"/>
      <c r="F111" s="45"/>
      <c r="G111" s="45"/>
      <c r="H111" s="45"/>
      <c r="I111" s="45"/>
      <c r="K111" s="268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2"/>
      <c r="C112" s="268"/>
      <c r="D112" s="45"/>
      <c r="E112" s="45"/>
      <c r="F112" s="45"/>
      <c r="G112" s="45"/>
      <c r="H112" s="45"/>
      <c r="I112" s="45"/>
      <c r="K112" s="268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2"/>
      <c r="C113" s="268"/>
      <c r="D113" s="45"/>
      <c r="E113" s="45"/>
      <c r="F113" s="45"/>
      <c r="G113" s="45"/>
      <c r="H113" s="45"/>
      <c r="I113" s="45"/>
      <c r="K113" s="268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2"/>
      <c r="C114" s="268"/>
      <c r="D114" s="45"/>
      <c r="E114" s="45"/>
      <c r="F114" s="45"/>
      <c r="G114" s="45"/>
      <c r="H114" s="45"/>
      <c r="I114" s="45"/>
      <c r="K114" s="268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2"/>
      <c r="C115" s="268"/>
      <c r="D115" s="45"/>
      <c r="E115" s="45"/>
      <c r="F115" s="45"/>
      <c r="G115" s="45"/>
      <c r="H115" s="45"/>
      <c r="I115" s="45"/>
      <c r="K115" s="268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2"/>
      <c r="C116" s="268"/>
      <c r="D116" s="45"/>
      <c r="E116" s="45"/>
      <c r="F116" s="45"/>
      <c r="G116" s="45"/>
      <c r="H116" s="45"/>
      <c r="I116" s="45"/>
      <c r="K116" s="268"/>
      <c r="L116" s="45"/>
      <c r="M116" s="45"/>
      <c r="N116" s="45"/>
      <c r="O116" s="45"/>
      <c r="P116" s="45"/>
      <c r="Q116" s="45"/>
      <c r="R116" s="45"/>
      <c r="S116" s="45"/>
      <c r="T116" s="45"/>
    </row>
    <row r="117" spans="1:20">
      <c r="A117" s="172"/>
      <c r="C117" s="268"/>
      <c r="D117" s="45"/>
      <c r="E117" s="45"/>
      <c r="F117" s="45"/>
      <c r="G117" s="45"/>
      <c r="H117" s="45"/>
      <c r="I117" s="45"/>
      <c r="K117" s="268"/>
      <c r="L117" s="45"/>
      <c r="M117" s="45"/>
      <c r="N117" s="45"/>
      <c r="O117" s="45"/>
      <c r="P117" s="45"/>
      <c r="Q117" s="45"/>
      <c r="R117" s="45"/>
      <c r="S117" s="45"/>
      <c r="T117" s="45"/>
    </row>
    <row r="118" spans="1:20">
      <c r="A118" s="173"/>
      <c r="C118" s="268"/>
      <c r="D118" s="45"/>
      <c r="E118" s="45"/>
      <c r="F118" s="45"/>
      <c r="G118" s="45"/>
      <c r="H118" s="45"/>
      <c r="I118" s="45"/>
      <c r="K118" s="268"/>
      <c r="L118" s="45"/>
      <c r="M118" s="45"/>
      <c r="N118" s="45"/>
      <c r="O118" s="45"/>
      <c r="P118" s="45"/>
      <c r="Q118" s="45"/>
      <c r="R118" s="45"/>
      <c r="S118" s="45"/>
      <c r="T118" s="45"/>
    </row>
    <row r="119" spans="1:20">
      <c r="A119" s="173"/>
      <c r="C119" s="268"/>
      <c r="D119" s="45"/>
      <c r="E119" s="45"/>
      <c r="F119" s="45"/>
      <c r="G119" s="45"/>
      <c r="H119" s="45"/>
      <c r="I119" s="45"/>
      <c r="K119" s="268"/>
      <c r="L119" s="45"/>
      <c r="M119" s="45"/>
      <c r="N119" s="45"/>
      <c r="O119" s="45"/>
      <c r="P119" s="45"/>
      <c r="Q119" s="45"/>
      <c r="R119" s="45"/>
      <c r="S119" s="45"/>
      <c r="T119" s="45"/>
    </row>
    <row r="120" spans="1:20">
      <c r="A120" s="173"/>
      <c r="C120" s="268"/>
      <c r="D120" s="45"/>
      <c r="E120" s="45"/>
      <c r="F120" s="45"/>
      <c r="G120" s="45"/>
      <c r="H120" s="45"/>
      <c r="I120" s="45"/>
      <c r="K120" s="268"/>
      <c r="L120" s="45"/>
      <c r="M120" s="45"/>
      <c r="N120" s="45"/>
      <c r="O120" s="45"/>
      <c r="P120" s="45"/>
      <c r="Q120" s="45"/>
      <c r="R120" s="45"/>
      <c r="S120" s="45"/>
      <c r="T120" s="45"/>
    </row>
    <row r="121" spans="1:20">
      <c r="A121" s="173"/>
      <c r="C121" s="268"/>
      <c r="D121" s="45"/>
      <c r="E121" s="45"/>
      <c r="F121" s="45"/>
      <c r="G121" s="45"/>
      <c r="H121" s="45"/>
      <c r="I121" s="45"/>
      <c r="K121" s="268"/>
      <c r="L121" s="45"/>
      <c r="M121" s="45"/>
      <c r="N121" s="45"/>
      <c r="O121" s="45"/>
      <c r="P121" s="45"/>
      <c r="Q121" s="45"/>
      <c r="R121" s="45"/>
      <c r="S121" s="45"/>
      <c r="T121" s="45"/>
    </row>
    <row r="122" spans="1:20">
      <c r="A122" s="173"/>
      <c r="C122" s="268"/>
      <c r="D122" s="45"/>
      <c r="E122" s="45"/>
      <c r="F122" s="45"/>
      <c r="G122" s="45"/>
      <c r="H122" s="45"/>
      <c r="I122" s="45"/>
      <c r="K122" s="268"/>
      <c r="L122" s="45"/>
      <c r="M122" s="45"/>
      <c r="N122" s="45"/>
      <c r="O122" s="45"/>
      <c r="P122" s="45"/>
      <c r="Q122" s="45"/>
      <c r="R122" s="45"/>
      <c r="S122" s="45"/>
      <c r="T122" s="45"/>
    </row>
    <row r="123" spans="1:20">
      <c r="A123" s="173"/>
      <c r="C123" s="268"/>
      <c r="D123" s="45"/>
      <c r="E123" s="45"/>
      <c r="F123" s="45"/>
      <c r="G123" s="45"/>
      <c r="H123" s="45"/>
      <c r="I123" s="45"/>
      <c r="K123" s="268"/>
      <c r="L123" s="45"/>
      <c r="M123" s="45"/>
      <c r="N123" s="45"/>
      <c r="O123" s="45"/>
      <c r="P123" s="45"/>
      <c r="Q123" s="45"/>
      <c r="R123" s="45"/>
      <c r="S123" s="45"/>
      <c r="T123" s="45"/>
    </row>
    <row r="124" spans="1:20">
      <c r="A124" s="173"/>
      <c r="C124" s="268"/>
      <c r="D124" s="45"/>
      <c r="E124" s="45"/>
      <c r="F124" s="45"/>
      <c r="G124" s="45"/>
      <c r="H124" s="45"/>
      <c r="I124" s="45"/>
      <c r="K124" s="268"/>
      <c r="L124" s="45"/>
      <c r="M124" s="45"/>
      <c r="N124" s="45"/>
      <c r="O124" s="45"/>
      <c r="P124" s="45"/>
      <c r="Q124" s="45"/>
      <c r="R124" s="45"/>
      <c r="S124" s="45"/>
      <c r="T124" s="45"/>
    </row>
    <row r="125" spans="1:20">
      <c r="A125" s="173"/>
      <c r="C125" s="268"/>
      <c r="D125" s="45"/>
      <c r="E125" s="45"/>
      <c r="F125" s="45"/>
      <c r="G125" s="45"/>
      <c r="H125" s="45"/>
      <c r="I125" s="45"/>
      <c r="K125" s="268"/>
      <c r="L125" s="45"/>
      <c r="M125" s="45"/>
      <c r="N125" s="45"/>
      <c r="O125" s="45"/>
      <c r="P125" s="45"/>
      <c r="Q125" s="45"/>
      <c r="R125" s="45"/>
      <c r="S125" s="45"/>
      <c r="T125" s="45"/>
    </row>
    <row r="126" spans="1:20">
      <c r="A126" s="173"/>
      <c r="C126" s="268"/>
      <c r="D126" s="45"/>
      <c r="E126" s="45"/>
      <c r="F126" s="45"/>
      <c r="G126" s="45"/>
      <c r="H126" s="45"/>
      <c r="I126" s="45"/>
      <c r="K126" s="268"/>
      <c r="L126" s="45"/>
      <c r="M126" s="45"/>
      <c r="N126" s="45"/>
      <c r="O126" s="45"/>
      <c r="P126" s="45"/>
      <c r="Q126" s="45"/>
      <c r="R126" s="45"/>
      <c r="S126" s="45"/>
      <c r="T126" s="45"/>
    </row>
    <row r="127" spans="1:20">
      <c r="A127" s="173"/>
      <c r="C127" s="268"/>
      <c r="D127" s="45"/>
      <c r="E127" s="45"/>
      <c r="F127" s="45"/>
      <c r="G127" s="45"/>
      <c r="H127" s="45"/>
      <c r="I127" s="45"/>
      <c r="K127" s="268"/>
      <c r="L127" s="45"/>
      <c r="M127" s="45"/>
      <c r="N127" s="45"/>
      <c r="O127" s="45"/>
      <c r="P127" s="45"/>
      <c r="Q127" s="45"/>
      <c r="R127" s="45"/>
      <c r="S127" s="45"/>
      <c r="T127" s="45"/>
    </row>
    <row r="128" spans="1:20">
      <c r="A128" s="173"/>
      <c r="C128" s="268"/>
      <c r="D128" s="45"/>
      <c r="E128" s="45"/>
      <c r="F128" s="45"/>
      <c r="G128" s="45"/>
      <c r="H128" s="45"/>
      <c r="I128" s="45"/>
      <c r="K128" s="268"/>
      <c r="L128" s="45"/>
      <c r="M128" s="45"/>
      <c r="N128" s="45"/>
      <c r="O128" s="45"/>
      <c r="P128" s="45"/>
      <c r="Q128" s="45"/>
      <c r="R128" s="45"/>
      <c r="S128" s="45"/>
      <c r="T128" s="45"/>
    </row>
    <row r="129" spans="1:20">
      <c r="A129" s="173"/>
      <c r="C129" s="268"/>
      <c r="D129" s="45"/>
      <c r="E129" s="45"/>
      <c r="F129" s="45"/>
      <c r="G129" s="45"/>
      <c r="H129" s="45"/>
      <c r="I129" s="45"/>
      <c r="K129" s="268"/>
      <c r="L129" s="45"/>
      <c r="M129" s="45"/>
      <c r="N129" s="45"/>
      <c r="O129" s="45"/>
      <c r="P129" s="45"/>
      <c r="Q129" s="45"/>
      <c r="R129" s="45"/>
      <c r="S129" s="45"/>
      <c r="T129" s="45"/>
    </row>
    <row r="130" spans="1:20">
      <c r="A130" s="173"/>
      <c r="C130" s="268"/>
      <c r="D130" s="45"/>
      <c r="E130" s="45"/>
      <c r="F130" s="45"/>
      <c r="G130" s="45"/>
      <c r="H130" s="45"/>
      <c r="I130" s="45"/>
      <c r="K130" s="268"/>
      <c r="L130" s="45"/>
      <c r="M130" s="45"/>
      <c r="N130" s="45"/>
      <c r="O130" s="45"/>
      <c r="P130" s="45"/>
      <c r="Q130" s="45"/>
      <c r="R130" s="45"/>
      <c r="S130" s="45"/>
      <c r="T130" s="45"/>
    </row>
    <row r="131" spans="1:20">
      <c r="A131" s="173"/>
    </row>
    <row r="132" spans="1:20">
      <c r="A132" s="173"/>
    </row>
    <row r="133" spans="1:20">
      <c r="A133" s="173"/>
    </row>
    <row r="134" spans="1:20">
      <c r="A134" s="173"/>
    </row>
    <row r="135" spans="1:20">
      <c r="A135" s="173"/>
    </row>
    <row r="136" spans="1:20">
      <c r="A136" s="173"/>
    </row>
    <row r="137" spans="1:20">
      <c r="A137" s="173"/>
    </row>
    <row r="138" spans="1:20">
      <c r="A138" s="173"/>
    </row>
    <row r="139" spans="1:20">
      <c r="A139" s="173"/>
    </row>
    <row r="140" spans="1:20">
      <c r="A140" s="173"/>
    </row>
    <row r="141" spans="1:20">
      <c r="A141" s="173"/>
    </row>
    <row r="142" spans="1:20">
      <c r="A142" s="173"/>
    </row>
    <row r="143" spans="1:20">
      <c r="A143" s="173"/>
    </row>
    <row r="144" spans="1:20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S18" sqref="S18"/>
    </sheetView>
  </sheetViews>
  <sheetFormatPr defaultRowHeight="15"/>
  <cols>
    <col min="1" max="1" width="125.85546875" style="23" customWidth="1"/>
    <col min="2" max="2" width="20.140625" style="535" customWidth="1"/>
    <col min="3" max="3" width="22" style="535" customWidth="1"/>
    <col min="4" max="4" width="21.7109375" style="535" customWidth="1"/>
    <col min="5" max="5" width="22.28515625" style="535" customWidth="1"/>
    <col min="6" max="6" width="20.140625" style="535" customWidth="1"/>
    <col min="7" max="7" width="22.7109375" style="535" customWidth="1"/>
    <col min="8" max="8" width="28" style="535" customWidth="1"/>
    <col min="9" max="9" width="22.140625" style="535" customWidth="1"/>
    <col min="10" max="10" width="20.140625" style="535" customWidth="1"/>
    <col min="11" max="11" width="22.42578125" style="535" customWidth="1"/>
    <col min="12" max="12" width="21.7109375" style="535" customWidth="1"/>
    <col min="13" max="13" width="22.140625" style="535" customWidth="1"/>
    <col min="14" max="14" width="3.42578125" style="274" customWidth="1"/>
    <col min="15" max="256" width="9.140625" style="535"/>
    <col min="257" max="257" width="125.85546875" style="535" customWidth="1"/>
    <col min="258" max="258" width="20.140625" style="535" customWidth="1"/>
    <col min="259" max="259" width="22" style="535" customWidth="1"/>
    <col min="260" max="260" width="21.7109375" style="535" customWidth="1"/>
    <col min="261" max="261" width="22.28515625" style="535" customWidth="1"/>
    <col min="262" max="262" width="20.140625" style="535" customWidth="1"/>
    <col min="263" max="263" width="22.7109375" style="535" customWidth="1"/>
    <col min="264" max="264" width="21.7109375" style="535" customWidth="1"/>
    <col min="265" max="265" width="22.140625" style="535" customWidth="1"/>
    <col min="266" max="266" width="20.140625" style="535" customWidth="1"/>
    <col min="267" max="267" width="22.42578125" style="535" customWidth="1"/>
    <col min="268" max="268" width="21.7109375" style="535" customWidth="1"/>
    <col min="269" max="269" width="22.140625" style="535" customWidth="1"/>
    <col min="270" max="270" width="3.42578125" style="535" customWidth="1"/>
    <col min="271" max="512" width="9.140625" style="535"/>
    <col min="513" max="513" width="125.85546875" style="535" customWidth="1"/>
    <col min="514" max="514" width="20.140625" style="535" customWidth="1"/>
    <col min="515" max="515" width="22" style="535" customWidth="1"/>
    <col min="516" max="516" width="21.7109375" style="535" customWidth="1"/>
    <col min="517" max="517" width="22.28515625" style="535" customWidth="1"/>
    <col min="518" max="518" width="20.140625" style="535" customWidth="1"/>
    <col min="519" max="519" width="22.7109375" style="535" customWidth="1"/>
    <col min="520" max="520" width="21.7109375" style="535" customWidth="1"/>
    <col min="521" max="521" width="22.140625" style="535" customWidth="1"/>
    <col min="522" max="522" width="20.140625" style="535" customWidth="1"/>
    <col min="523" max="523" width="22.42578125" style="535" customWidth="1"/>
    <col min="524" max="524" width="21.7109375" style="535" customWidth="1"/>
    <col min="525" max="525" width="22.140625" style="535" customWidth="1"/>
    <col min="526" max="526" width="3.42578125" style="535" customWidth="1"/>
    <col min="527" max="768" width="9.140625" style="535"/>
    <col min="769" max="769" width="125.85546875" style="535" customWidth="1"/>
    <col min="770" max="770" width="20.140625" style="535" customWidth="1"/>
    <col min="771" max="771" width="22" style="535" customWidth="1"/>
    <col min="772" max="772" width="21.7109375" style="535" customWidth="1"/>
    <col min="773" max="773" width="22.28515625" style="535" customWidth="1"/>
    <col min="774" max="774" width="20.140625" style="535" customWidth="1"/>
    <col min="775" max="775" width="22.7109375" style="535" customWidth="1"/>
    <col min="776" max="776" width="21.7109375" style="535" customWidth="1"/>
    <col min="777" max="777" width="22.140625" style="535" customWidth="1"/>
    <col min="778" max="778" width="20.140625" style="535" customWidth="1"/>
    <col min="779" max="779" width="22.42578125" style="535" customWidth="1"/>
    <col min="780" max="780" width="21.7109375" style="535" customWidth="1"/>
    <col min="781" max="781" width="22.140625" style="535" customWidth="1"/>
    <col min="782" max="782" width="3.42578125" style="535" customWidth="1"/>
    <col min="783" max="1024" width="9.140625" style="535"/>
    <col min="1025" max="1025" width="125.85546875" style="535" customWidth="1"/>
    <col min="1026" max="1026" width="20.140625" style="535" customWidth="1"/>
    <col min="1027" max="1027" width="22" style="535" customWidth="1"/>
    <col min="1028" max="1028" width="21.7109375" style="535" customWidth="1"/>
    <col min="1029" max="1029" width="22.28515625" style="535" customWidth="1"/>
    <col min="1030" max="1030" width="20.140625" style="535" customWidth="1"/>
    <col min="1031" max="1031" width="22.7109375" style="535" customWidth="1"/>
    <col min="1032" max="1032" width="21.7109375" style="535" customWidth="1"/>
    <col min="1033" max="1033" width="22.140625" style="535" customWidth="1"/>
    <col min="1034" max="1034" width="20.140625" style="535" customWidth="1"/>
    <col min="1035" max="1035" width="22.42578125" style="535" customWidth="1"/>
    <col min="1036" max="1036" width="21.7109375" style="535" customWidth="1"/>
    <col min="1037" max="1037" width="22.140625" style="535" customWidth="1"/>
    <col min="1038" max="1038" width="3.42578125" style="535" customWidth="1"/>
    <col min="1039" max="1280" width="9.140625" style="535"/>
    <col min="1281" max="1281" width="125.85546875" style="535" customWidth="1"/>
    <col min="1282" max="1282" width="20.140625" style="535" customWidth="1"/>
    <col min="1283" max="1283" width="22" style="535" customWidth="1"/>
    <col min="1284" max="1284" width="21.7109375" style="535" customWidth="1"/>
    <col min="1285" max="1285" width="22.28515625" style="535" customWidth="1"/>
    <col min="1286" max="1286" width="20.140625" style="535" customWidth="1"/>
    <col min="1287" max="1287" width="22.7109375" style="535" customWidth="1"/>
    <col min="1288" max="1288" width="21.7109375" style="535" customWidth="1"/>
    <col min="1289" max="1289" width="22.140625" style="535" customWidth="1"/>
    <col min="1290" max="1290" width="20.140625" style="535" customWidth="1"/>
    <col min="1291" max="1291" width="22.42578125" style="535" customWidth="1"/>
    <col min="1292" max="1292" width="21.7109375" style="535" customWidth="1"/>
    <col min="1293" max="1293" width="22.140625" style="535" customWidth="1"/>
    <col min="1294" max="1294" width="3.42578125" style="535" customWidth="1"/>
    <col min="1295" max="1536" width="9.140625" style="535"/>
    <col min="1537" max="1537" width="125.85546875" style="535" customWidth="1"/>
    <col min="1538" max="1538" width="20.140625" style="535" customWidth="1"/>
    <col min="1539" max="1539" width="22" style="535" customWidth="1"/>
    <col min="1540" max="1540" width="21.7109375" style="535" customWidth="1"/>
    <col min="1541" max="1541" width="22.28515625" style="535" customWidth="1"/>
    <col min="1542" max="1542" width="20.140625" style="535" customWidth="1"/>
    <col min="1543" max="1543" width="22.7109375" style="535" customWidth="1"/>
    <col min="1544" max="1544" width="21.7109375" style="535" customWidth="1"/>
    <col min="1545" max="1545" width="22.140625" style="535" customWidth="1"/>
    <col min="1546" max="1546" width="20.140625" style="535" customWidth="1"/>
    <col min="1547" max="1547" width="22.42578125" style="535" customWidth="1"/>
    <col min="1548" max="1548" width="21.7109375" style="535" customWidth="1"/>
    <col min="1549" max="1549" width="22.140625" style="535" customWidth="1"/>
    <col min="1550" max="1550" width="3.42578125" style="535" customWidth="1"/>
    <col min="1551" max="1792" width="9.140625" style="535"/>
    <col min="1793" max="1793" width="125.85546875" style="535" customWidth="1"/>
    <col min="1794" max="1794" width="20.140625" style="535" customWidth="1"/>
    <col min="1795" max="1795" width="22" style="535" customWidth="1"/>
    <col min="1796" max="1796" width="21.7109375" style="535" customWidth="1"/>
    <col min="1797" max="1797" width="22.28515625" style="535" customWidth="1"/>
    <col min="1798" max="1798" width="20.140625" style="535" customWidth="1"/>
    <col min="1799" max="1799" width="22.7109375" style="535" customWidth="1"/>
    <col min="1800" max="1800" width="21.7109375" style="535" customWidth="1"/>
    <col min="1801" max="1801" width="22.140625" style="535" customWidth="1"/>
    <col min="1802" max="1802" width="20.140625" style="535" customWidth="1"/>
    <col min="1803" max="1803" width="22.42578125" style="535" customWidth="1"/>
    <col min="1804" max="1804" width="21.7109375" style="535" customWidth="1"/>
    <col min="1805" max="1805" width="22.140625" style="535" customWidth="1"/>
    <col min="1806" max="1806" width="3.42578125" style="535" customWidth="1"/>
    <col min="1807" max="2048" width="9.140625" style="535"/>
    <col min="2049" max="2049" width="125.85546875" style="535" customWidth="1"/>
    <col min="2050" max="2050" width="20.140625" style="535" customWidth="1"/>
    <col min="2051" max="2051" width="22" style="535" customWidth="1"/>
    <col min="2052" max="2052" width="21.7109375" style="535" customWidth="1"/>
    <col min="2053" max="2053" width="22.28515625" style="535" customWidth="1"/>
    <col min="2054" max="2054" width="20.140625" style="535" customWidth="1"/>
    <col min="2055" max="2055" width="22.7109375" style="535" customWidth="1"/>
    <col min="2056" max="2056" width="21.7109375" style="535" customWidth="1"/>
    <col min="2057" max="2057" width="22.140625" style="535" customWidth="1"/>
    <col min="2058" max="2058" width="20.140625" style="535" customWidth="1"/>
    <col min="2059" max="2059" width="22.42578125" style="535" customWidth="1"/>
    <col min="2060" max="2060" width="21.7109375" style="535" customWidth="1"/>
    <col min="2061" max="2061" width="22.140625" style="535" customWidth="1"/>
    <col min="2062" max="2062" width="3.42578125" style="535" customWidth="1"/>
    <col min="2063" max="2304" width="9.140625" style="535"/>
    <col min="2305" max="2305" width="125.85546875" style="535" customWidth="1"/>
    <col min="2306" max="2306" width="20.140625" style="535" customWidth="1"/>
    <col min="2307" max="2307" width="22" style="535" customWidth="1"/>
    <col min="2308" max="2308" width="21.7109375" style="535" customWidth="1"/>
    <col min="2309" max="2309" width="22.28515625" style="535" customWidth="1"/>
    <col min="2310" max="2310" width="20.140625" style="535" customWidth="1"/>
    <col min="2311" max="2311" width="22.7109375" style="535" customWidth="1"/>
    <col min="2312" max="2312" width="21.7109375" style="535" customWidth="1"/>
    <col min="2313" max="2313" width="22.140625" style="535" customWidth="1"/>
    <col min="2314" max="2314" width="20.140625" style="535" customWidth="1"/>
    <col min="2315" max="2315" width="22.42578125" style="535" customWidth="1"/>
    <col min="2316" max="2316" width="21.7109375" style="535" customWidth="1"/>
    <col min="2317" max="2317" width="22.140625" style="535" customWidth="1"/>
    <col min="2318" max="2318" width="3.42578125" style="535" customWidth="1"/>
    <col min="2319" max="2560" width="9.140625" style="535"/>
    <col min="2561" max="2561" width="125.85546875" style="535" customWidth="1"/>
    <col min="2562" max="2562" width="20.140625" style="535" customWidth="1"/>
    <col min="2563" max="2563" width="22" style="535" customWidth="1"/>
    <col min="2564" max="2564" width="21.7109375" style="535" customWidth="1"/>
    <col min="2565" max="2565" width="22.28515625" style="535" customWidth="1"/>
    <col min="2566" max="2566" width="20.140625" style="535" customWidth="1"/>
    <col min="2567" max="2567" width="22.7109375" style="535" customWidth="1"/>
    <col min="2568" max="2568" width="21.7109375" style="535" customWidth="1"/>
    <col min="2569" max="2569" width="22.140625" style="535" customWidth="1"/>
    <col min="2570" max="2570" width="20.140625" style="535" customWidth="1"/>
    <col min="2571" max="2571" width="22.42578125" style="535" customWidth="1"/>
    <col min="2572" max="2572" width="21.7109375" style="535" customWidth="1"/>
    <col min="2573" max="2573" width="22.140625" style="535" customWidth="1"/>
    <col min="2574" max="2574" width="3.42578125" style="535" customWidth="1"/>
    <col min="2575" max="2816" width="9.140625" style="535"/>
    <col min="2817" max="2817" width="125.85546875" style="535" customWidth="1"/>
    <col min="2818" max="2818" width="20.140625" style="535" customWidth="1"/>
    <col min="2819" max="2819" width="22" style="535" customWidth="1"/>
    <col min="2820" max="2820" width="21.7109375" style="535" customWidth="1"/>
    <col min="2821" max="2821" width="22.28515625" style="535" customWidth="1"/>
    <col min="2822" max="2822" width="20.140625" style="535" customWidth="1"/>
    <col min="2823" max="2823" width="22.7109375" style="535" customWidth="1"/>
    <col min="2824" max="2824" width="21.7109375" style="535" customWidth="1"/>
    <col min="2825" max="2825" width="22.140625" style="535" customWidth="1"/>
    <col min="2826" max="2826" width="20.140625" style="535" customWidth="1"/>
    <col min="2827" max="2827" width="22.42578125" style="535" customWidth="1"/>
    <col min="2828" max="2828" width="21.7109375" style="535" customWidth="1"/>
    <col min="2829" max="2829" width="22.140625" style="535" customWidth="1"/>
    <col min="2830" max="2830" width="3.42578125" style="535" customWidth="1"/>
    <col min="2831" max="3072" width="9.140625" style="535"/>
    <col min="3073" max="3073" width="125.85546875" style="535" customWidth="1"/>
    <col min="3074" max="3074" width="20.140625" style="535" customWidth="1"/>
    <col min="3075" max="3075" width="22" style="535" customWidth="1"/>
    <col min="3076" max="3076" width="21.7109375" style="535" customWidth="1"/>
    <col min="3077" max="3077" width="22.28515625" style="535" customWidth="1"/>
    <col min="3078" max="3078" width="20.140625" style="535" customWidth="1"/>
    <col min="3079" max="3079" width="22.7109375" style="535" customWidth="1"/>
    <col min="3080" max="3080" width="21.7109375" style="535" customWidth="1"/>
    <col min="3081" max="3081" width="22.140625" style="535" customWidth="1"/>
    <col min="3082" max="3082" width="20.140625" style="535" customWidth="1"/>
    <col min="3083" max="3083" width="22.42578125" style="535" customWidth="1"/>
    <col min="3084" max="3084" width="21.7109375" style="535" customWidth="1"/>
    <col min="3085" max="3085" width="22.140625" style="535" customWidth="1"/>
    <col min="3086" max="3086" width="3.42578125" style="535" customWidth="1"/>
    <col min="3087" max="3328" width="9.140625" style="535"/>
    <col min="3329" max="3329" width="125.85546875" style="535" customWidth="1"/>
    <col min="3330" max="3330" width="20.140625" style="535" customWidth="1"/>
    <col min="3331" max="3331" width="22" style="535" customWidth="1"/>
    <col min="3332" max="3332" width="21.7109375" style="535" customWidth="1"/>
    <col min="3333" max="3333" width="22.28515625" style="535" customWidth="1"/>
    <col min="3334" max="3334" width="20.140625" style="535" customWidth="1"/>
    <col min="3335" max="3335" width="22.7109375" style="535" customWidth="1"/>
    <col min="3336" max="3336" width="21.7109375" style="535" customWidth="1"/>
    <col min="3337" max="3337" width="22.140625" style="535" customWidth="1"/>
    <col min="3338" max="3338" width="20.140625" style="535" customWidth="1"/>
    <col min="3339" max="3339" width="22.42578125" style="535" customWidth="1"/>
    <col min="3340" max="3340" width="21.7109375" style="535" customWidth="1"/>
    <col min="3341" max="3341" width="22.140625" style="535" customWidth="1"/>
    <col min="3342" max="3342" width="3.42578125" style="535" customWidth="1"/>
    <col min="3343" max="3584" width="9.140625" style="535"/>
    <col min="3585" max="3585" width="125.85546875" style="535" customWidth="1"/>
    <col min="3586" max="3586" width="20.140625" style="535" customWidth="1"/>
    <col min="3587" max="3587" width="22" style="535" customWidth="1"/>
    <col min="3588" max="3588" width="21.7109375" style="535" customWidth="1"/>
    <col min="3589" max="3589" width="22.28515625" style="535" customWidth="1"/>
    <col min="3590" max="3590" width="20.140625" style="535" customWidth="1"/>
    <col min="3591" max="3591" width="22.7109375" style="535" customWidth="1"/>
    <col min="3592" max="3592" width="21.7109375" style="535" customWidth="1"/>
    <col min="3593" max="3593" width="22.140625" style="535" customWidth="1"/>
    <col min="3594" max="3594" width="20.140625" style="535" customWidth="1"/>
    <col min="3595" max="3595" width="22.42578125" style="535" customWidth="1"/>
    <col min="3596" max="3596" width="21.7109375" style="535" customWidth="1"/>
    <col min="3597" max="3597" width="22.140625" style="535" customWidth="1"/>
    <col min="3598" max="3598" width="3.42578125" style="535" customWidth="1"/>
    <col min="3599" max="3840" width="9.140625" style="535"/>
    <col min="3841" max="3841" width="125.85546875" style="535" customWidth="1"/>
    <col min="3842" max="3842" width="20.140625" style="535" customWidth="1"/>
    <col min="3843" max="3843" width="22" style="535" customWidth="1"/>
    <col min="3844" max="3844" width="21.7109375" style="535" customWidth="1"/>
    <col min="3845" max="3845" width="22.28515625" style="535" customWidth="1"/>
    <col min="3846" max="3846" width="20.140625" style="535" customWidth="1"/>
    <col min="3847" max="3847" width="22.7109375" style="535" customWidth="1"/>
    <col min="3848" max="3848" width="21.7109375" style="535" customWidth="1"/>
    <col min="3849" max="3849" width="22.140625" style="535" customWidth="1"/>
    <col min="3850" max="3850" width="20.140625" style="535" customWidth="1"/>
    <col min="3851" max="3851" width="22.42578125" style="535" customWidth="1"/>
    <col min="3852" max="3852" width="21.7109375" style="535" customWidth="1"/>
    <col min="3853" max="3853" width="22.140625" style="535" customWidth="1"/>
    <col min="3854" max="3854" width="3.42578125" style="535" customWidth="1"/>
    <col min="3855" max="4096" width="9.140625" style="535"/>
    <col min="4097" max="4097" width="125.85546875" style="535" customWidth="1"/>
    <col min="4098" max="4098" width="20.140625" style="535" customWidth="1"/>
    <col min="4099" max="4099" width="22" style="535" customWidth="1"/>
    <col min="4100" max="4100" width="21.7109375" style="535" customWidth="1"/>
    <col min="4101" max="4101" width="22.28515625" style="535" customWidth="1"/>
    <col min="4102" max="4102" width="20.140625" style="535" customWidth="1"/>
    <col min="4103" max="4103" width="22.7109375" style="535" customWidth="1"/>
    <col min="4104" max="4104" width="21.7109375" style="535" customWidth="1"/>
    <col min="4105" max="4105" width="22.140625" style="535" customWidth="1"/>
    <col min="4106" max="4106" width="20.140625" style="535" customWidth="1"/>
    <col min="4107" max="4107" width="22.42578125" style="535" customWidth="1"/>
    <col min="4108" max="4108" width="21.7109375" style="535" customWidth="1"/>
    <col min="4109" max="4109" width="22.140625" style="535" customWidth="1"/>
    <col min="4110" max="4110" width="3.42578125" style="535" customWidth="1"/>
    <col min="4111" max="4352" width="9.140625" style="535"/>
    <col min="4353" max="4353" width="125.85546875" style="535" customWidth="1"/>
    <col min="4354" max="4354" width="20.140625" style="535" customWidth="1"/>
    <col min="4355" max="4355" width="22" style="535" customWidth="1"/>
    <col min="4356" max="4356" width="21.7109375" style="535" customWidth="1"/>
    <col min="4357" max="4357" width="22.28515625" style="535" customWidth="1"/>
    <col min="4358" max="4358" width="20.140625" style="535" customWidth="1"/>
    <col min="4359" max="4359" width="22.7109375" style="535" customWidth="1"/>
    <col min="4360" max="4360" width="21.7109375" style="535" customWidth="1"/>
    <col min="4361" max="4361" width="22.140625" style="535" customWidth="1"/>
    <col min="4362" max="4362" width="20.140625" style="535" customWidth="1"/>
    <col min="4363" max="4363" width="22.42578125" style="535" customWidth="1"/>
    <col min="4364" max="4364" width="21.7109375" style="535" customWidth="1"/>
    <col min="4365" max="4365" width="22.140625" style="535" customWidth="1"/>
    <col min="4366" max="4366" width="3.42578125" style="535" customWidth="1"/>
    <col min="4367" max="4608" width="9.140625" style="535"/>
    <col min="4609" max="4609" width="125.85546875" style="535" customWidth="1"/>
    <col min="4610" max="4610" width="20.140625" style="535" customWidth="1"/>
    <col min="4611" max="4611" width="22" style="535" customWidth="1"/>
    <col min="4612" max="4612" width="21.7109375" style="535" customWidth="1"/>
    <col min="4613" max="4613" width="22.28515625" style="535" customWidth="1"/>
    <col min="4614" max="4614" width="20.140625" style="535" customWidth="1"/>
    <col min="4615" max="4615" width="22.7109375" style="535" customWidth="1"/>
    <col min="4616" max="4616" width="21.7109375" style="535" customWidth="1"/>
    <col min="4617" max="4617" width="22.140625" style="535" customWidth="1"/>
    <col min="4618" max="4618" width="20.140625" style="535" customWidth="1"/>
    <col min="4619" max="4619" width="22.42578125" style="535" customWidth="1"/>
    <col min="4620" max="4620" width="21.7109375" style="535" customWidth="1"/>
    <col min="4621" max="4621" width="22.140625" style="535" customWidth="1"/>
    <col min="4622" max="4622" width="3.42578125" style="535" customWidth="1"/>
    <col min="4623" max="4864" width="9.140625" style="535"/>
    <col min="4865" max="4865" width="125.85546875" style="535" customWidth="1"/>
    <col min="4866" max="4866" width="20.140625" style="535" customWidth="1"/>
    <col min="4867" max="4867" width="22" style="535" customWidth="1"/>
    <col min="4868" max="4868" width="21.7109375" style="535" customWidth="1"/>
    <col min="4869" max="4869" width="22.28515625" style="535" customWidth="1"/>
    <col min="4870" max="4870" width="20.140625" style="535" customWidth="1"/>
    <col min="4871" max="4871" width="22.7109375" style="535" customWidth="1"/>
    <col min="4872" max="4872" width="21.7109375" style="535" customWidth="1"/>
    <col min="4873" max="4873" width="22.140625" style="535" customWidth="1"/>
    <col min="4874" max="4874" width="20.140625" style="535" customWidth="1"/>
    <col min="4875" max="4875" width="22.42578125" style="535" customWidth="1"/>
    <col min="4876" max="4876" width="21.7109375" style="535" customWidth="1"/>
    <col min="4877" max="4877" width="22.140625" style="535" customWidth="1"/>
    <col min="4878" max="4878" width="3.42578125" style="535" customWidth="1"/>
    <col min="4879" max="5120" width="9.140625" style="535"/>
    <col min="5121" max="5121" width="125.85546875" style="535" customWidth="1"/>
    <col min="5122" max="5122" width="20.140625" style="535" customWidth="1"/>
    <col min="5123" max="5123" width="22" style="535" customWidth="1"/>
    <col min="5124" max="5124" width="21.7109375" style="535" customWidth="1"/>
    <col min="5125" max="5125" width="22.28515625" style="535" customWidth="1"/>
    <col min="5126" max="5126" width="20.140625" style="535" customWidth="1"/>
    <col min="5127" max="5127" width="22.7109375" style="535" customWidth="1"/>
    <col min="5128" max="5128" width="21.7109375" style="535" customWidth="1"/>
    <col min="5129" max="5129" width="22.140625" style="535" customWidth="1"/>
    <col min="5130" max="5130" width="20.140625" style="535" customWidth="1"/>
    <col min="5131" max="5131" width="22.42578125" style="535" customWidth="1"/>
    <col min="5132" max="5132" width="21.7109375" style="535" customWidth="1"/>
    <col min="5133" max="5133" width="22.140625" style="535" customWidth="1"/>
    <col min="5134" max="5134" width="3.42578125" style="535" customWidth="1"/>
    <col min="5135" max="5376" width="9.140625" style="535"/>
    <col min="5377" max="5377" width="125.85546875" style="535" customWidth="1"/>
    <col min="5378" max="5378" width="20.140625" style="535" customWidth="1"/>
    <col min="5379" max="5379" width="22" style="535" customWidth="1"/>
    <col min="5380" max="5380" width="21.7109375" style="535" customWidth="1"/>
    <col min="5381" max="5381" width="22.28515625" style="535" customWidth="1"/>
    <col min="5382" max="5382" width="20.140625" style="535" customWidth="1"/>
    <col min="5383" max="5383" width="22.7109375" style="535" customWidth="1"/>
    <col min="5384" max="5384" width="21.7109375" style="535" customWidth="1"/>
    <col min="5385" max="5385" width="22.140625" style="535" customWidth="1"/>
    <col min="5386" max="5386" width="20.140625" style="535" customWidth="1"/>
    <col min="5387" max="5387" width="22.42578125" style="535" customWidth="1"/>
    <col min="5388" max="5388" width="21.7109375" style="535" customWidth="1"/>
    <col min="5389" max="5389" width="22.140625" style="535" customWidth="1"/>
    <col min="5390" max="5390" width="3.42578125" style="535" customWidth="1"/>
    <col min="5391" max="5632" width="9.140625" style="535"/>
    <col min="5633" max="5633" width="125.85546875" style="535" customWidth="1"/>
    <col min="5634" max="5634" width="20.140625" style="535" customWidth="1"/>
    <col min="5635" max="5635" width="22" style="535" customWidth="1"/>
    <col min="5636" max="5636" width="21.7109375" style="535" customWidth="1"/>
    <col min="5637" max="5637" width="22.28515625" style="535" customWidth="1"/>
    <col min="5638" max="5638" width="20.140625" style="535" customWidth="1"/>
    <col min="5639" max="5639" width="22.7109375" style="535" customWidth="1"/>
    <col min="5640" max="5640" width="21.7109375" style="535" customWidth="1"/>
    <col min="5641" max="5641" width="22.140625" style="535" customWidth="1"/>
    <col min="5642" max="5642" width="20.140625" style="535" customWidth="1"/>
    <col min="5643" max="5643" width="22.42578125" style="535" customWidth="1"/>
    <col min="5644" max="5644" width="21.7109375" style="535" customWidth="1"/>
    <col min="5645" max="5645" width="22.140625" style="535" customWidth="1"/>
    <col min="5646" max="5646" width="3.42578125" style="535" customWidth="1"/>
    <col min="5647" max="5888" width="9.140625" style="535"/>
    <col min="5889" max="5889" width="125.85546875" style="535" customWidth="1"/>
    <col min="5890" max="5890" width="20.140625" style="535" customWidth="1"/>
    <col min="5891" max="5891" width="22" style="535" customWidth="1"/>
    <col min="5892" max="5892" width="21.7109375" style="535" customWidth="1"/>
    <col min="5893" max="5893" width="22.28515625" style="535" customWidth="1"/>
    <col min="5894" max="5894" width="20.140625" style="535" customWidth="1"/>
    <col min="5895" max="5895" width="22.7109375" style="535" customWidth="1"/>
    <col min="5896" max="5896" width="21.7109375" style="535" customWidth="1"/>
    <col min="5897" max="5897" width="22.140625" style="535" customWidth="1"/>
    <col min="5898" max="5898" width="20.140625" style="535" customWidth="1"/>
    <col min="5899" max="5899" width="22.42578125" style="535" customWidth="1"/>
    <col min="5900" max="5900" width="21.7109375" style="535" customWidth="1"/>
    <col min="5901" max="5901" width="22.140625" style="535" customWidth="1"/>
    <col min="5902" max="5902" width="3.42578125" style="535" customWidth="1"/>
    <col min="5903" max="6144" width="9.140625" style="535"/>
    <col min="6145" max="6145" width="125.85546875" style="535" customWidth="1"/>
    <col min="6146" max="6146" width="20.140625" style="535" customWidth="1"/>
    <col min="6147" max="6147" width="22" style="535" customWidth="1"/>
    <col min="6148" max="6148" width="21.7109375" style="535" customWidth="1"/>
    <col min="6149" max="6149" width="22.28515625" style="535" customWidth="1"/>
    <col min="6150" max="6150" width="20.140625" style="535" customWidth="1"/>
    <col min="6151" max="6151" width="22.7109375" style="535" customWidth="1"/>
    <col min="6152" max="6152" width="21.7109375" style="535" customWidth="1"/>
    <col min="6153" max="6153" width="22.140625" style="535" customWidth="1"/>
    <col min="6154" max="6154" width="20.140625" style="535" customWidth="1"/>
    <col min="6155" max="6155" width="22.42578125" style="535" customWidth="1"/>
    <col min="6156" max="6156" width="21.7109375" style="535" customWidth="1"/>
    <col min="6157" max="6157" width="22.140625" style="535" customWidth="1"/>
    <col min="6158" max="6158" width="3.42578125" style="535" customWidth="1"/>
    <col min="6159" max="6400" width="9.140625" style="535"/>
    <col min="6401" max="6401" width="125.85546875" style="535" customWidth="1"/>
    <col min="6402" max="6402" width="20.140625" style="535" customWidth="1"/>
    <col min="6403" max="6403" width="22" style="535" customWidth="1"/>
    <col min="6404" max="6404" width="21.7109375" style="535" customWidth="1"/>
    <col min="6405" max="6405" width="22.28515625" style="535" customWidth="1"/>
    <col min="6406" max="6406" width="20.140625" style="535" customWidth="1"/>
    <col min="6407" max="6407" width="22.7109375" style="535" customWidth="1"/>
    <col min="6408" max="6408" width="21.7109375" style="535" customWidth="1"/>
    <col min="6409" max="6409" width="22.140625" style="535" customWidth="1"/>
    <col min="6410" max="6410" width="20.140625" style="535" customWidth="1"/>
    <col min="6411" max="6411" width="22.42578125" style="535" customWidth="1"/>
    <col min="6412" max="6412" width="21.7109375" style="535" customWidth="1"/>
    <col min="6413" max="6413" width="22.140625" style="535" customWidth="1"/>
    <col min="6414" max="6414" width="3.42578125" style="535" customWidth="1"/>
    <col min="6415" max="6656" width="9.140625" style="535"/>
    <col min="6657" max="6657" width="125.85546875" style="535" customWidth="1"/>
    <col min="6658" max="6658" width="20.140625" style="535" customWidth="1"/>
    <col min="6659" max="6659" width="22" style="535" customWidth="1"/>
    <col min="6660" max="6660" width="21.7109375" style="535" customWidth="1"/>
    <col min="6661" max="6661" width="22.28515625" style="535" customWidth="1"/>
    <col min="6662" max="6662" width="20.140625" style="535" customWidth="1"/>
    <col min="6663" max="6663" width="22.7109375" style="535" customWidth="1"/>
    <col min="6664" max="6664" width="21.7109375" style="535" customWidth="1"/>
    <col min="6665" max="6665" width="22.140625" style="535" customWidth="1"/>
    <col min="6666" max="6666" width="20.140625" style="535" customWidth="1"/>
    <col min="6667" max="6667" width="22.42578125" style="535" customWidth="1"/>
    <col min="6668" max="6668" width="21.7109375" style="535" customWidth="1"/>
    <col min="6669" max="6669" width="22.140625" style="535" customWidth="1"/>
    <col min="6670" max="6670" width="3.42578125" style="535" customWidth="1"/>
    <col min="6671" max="6912" width="9.140625" style="535"/>
    <col min="6913" max="6913" width="125.85546875" style="535" customWidth="1"/>
    <col min="6914" max="6914" width="20.140625" style="535" customWidth="1"/>
    <col min="6915" max="6915" width="22" style="535" customWidth="1"/>
    <col min="6916" max="6916" width="21.7109375" style="535" customWidth="1"/>
    <col min="6917" max="6917" width="22.28515625" style="535" customWidth="1"/>
    <col min="6918" max="6918" width="20.140625" style="535" customWidth="1"/>
    <col min="6919" max="6919" width="22.7109375" style="535" customWidth="1"/>
    <col min="6920" max="6920" width="21.7109375" style="535" customWidth="1"/>
    <col min="6921" max="6921" width="22.140625" style="535" customWidth="1"/>
    <col min="6922" max="6922" width="20.140625" style="535" customWidth="1"/>
    <col min="6923" max="6923" width="22.42578125" style="535" customWidth="1"/>
    <col min="6924" max="6924" width="21.7109375" style="535" customWidth="1"/>
    <col min="6925" max="6925" width="22.140625" style="535" customWidth="1"/>
    <col min="6926" max="6926" width="3.42578125" style="535" customWidth="1"/>
    <col min="6927" max="7168" width="9.140625" style="535"/>
    <col min="7169" max="7169" width="125.85546875" style="535" customWidth="1"/>
    <col min="7170" max="7170" width="20.140625" style="535" customWidth="1"/>
    <col min="7171" max="7171" width="22" style="535" customWidth="1"/>
    <col min="7172" max="7172" width="21.7109375" style="535" customWidth="1"/>
    <col min="7173" max="7173" width="22.28515625" style="535" customWidth="1"/>
    <col min="7174" max="7174" width="20.140625" style="535" customWidth="1"/>
    <col min="7175" max="7175" width="22.7109375" style="535" customWidth="1"/>
    <col min="7176" max="7176" width="21.7109375" style="535" customWidth="1"/>
    <col min="7177" max="7177" width="22.140625" style="535" customWidth="1"/>
    <col min="7178" max="7178" width="20.140625" style="535" customWidth="1"/>
    <col min="7179" max="7179" width="22.42578125" style="535" customWidth="1"/>
    <col min="7180" max="7180" width="21.7109375" style="535" customWidth="1"/>
    <col min="7181" max="7181" width="22.140625" style="535" customWidth="1"/>
    <col min="7182" max="7182" width="3.42578125" style="535" customWidth="1"/>
    <col min="7183" max="7424" width="9.140625" style="535"/>
    <col min="7425" max="7425" width="125.85546875" style="535" customWidth="1"/>
    <col min="7426" max="7426" width="20.140625" style="535" customWidth="1"/>
    <col min="7427" max="7427" width="22" style="535" customWidth="1"/>
    <col min="7428" max="7428" width="21.7109375" style="535" customWidth="1"/>
    <col min="7429" max="7429" width="22.28515625" style="535" customWidth="1"/>
    <col min="7430" max="7430" width="20.140625" style="535" customWidth="1"/>
    <col min="7431" max="7431" width="22.7109375" style="535" customWidth="1"/>
    <col min="7432" max="7432" width="21.7109375" style="535" customWidth="1"/>
    <col min="7433" max="7433" width="22.140625" style="535" customWidth="1"/>
    <col min="7434" max="7434" width="20.140625" style="535" customWidth="1"/>
    <col min="7435" max="7435" width="22.42578125" style="535" customWidth="1"/>
    <col min="7436" max="7436" width="21.7109375" style="535" customWidth="1"/>
    <col min="7437" max="7437" width="22.140625" style="535" customWidth="1"/>
    <col min="7438" max="7438" width="3.42578125" style="535" customWidth="1"/>
    <col min="7439" max="7680" width="9.140625" style="535"/>
    <col min="7681" max="7681" width="125.85546875" style="535" customWidth="1"/>
    <col min="7682" max="7682" width="20.140625" style="535" customWidth="1"/>
    <col min="7683" max="7683" width="22" style="535" customWidth="1"/>
    <col min="7684" max="7684" width="21.7109375" style="535" customWidth="1"/>
    <col min="7685" max="7685" width="22.28515625" style="535" customWidth="1"/>
    <col min="7686" max="7686" width="20.140625" style="535" customWidth="1"/>
    <col min="7687" max="7687" width="22.7109375" style="535" customWidth="1"/>
    <col min="7688" max="7688" width="21.7109375" style="535" customWidth="1"/>
    <col min="7689" max="7689" width="22.140625" style="535" customWidth="1"/>
    <col min="7690" max="7690" width="20.140625" style="535" customWidth="1"/>
    <col min="7691" max="7691" width="22.42578125" style="535" customWidth="1"/>
    <col min="7692" max="7692" width="21.7109375" style="535" customWidth="1"/>
    <col min="7693" max="7693" width="22.140625" style="535" customWidth="1"/>
    <col min="7694" max="7694" width="3.42578125" style="535" customWidth="1"/>
    <col min="7695" max="7936" width="9.140625" style="535"/>
    <col min="7937" max="7937" width="125.85546875" style="535" customWidth="1"/>
    <col min="7938" max="7938" width="20.140625" style="535" customWidth="1"/>
    <col min="7939" max="7939" width="22" style="535" customWidth="1"/>
    <col min="7940" max="7940" width="21.7109375" style="535" customWidth="1"/>
    <col min="7941" max="7941" width="22.28515625" style="535" customWidth="1"/>
    <col min="7942" max="7942" width="20.140625" style="535" customWidth="1"/>
    <col min="7943" max="7943" width="22.7109375" style="535" customWidth="1"/>
    <col min="7944" max="7944" width="21.7109375" style="535" customWidth="1"/>
    <col min="7945" max="7945" width="22.140625" style="535" customWidth="1"/>
    <col min="7946" max="7946" width="20.140625" style="535" customWidth="1"/>
    <col min="7947" max="7947" width="22.42578125" style="535" customWidth="1"/>
    <col min="7948" max="7948" width="21.7109375" style="535" customWidth="1"/>
    <col min="7949" max="7949" width="22.140625" style="535" customWidth="1"/>
    <col min="7950" max="7950" width="3.42578125" style="535" customWidth="1"/>
    <col min="7951" max="8192" width="9.140625" style="535"/>
    <col min="8193" max="8193" width="125.85546875" style="535" customWidth="1"/>
    <col min="8194" max="8194" width="20.140625" style="535" customWidth="1"/>
    <col min="8195" max="8195" width="22" style="535" customWidth="1"/>
    <col min="8196" max="8196" width="21.7109375" style="535" customWidth="1"/>
    <col min="8197" max="8197" width="22.28515625" style="535" customWidth="1"/>
    <col min="8198" max="8198" width="20.140625" style="535" customWidth="1"/>
    <col min="8199" max="8199" width="22.7109375" style="535" customWidth="1"/>
    <col min="8200" max="8200" width="21.7109375" style="535" customWidth="1"/>
    <col min="8201" max="8201" width="22.140625" style="535" customWidth="1"/>
    <col min="8202" max="8202" width="20.140625" style="535" customWidth="1"/>
    <col min="8203" max="8203" width="22.42578125" style="535" customWidth="1"/>
    <col min="8204" max="8204" width="21.7109375" style="535" customWidth="1"/>
    <col min="8205" max="8205" width="22.140625" style="535" customWidth="1"/>
    <col min="8206" max="8206" width="3.42578125" style="535" customWidth="1"/>
    <col min="8207" max="8448" width="9.140625" style="535"/>
    <col min="8449" max="8449" width="125.85546875" style="535" customWidth="1"/>
    <col min="8450" max="8450" width="20.140625" style="535" customWidth="1"/>
    <col min="8451" max="8451" width="22" style="535" customWidth="1"/>
    <col min="8452" max="8452" width="21.7109375" style="535" customWidth="1"/>
    <col min="8453" max="8453" width="22.28515625" style="535" customWidth="1"/>
    <col min="8454" max="8454" width="20.140625" style="535" customWidth="1"/>
    <col min="8455" max="8455" width="22.7109375" style="535" customWidth="1"/>
    <col min="8456" max="8456" width="21.7109375" style="535" customWidth="1"/>
    <col min="8457" max="8457" width="22.140625" style="535" customWidth="1"/>
    <col min="8458" max="8458" width="20.140625" style="535" customWidth="1"/>
    <col min="8459" max="8459" width="22.42578125" style="535" customWidth="1"/>
    <col min="8460" max="8460" width="21.7109375" style="535" customWidth="1"/>
    <col min="8461" max="8461" width="22.140625" style="535" customWidth="1"/>
    <col min="8462" max="8462" width="3.42578125" style="535" customWidth="1"/>
    <col min="8463" max="8704" width="9.140625" style="535"/>
    <col min="8705" max="8705" width="125.85546875" style="535" customWidth="1"/>
    <col min="8706" max="8706" width="20.140625" style="535" customWidth="1"/>
    <col min="8707" max="8707" width="22" style="535" customWidth="1"/>
    <col min="8708" max="8708" width="21.7109375" style="535" customWidth="1"/>
    <col min="8709" max="8709" width="22.28515625" style="535" customWidth="1"/>
    <col min="8710" max="8710" width="20.140625" style="535" customWidth="1"/>
    <col min="8711" max="8711" width="22.7109375" style="535" customWidth="1"/>
    <col min="8712" max="8712" width="21.7109375" style="535" customWidth="1"/>
    <col min="8713" max="8713" width="22.140625" style="535" customWidth="1"/>
    <col min="8714" max="8714" width="20.140625" style="535" customWidth="1"/>
    <col min="8715" max="8715" width="22.42578125" style="535" customWidth="1"/>
    <col min="8716" max="8716" width="21.7109375" style="535" customWidth="1"/>
    <col min="8717" max="8717" width="22.140625" style="535" customWidth="1"/>
    <col min="8718" max="8718" width="3.42578125" style="535" customWidth="1"/>
    <col min="8719" max="8960" width="9.140625" style="535"/>
    <col min="8961" max="8961" width="125.85546875" style="535" customWidth="1"/>
    <col min="8962" max="8962" width="20.140625" style="535" customWidth="1"/>
    <col min="8963" max="8963" width="22" style="535" customWidth="1"/>
    <col min="8964" max="8964" width="21.7109375" style="535" customWidth="1"/>
    <col min="8965" max="8965" width="22.28515625" style="535" customWidth="1"/>
    <col min="8966" max="8966" width="20.140625" style="535" customWidth="1"/>
    <col min="8967" max="8967" width="22.7109375" style="535" customWidth="1"/>
    <col min="8968" max="8968" width="21.7109375" style="535" customWidth="1"/>
    <col min="8969" max="8969" width="22.140625" style="535" customWidth="1"/>
    <col min="8970" max="8970" width="20.140625" style="535" customWidth="1"/>
    <col min="8971" max="8971" width="22.42578125" style="535" customWidth="1"/>
    <col min="8972" max="8972" width="21.7109375" style="535" customWidth="1"/>
    <col min="8973" max="8973" width="22.140625" style="535" customWidth="1"/>
    <col min="8974" max="8974" width="3.42578125" style="535" customWidth="1"/>
    <col min="8975" max="9216" width="9.140625" style="535"/>
    <col min="9217" max="9217" width="125.85546875" style="535" customWidth="1"/>
    <col min="9218" max="9218" width="20.140625" style="535" customWidth="1"/>
    <col min="9219" max="9219" width="22" style="535" customWidth="1"/>
    <col min="9220" max="9220" width="21.7109375" style="535" customWidth="1"/>
    <col min="9221" max="9221" width="22.28515625" style="535" customWidth="1"/>
    <col min="9222" max="9222" width="20.140625" style="535" customWidth="1"/>
    <col min="9223" max="9223" width="22.7109375" style="535" customWidth="1"/>
    <col min="9224" max="9224" width="21.7109375" style="535" customWidth="1"/>
    <col min="9225" max="9225" width="22.140625" style="535" customWidth="1"/>
    <col min="9226" max="9226" width="20.140625" style="535" customWidth="1"/>
    <col min="9227" max="9227" width="22.42578125" style="535" customWidth="1"/>
    <col min="9228" max="9228" width="21.7109375" style="535" customWidth="1"/>
    <col min="9229" max="9229" width="22.140625" style="535" customWidth="1"/>
    <col min="9230" max="9230" width="3.42578125" style="535" customWidth="1"/>
    <col min="9231" max="9472" width="9.140625" style="535"/>
    <col min="9473" max="9473" width="125.85546875" style="535" customWidth="1"/>
    <col min="9474" max="9474" width="20.140625" style="535" customWidth="1"/>
    <col min="9475" max="9475" width="22" style="535" customWidth="1"/>
    <col min="9476" max="9476" width="21.7109375" style="535" customWidth="1"/>
    <col min="9477" max="9477" width="22.28515625" style="535" customWidth="1"/>
    <col min="9478" max="9478" width="20.140625" style="535" customWidth="1"/>
    <col min="9479" max="9479" width="22.7109375" style="535" customWidth="1"/>
    <col min="9480" max="9480" width="21.7109375" style="535" customWidth="1"/>
    <col min="9481" max="9481" width="22.140625" style="535" customWidth="1"/>
    <col min="9482" max="9482" width="20.140625" style="535" customWidth="1"/>
    <col min="9483" max="9483" width="22.42578125" style="535" customWidth="1"/>
    <col min="9484" max="9484" width="21.7109375" style="535" customWidth="1"/>
    <col min="9485" max="9485" width="22.140625" style="535" customWidth="1"/>
    <col min="9486" max="9486" width="3.42578125" style="535" customWidth="1"/>
    <col min="9487" max="9728" width="9.140625" style="535"/>
    <col min="9729" max="9729" width="125.85546875" style="535" customWidth="1"/>
    <col min="9730" max="9730" width="20.140625" style="535" customWidth="1"/>
    <col min="9731" max="9731" width="22" style="535" customWidth="1"/>
    <col min="9732" max="9732" width="21.7109375" style="535" customWidth="1"/>
    <col min="9733" max="9733" width="22.28515625" style="535" customWidth="1"/>
    <col min="9734" max="9734" width="20.140625" style="535" customWidth="1"/>
    <col min="9735" max="9735" width="22.7109375" style="535" customWidth="1"/>
    <col min="9736" max="9736" width="21.7109375" style="535" customWidth="1"/>
    <col min="9737" max="9737" width="22.140625" style="535" customWidth="1"/>
    <col min="9738" max="9738" width="20.140625" style="535" customWidth="1"/>
    <col min="9739" max="9739" width="22.42578125" style="535" customWidth="1"/>
    <col min="9740" max="9740" width="21.7109375" style="535" customWidth="1"/>
    <col min="9741" max="9741" width="22.140625" style="535" customWidth="1"/>
    <col min="9742" max="9742" width="3.42578125" style="535" customWidth="1"/>
    <col min="9743" max="9984" width="9.140625" style="535"/>
    <col min="9985" max="9985" width="125.85546875" style="535" customWidth="1"/>
    <col min="9986" max="9986" width="20.140625" style="535" customWidth="1"/>
    <col min="9987" max="9987" width="22" style="535" customWidth="1"/>
    <col min="9988" max="9988" width="21.7109375" style="535" customWidth="1"/>
    <col min="9989" max="9989" width="22.28515625" style="535" customWidth="1"/>
    <col min="9990" max="9990" width="20.140625" style="535" customWidth="1"/>
    <col min="9991" max="9991" width="22.7109375" style="535" customWidth="1"/>
    <col min="9992" max="9992" width="21.7109375" style="535" customWidth="1"/>
    <col min="9993" max="9993" width="22.140625" style="535" customWidth="1"/>
    <col min="9994" max="9994" width="20.140625" style="535" customWidth="1"/>
    <col min="9995" max="9995" width="22.42578125" style="535" customWidth="1"/>
    <col min="9996" max="9996" width="21.7109375" style="535" customWidth="1"/>
    <col min="9997" max="9997" width="22.140625" style="535" customWidth="1"/>
    <col min="9998" max="9998" width="3.42578125" style="535" customWidth="1"/>
    <col min="9999" max="10240" width="9.140625" style="535"/>
    <col min="10241" max="10241" width="125.85546875" style="535" customWidth="1"/>
    <col min="10242" max="10242" width="20.140625" style="535" customWidth="1"/>
    <col min="10243" max="10243" width="22" style="535" customWidth="1"/>
    <col min="10244" max="10244" width="21.7109375" style="535" customWidth="1"/>
    <col min="10245" max="10245" width="22.28515625" style="535" customWidth="1"/>
    <col min="10246" max="10246" width="20.140625" style="535" customWidth="1"/>
    <col min="10247" max="10247" width="22.7109375" style="535" customWidth="1"/>
    <col min="10248" max="10248" width="21.7109375" style="535" customWidth="1"/>
    <col min="10249" max="10249" width="22.140625" style="535" customWidth="1"/>
    <col min="10250" max="10250" width="20.140625" style="535" customWidth="1"/>
    <col min="10251" max="10251" width="22.42578125" style="535" customWidth="1"/>
    <col min="10252" max="10252" width="21.7109375" style="535" customWidth="1"/>
    <col min="10253" max="10253" width="22.140625" style="535" customWidth="1"/>
    <col min="10254" max="10254" width="3.42578125" style="535" customWidth="1"/>
    <col min="10255" max="10496" width="9.140625" style="535"/>
    <col min="10497" max="10497" width="125.85546875" style="535" customWidth="1"/>
    <col min="10498" max="10498" width="20.140625" style="535" customWidth="1"/>
    <col min="10499" max="10499" width="22" style="535" customWidth="1"/>
    <col min="10500" max="10500" width="21.7109375" style="535" customWidth="1"/>
    <col min="10501" max="10501" width="22.28515625" style="535" customWidth="1"/>
    <col min="10502" max="10502" width="20.140625" style="535" customWidth="1"/>
    <col min="10503" max="10503" width="22.7109375" style="535" customWidth="1"/>
    <col min="10504" max="10504" width="21.7109375" style="535" customWidth="1"/>
    <col min="10505" max="10505" width="22.140625" style="535" customWidth="1"/>
    <col min="10506" max="10506" width="20.140625" style="535" customWidth="1"/>
    <col min="10507" max="10507" width="22.42578125" style="535" customWidth="1"/>
    <col min="10508" max="10508" width="21.7109375" style="535" customWidth="1"/>
    <col min="10509" max="10509" width="22.140625" style="535" customWidth="1"/>
    <col min="10510" max="10510" width="3.42578125" style="535" customWidth="1"/>
    <col min="10511" max="10752" width="9.140625" style="535"/>
    <col min="10753" max="10753" width="125.85546875" style="535" customWidth="1"/>
    <col min="10754" max="10754" width="20.140625" style="535" customWidth="1"/>
    <col min="10755" max="10755" width="22" style="535" customWidth="1"/>
    <col min="10756" max="10756" width="21.7109375" style="535" customWidth="1"/>
    <col min="10757" max="10757" width="22.28515625" style="535" customWidth="1"/>
    <col min="10758" max="10758" width="20.140625" style="535" customWidth="1"/>
    <col min="10759" max="10759" width="22.7109375" style="535" customWidth="1"/>
    <col min="10760" max="10760" width="21.7109375" style="535" customWidth="1"/>
    <col min="10761" max="10761" width="22.140625" style="535" customWidth="1"/>
    <col min="10762" max="10762" width="20.140625" style="535" customWidth="1"/>
    <col min="10763" max="10763" width="22.42578125" style="535" customWidth="1"/>
    <col min="10764" max="10764" width="21.7109375" style="535" customWidth="1"/>
    <col min="10765" max="10765" width="22.140625" style="535" customWidth="1"/>
    <col min="10766" max="10766" width="3.42578125" style="535" customWidth="1"/>
    <col min="10767" max="11008" width="9.140625" style="535"/>
    <col min="11009" max="11009" width="125.85546875" style="535" customWidth="1"/>
    <col min="11010" max="11010" width="20.140625" style="535" customWidth="1"/>
    <col min="11011" max="11011" width="22" style="535" customWidth="1"/>
    <col min="11012" max="11012" width="21.7109375" style="535" customWidth="1"/>
    <col min="11013" max="11013" width="22.28515625" style="535" customWidth="1"/>
    <col min="11014" max="11014" width="20.140625" style="535" customWidth="1"/>
    <col min="11015" max="11015" width="22.7109375" style="535" customWidth="1"/>
    <col min="11016" max="11016" width="21.7109375" style="535" customWidth="1"/>
    <col min="11017" max="11017" width="22.140625" style="535" customWidth="1"/>
    <col min="11018" max="11018" width="20.140625" style="535" customWidth="1"/>
    <col min="11019" max="11019" width="22.42578125" style="535" customWidth="1"/>
    <col min="11020" max="11020" width="21.7109375" style="535" customWidth="1"/>
    <col min="11021" max="11021" width="22.140625" style="535" customWidth="1"/>
    <col min="11022" max="11022" width="3.42578125" style="535" customWidth="1"/>
    <col min="11023" max="11264" width="9.140625" style="535"/>
    <col min="11265" max="11265" width="125.85546875" style="535" customWidth="1"/>
    <col min="11266" max="11266" width="20.140625" style="535" customWidth="1"/>
    <col min="11267" max="11267" width="22" style="535" customWidth="1"/>
    <col min="11268" max="11268" width="21.7109375" style="535" customWidth="1"/>
    <col min="11269" max="11269" width="22.28515625" style="535" customWidth="1"/>
    <col min="11270" max="11270" width="20.140625" style="535" customWidth="1"/>
    <col min="11271" max="11271" width="22.7109375" style="535" customWidth="1"/>
    <col min="11272" max="11272" width="21.7109375" style="535" customWidth="1"/>
    <col min="11273" max="11273" width="22.140625" style="535" customWidth="1"/>
    <col min="11274" max="11274" width="20.140625" style="535" customWidth="1"/>
    <col min="11275" max="11275" width="22.42578125" style="535" customWidth="1"/>
    <col min="11276" max="11276" width="21.7109375" style="535" customWidth="1"/>
    <col min="11277" max="11277" width="22.140625" style="535" customWidth="1"/>
    <col min="11278" max="11278" width="3.42578125" style="535" customWidth="1"/>
    <col min="11279" max="11520" width="9.140625" style="535"/>
    <col min="11521" max="11521" width="125.85546875" style="535" customWidth="1"/>
    <col min="11522" max="11522" width="20.140625" style="535" customWidth="1"/>
    <col min="11523" max="11523" width="22" style="535" customWidth="1"/>
    <col min="11524" max="11524" width="21.7109375" style="535" customWidth="1"/>
    <col min="11525" max="11525" width="22.28515625" style="535" customWidth="1"/>
    <col min="11526" max="11526" width="20.140625" style="535" customWidth="1"/>
    <col min="11527" max="11527" width="22.7109375" style="535" customWidth="1"/>
    <col min="11528" max="11528" width="21.7109375" style="535" customWidth="1"/>
    <col min="11529" max="11529" width="22.140625" style="535" customWidth="1"/>
    <col min="11530" max="11530" width="20.140625" style="535" customWidth="1"/>
    <col min="11531" max="11531" width="22.42578125" style="535" customWidth="1"/>
    <col min="11532" max="11532" width="21.7109375" style="535" customWidth="1"/>
    <col min="11533" max="11533" width="22.140625" style="535" customWidth="1"/>
    <col min="11534" max="11534" width="3.42578125" style="535" customWidth="1"/>
    <col min="11535" max="11776" width="9.140625" style="535"/>
    <col min="11777" max="11777" width="125.85546875" style="535" customWidth="1"/>
    <col min="11778" max="11778" width="20.140625" style="535" customWidth="1"/>
    <col min="11779" max="11779" width="22" style="535" customWidth="1"/>
    <col min="11780" max="11780" width="21.7109375" style="535" customWidth="1"/>
    <col min="11781" max="11781" width="22.28515625" style="535" customWidth="1"/>
    <col min="11782" max="11782" width="20.140625" style="535" customWidth="1"/>
    <col min="11783" max="11783" width="22.7109375" style="535" customWidth="1"/>
    <col min="11784" max="11784" width="21.7109375" style="535" customWidth="1"/>
    <col min="11785" max="11785" width="22.140625" style="535" customWidth="1"/>
    <col min="11786" max="11786" width="20.140625" style="535" customWidth="1"/>
    <col min="11787" max="11787" width="22.42578125" style="535" customWidth="1"/>
    <col min="11788" max="11788" width="21.7109375" style="535" customWidth="1"/>
    <col min="11789" max="11789" width="22.140625" style="535" customWidth="1"/>
    <col min="11790" max="11790" width="3.42578125" style="535" customWidth="1"/>
    <col min="11791" max="12032" width="9.140625" style="535"/>
    <col min="12033" max="12033" width="125.85546875" style="535" customWidth="1"/>
    <col min="12034" max="12034" width="20.140625" style="535" customWidth="1"/>
    <col min="12035" max="12035" width="22" style="535" customWidth="1"/>
    <col min="12036" max="12036" width="21.7109375" style="535" customWidth="1"/>
    <col min="12037" max="12037" width="22.28515625" style="535" customWidth="1"/>
    <col min="12038" max="12038" width="20.140625" style="535" customWidth="1"/>
    <col min="12039" max="12039" width="22.7109375" style="535" customWidth="1"/>
    <col min="12040" max="12040" width="21.7109375" style="535" customWidth="1"/>
    <col min="12041" max="12041" width="22.140625" style="535" customWidth="1"/>
    <col min="12042" max="12042" width="20.140625" style="535" customWidth="1"/>
    <col min="12043" max="12043" width="22.42578125" style="535" customWidth="1"/>
    <col min="12044" max="12044" width="21.7109375" style="535" customWidth="1"/>
    <col min="12045" max="12045" width="22.140625" style="535" customWidth="1"/>
    <col min="12046" max="12046" width="3.42578125" style="535" customWidth="1"/>
    <col min="12047" max="12288" width="9.140625" style="535"/>
    <col min="12289" max="12289" width="125.85546875" style="535" customWidth="1"/>
    <col min="12290" max="12290" width="20.140625" style="535" customWidth="1"/>
    <col min="12291" max="12291" width="22" style="535" customWidth="1"/>
    <col min="12292" max="12292" width="21.7109375" style="535" customWidth="1"/>
    <col min="12293" max="12293" width="22.28515625" style="535" customWidth="1"/>
    <col min="12294" max="12294" width="20.140625" style="535" customWidth="1"/>
    <col min="12295" max="12295" width="22.7109375" style="535" customWidth="1"/>
    <col min="12296" max="12296" width="21.7109375" style="535" customWidth="1"/>
    <col min="12297" max="12297" width="22.140625" style="535" customWidth="1"/>
    <col min="12298" max="12298" width="20.140625" style="535" customWidth="1"/>
    <col min="12299" max="12299" width="22.42578125" style="535" customWidth="1"/>
    <col min="12300" max="12300" width="21.7109375" style="535" customWidth="1"/>
    <col min="12301" max="12301" width="22.140625" style="535" customWidth="1"/>
    <col min="12302" max="12302" width="3.42578125" style="535" customWidth="1"/>
    <col min="12303" max="12544" width="9.140625" style="535"/>
    <col min="12545" max="12545" width="125.85546875" style="535" customWidth="1"/>
    <col min="12546" max="12546" width="20.140625" style="535" customWidth="1"/>
    <col min="12547" max="12547" width="22" style="535" customWidth="1"/>
    <col min="12548" max="12548" width="21.7109375" style="535" customWidth="1"/>
    <col min="12549" max="12549" width="22.28515625" style="535" customWidth="1"/>
    <col min="12550" max="12550" width="20.140625" style="535" customWidth="1"/>
    <col min="12551" max="12551" width="22.7109375" style="535" customWidth="1"/>
    <col min="12552" max="12552" width="21.7109375" style="535" customWidth="1"/>
    <col min="12553" max="12553" width="22.140625" style="535" customWidth="1"/>
    <col min="12554" max="12554" width="20.140625" style="535" customWidth="1"/>
    <col min="12555" max="12555" width="22.42578125" style="535" customWidth="1"/>
    <col min="12556" max="12556" width="21.7109375" style="535" customWidth="1"/>
    <col min="12557" max="12557" width="22.140625" style="535" customWidth="1"/>
    <col min="12558" max="12558" width="3.42578125" style="535" customWidth="1"/>
    <col min="12559" max="12800" width="9.140625" style="535"/>
    <col min="12801" max="12801" width="125.85546875" style="535" customWidth="1"/>
    <col min="12802" max="12802" width="20.140625" style="535" customWidth="1"/>
    <col min="12803" max="12803" width="22" style="535" customWidth="1"/>
    <col min="12804" max="12804" width="21.7109375" style="535" customWidth="1"/>
    <col min="12805" max="12805" width="22.28515625" style="535" customWidth="1"/>
    <col min="12806" max="12806" width="20.140625" style="535" customWidth="1"/>
    <col min="12807" max="12807" width="22.7109375" style="535" customWidth="1"/>
    <col min="12808" max="12808" width="21.7109375" style="535" customWidth="1"/>
    <col min="12809" max="12809" width="22.140625" style="535" customWidth="1"/>
    <col min="12810" max="12810" width="20.140625" style="535" customWidth="1"/>
    <col min="12811" max="12811" width="22.42578125" style="535" customWidth="1"/>
    <col min="12812" max="12812" width="21.7109375" style="535" customWidth="1"/>
    <col min="12813" max="12813" width="22.140625" style="535" customWidth="1"/>
    <col min="12814" max="12814" width="3.42578125" style="535" customWidth="1"/>
    <col min="12815" max="13056" width="9.140625" style="535"/>
    <col min="13057" max="13057" width="125.85546875" style="535" customWidth="1"/>
    <col min="13058" max="13058" width="20.140625" style="535" customWidth="1"/>
    <col min="13059" max="13059" width="22" style="535" customWidth="1"/>
    <col min="13060" max="13060" width="21.7109375" style="535" customWidth="1"/>
    <col min="13061" max="13061" width="22.28515625" style="535" customWidth="1"/>
    <col min="13062" max="13062" width="20.140625" style="535" customWidth="1"/>
    <col min="13063" max="13063" width="22.7109375" style="535" customWidth="1"/>
    <col min="13064" max="13064" width="21.7109375" style="535" customWidth="1"/>
    <col min="13065" max="13065" width="22.140625" style="535" customWidth="1"/>
    <col min="13066" max="13066" width="20.140625" style="535" customWidth="1"/>
    <col min="13067" max="13067" width="22.42578125" style="535" customWidth="1"/>
    <col min="13068" max="13068" width="21.7109375" style="535" customWidth="1"/>
    <col min="13069" max="13069" width="22.140625" style="535" customWidth="1"/>
    <col min="13070" max="13070" width="3.42578125" style="535" customWidth="1"/>
    <col min="13071" max="13312" width="9.140625" style="535"/>
    <col min="13313" max="13313" width="125.85546875" style="535" customWidth="1"/>
    <col min="13314" max="13314" width="20.140625" style="535" customWidth="1"/>
    <col min="13315" max="13315" width="22" style="535" customWidth="1"/>
    <col min="13316" max="13316" width="21.7109375" style="535" customWidth="1"/>
    <col min="13317" max="13317" width="22.28515625" style="535" customWidth="1"/>
    <col min="13318" max="13318" width="20.140625" style="535" customWidth="1"/>
    <col min="13319" max="13319" width="22.7109375" style="535" customWidth="1"/>
    <col min="13320" max="13320" width="21.7109375" style="535" customWidth="1"/>
    <col min="13321" max="13321" width="22.140625" style="535" customWidth="1"/>
    <col min="13322" max="13322" width="20.140625" style="535" customWidth="1"/>
    <col min="13323" max="13323" width="22.42578125" style="535" customWidth="1"/>
    <col min="13324" max="13324" width="21.7109375" style="535" customWidth="1"/>
    <col min="13325" max="13325" width="22.140625" style="535" customWidth="1"/>
    <col min="13326" max="13326" width="3.42578125" style="535" customWidth="1"/>
    <col min="13327" max="13568" width="9.140625" style="535"/>
    <col min="13569" max="13569" width="125.85546875" style="535" customWidth="1"/>
    <col min="13570" max="13570" width="20.140625" style="535" customWidth="1"/>
    <col min="13571" max="13571" width="22" style="535" customWidth="1"/>
    <col min="13572" max="13572" width="21.7109375" style="535" customWidth="1"/>
    <col min="13573" max="13573" width="22.28515625" style="535" customWidth="1"/>
    <col min="13574" max="13574" width="20.140625" style="535" customWidth="1"/>
    <col min="13575" max="13575" width="22.7109375" style="535" customWidth="1"/>
    <col min="13576" max="13576" width="21.7109375" style="535" customWidth="1"/>
    <col min="13577" max="13577" width="22.140625" style="535" customWidth="1"/>
    <col min="13578" max="13578" width="20.140625" style="535" customWidth="1"/>
    <col min="13579" max="13579" width="22.42578125" style="535" customWidth="1"/>
    <col min="13580" max="13580" width="21.7109375" style="535" customWidth="1"/>
    <col min="13581" max="13581" width="22.140625" style="535" customWidth="1"/>
    <col min="13582" max="13582" width="3.42578125" style="535" customWidth="1"/>
    <col min="13583" max="13824" width="9.140625" style="535"/>
    <col min="13825" max="13825" width="125.85546875" style="535" customWidth="1"/>
    <col min="13826" max="13826" width="20.140625" style="535" customWidth="1"/>
    <col min="13827" max="13827" width="22" style="535" customWidth="1"/>
    <col min="13828" max="13828" width="21.7109375" style="535" customWidth="1"/>
    <col min="13829" max="13829" width="22.28515625" style="535" customWidth="1"/>
    <col min="13830" max="13830" width="20.140625" style="535" customWidth="1"/>
    <col min="13831" max="13831" width="22.7109375" style="535" customWidth="1"/>
    <col min="13832" max="13832" width="21.7109375" style="535" customWidth="1"/>
    <col min="13833" max="13833" width="22.140625" style="535" customWidth="1"/>
    <col min="13834" max="13834" width="20.140625" style="535" customWidth="1"/>
    <col min="13835" max="13835" width="22.42578125" style="535" customWidth="1"/>
    <col min="13836" max="13836" width="21.7109375" style="535" customWidth="1"/>
    <col min="13837" max="13837" width="22.140625" style="535" customWidth="1"/>
    <col min="13838" max="13838" width="3.42578125" style="535" customWidth="1"/>
    <col min="13839" max="14080" width="9.140625" style="535"/>
    <col min="14081" max="14081" width="125.85546875" style="535" customWidth="1"/>
    <col min="14082" max="14082" width="20.140625" style="535" customWidth="1"/>
    <col min="14083" max="14083" width="22" style="535" customWidth="1"/>
    <col min="14084" max="14084" width="21.7109375" style="535" customWidth="1"/>
    <col min="14085" max="14085" width="22.28515625" style="535" customWidth="1"/>
    <col min="14086" max="14086" width="20.140625" style="535" customWidth="1"/>
    <col min="14087" max="14087" width="22.7109375" style="535" customWidth="1"/>
    <col min="14088" max="14088" width="21.7109375" style="535" customWidth="1"/>
    <col min="14089" max="14089" width="22.140625" style="535" customWidth="1"/>
    <col min="14090" max="14090" width="20.140625" style="535" customWidth="1"/>
    <col min="14091" max="14091" width="22.42578125" style="535" customWidth="1"/>
    <col min="14092" max="14092" width="21.7109375" style="535" customWidth="1"/>
    <col min="14093" max="14093" width="22.140625" style="535" customWidth="1"/>
    <col min="14094" max="14094" width="3.42578125" style="535" customWidth="1"/>
    <col min="14095" max="14336" width="9.140625" style="535"/>
    <col min="14337" max="14337" width="125.85546875" style="535" customWidth="1"/>
    <col min="14338" max="14338" width="20.140625" style="535" customWidth="1"/>
    <col min="14339" max="14339" width="22" style="535" customWidth="1"/>
    <col min="14340" max="14340" width="21.7109375" style="535" customWidth="1"/>
    <col min="14341" max="14341" width="22.28515625" style="535" customWidth="1"/>
    <col min="14342" max="14342" width="20.140625" style="535" customWidth="1"/>
    <col min="14343" max="14343" width="22.7109375" style="535" customWidth="1"/>
    <col min="14344" max="14344" width="21.7109375" style="535" customWidth="1"/>
    <col min="14345" max="14345" width="22.140625" style="535" customWidth="1"/>
    <col min="14346" max="14346" width="20.140625" style="535" customWidth="1"/>
    <col min="14347" max="14347" width="22.42578125" style="535" customWidth="1"/>
    <col min="14348" max="14348" width="21.7109375" style="535" customWidth="1"/>
    <col min="14349" max="14349" width="22.140625" style="535" customWidth="1"/>
    <col min="14350" max="14350" width="3.42578125" style="535" customWidth="1"/>
    <col min="14351" max="14592" width="9.140625" style="535"/>
    <col min="14593" max="14593" width="125.85546875" style="535" customWidth="1"/>
    <col min="14594" max="14594" width="20.140625" style="535" customWidth="1"/>
    <col min="14595" max="14595" width="22" style="535" customWidth="1"/>
    <col min="14596" max="14596" width="21.7109375" style="535" customWidth="1"/>
    <col min="14597" max="14597" width="22.28515625" style="535" customWidth="1"/>
    <col min="14598" max="14598" width="20.140625" style="535" customWidth="1"/>
    <col min="14599" max="14599" width="22.7109375" style="535" customWidth="1"/>
    <col min="14600" max="14600" width="21.7109375" style="535" customWidth="1"/>
    <col min="14601" max="14601" width="22.140625" style="535" customWidth="1"/>
    <col min="14602" max="14602" width="20.140625" style="535" customWidth="1"/>
    <col min="14603" max="14603" width="22.42578125" style="535" customWidth="1"/>
    <col min="14604" max="14604" width="21.7109375" style="535" customWidth="1"/>
    <col min="14605" max="14605" width="22.140625" style="535" customWidth="1"/>
    <col min="14606" max="14606" width="3.42578125" style="535" customWidth="1"/>
    <col min="14607" max="14848" width="9.140625" style="535"/>
    <col min="14849" max="14849" width="125.85546875" style="535" customWidth="1"/>
    <col min="14850" max="14850" width="20.140625" style="535" customWidth="1"/>
    <col min="14851" max="14851" width="22" style="535" customWidth="1"/>
    <col min="14852" max="14852" width="21.7109375" style="535" customWidth="1"/>
    <col min="14853" max="14853" width="22.28515625" style="535" customWidth="1"/>
    <col min="14854" max="14854" width="20.140625" style="535" customWidth="1"/>
    <col min="14855" max="14855" width="22.7109375" style="535" customWidth="1"/>
    <col min="14856" max="14856" width="21.7109375" style="535" customWidth="1"/>
    <col min="14857" max="14857" width="22.140625" style="535" customWidth="1"/>
    <col min="14858" max="14858" width="20.140625" style="535" customWidth="1"/>
    <col min="14859" max="14859" width="22.42578125" style="535" customWidth="1"/>
    <col min="14860" max="14860" width="21.7109375" style="535" customWidth="1"/>
    <col min="14861" max="14861" width="22.140625" style="535" customWidth="1"/>
    <col min="14862" max="14862" width="3.42578125" style="535" customWidth="1"/>
    <col min="14863" max="15104" width="9.140625" style="535"/>
    <col min="15105" max="15105" width="125.85546875" style="535" customWidth="1"/>
    <col min="15106" max="15106" width="20.140625" style="535" customWidth="1"/>
    <col min="15107" max="15107" width="22" style="535" customWidth="1"/>
    <col min="15108" max="15108" width="21.7109375" style="535" customWidth="1"/>
    <col min="15109" max="15109" width="22.28515625" style="535" customWidth="1"/>
    <col min="15110" max="15110" width="20.140625" style="535" customWidth="1"/>
    <col min="15111" max="15111" width="22.7109375" style="535" customWidth="1"/>
    <col min="15112" max="15112" width="21.7109375" style="535" customWidth="1"/>
    <col min="15113" max="15113" width="22.140625" style="535" customWidth="1"/>
    <col min="15114" max="15114" width="20.140625" style="535" customWidth="1"/>
    <col min="15115" max="15115" width="22.42578125" style="535" customWidth="1"/>
    <col min="15116" max="15116" width="21.7109375" style="535" customWidth="1"/>
    <col min="15117" max="15117" width="22.140625" style="535" customWidth="1"/>
    <col min="15118" max="15118" width="3.42578125" style="535" customWidth="1"/>
    <col min="15119" max="15360" width="9.140625" style="535"/>
    <col min="15361" max="15361" width="125.85546875" style="535" customWidth="1"/>
    <col min="15362" max="15362" width="20.140625" style="535" customWidth="1"/>
    <col min="15363" max="15363" width="22" style="535" customWidth="1"/>
    <col min="15364" max="15364" width="21.7109375" style="535" customWidth="1"/>
    <col min="15365" max="15365" width="22.28515625" style="535" customWidth="1"/>
    <col min="15366" max="15366" width="20.140625" style="535" customWidth="1"/>
    <col min="15367" max="15367" width="22.7109375" style="535" customWidth="1"/>
    <col min="15368" max="15368" width="21.7109375" style="535" customWidth="1"/>
    <col min="15369" max="15369" width="22.140625" style="535" customWidth="1"/>
    <col min="15370" max="15370" width="20.140625" style="535" customWidth="1"/>
    <col min="15371" max="15371" width="22.42578125" style="535" customWidth="1"/>
    <col min="15372" max="15372" width="21.7109375" style="535" customWidth="1"/>
    <col min="15373" max="15373" width="22.140625" style="535" customWidth="1"/>
    <col min="15374" max="15374" width="3.42578125" style="535" customWidth="1"/>
    <col min="15375" max="15616" width="9.140625" style="535"/>
    <col min="15617" max="15617" width="125.85546875" style="535" customWidth="1"/>
    <col min="15618" max="15618" width="20.140625" style="535" customWidth="1"/>
    <col min="15619" max="15619" width="22" style="535" customWidth="1"/>
    <col min="15620" max="15620" width="21.7109375" style="535" customWidth="1"/>
    <col min="15621" max="15621" width="22.28515625" style="535" customWidth="1"/>
    <col min="15622" max="15622" width="20.140625" style="535" customWidth="1"/>
    <col min="15623" max="15623" width="22.7109375" style="535" customWidth="1"/>
    <col min="15624" max="15624" width="21.7109375" style="535" customWidth="1"/>
    <col min="15625" max="15625" width="22.140625" style="535" customWidth="1"/>
    <col min="15626" max="15626" width="20.140625" style="535" customWidth="1"/>
    <col min="15627" max="15627" width="22.42578125" style="535" customWidth="1"/>
    <col min="15628" max="15628" width="21.7109375" style="535" customWidth="1"/>
    <col min="15629" max="15629" width="22.140625" style="535" customWidth="1"/>
    <col min="15630" max="15630" width="3.42578125" style="535" customWidth="1"/>
    <col min="15631" max="15872" width="9.140625" style="535"/>
    <col min="15873" max="15873" width="125.85546875" style="535" customWidth="1"/>
    <col min="15874" max="15874" width="20.140625" style="535" customWidth="1"/>
    <col min="15875" max="15875" width="22" style="535" customWidth="1"/>
    <col min="15876" max="15876" width="21.7109375" style="535" customWidth="1"/>
    <col min="15877" max="15877" width="22.28515625" style="535" customWidth="1"/>
    <col min="15878" max="15878" width="20.140625" style="535" customWidth="1"/>
    <col min="15879" max="15879" width="22.7109375" style="535" customWidth="1"/>
    <col min="15880" max="15880" width="21.7109375" style="535" customWidth="1"/>
    <col min="15881" max="15881" width="22.140625" style="535" customWidth="1"/>
    <col min="15882" max="15882" width="20.140625" style="535" customWidth="1"/>
    <col min="15883" max="15883" width="22.42578125" style="535" customWidth="1"/>
    <col min="15884" max="15884" width="21.7109375" style="535" customWidth="1"/>
    <col min="15885" max="15885" width="22.140625" style="535" customWidth="1"/>
    <col min="15886" max="15886" width="3.42578125" style="535" customWidth="1"/>
    <col min="15887" max="16128" width="9.140625" style="535"/>
    <col min="16129" max="16129" width="125.85546875" style="535" customWidth="1"/>
    <col min="16130" max="16130" width="20.140625" style="535" customWidth="1"/>
    <col min="16131" max="16131" width="22" style="535" customWidth="1"/>
    <col min="16132" max="16132" width="21.7109375" style="535" customWidth="1"/>
    <col min="16133" max="16133" width="22.28515625" style="535" customWidth="1"/>
    <col min="16134" max="16134" width="20.140625" style="535" customWidth="1"/>
    <col min="16135" max="16135" width="22.7109375" style="535" customWidth="1"/>
    <col min="16136" max="16136" width="21.7109375" style="535" customWidth="1"/>
    <col min="16137" max="16137" width="22.140625" style="535" customWidth="1"/>
    <col min="16138" max="16138" width="20.140625" style="535" customWidth="1"/>
    <col min="16139" max="16139" width="22.42578125" style="535" customWidth="1"/>
    <col min="16140" max="16140" width="21.7109375" style="535" customWidth="1"/>
    <col min="16141" max="16141" width="22.140625" style="535" customWidth="1"/>
    <col min="16142" max="16142" width="3.42578125" style="535" customWidth="1"/>
    <col min="16143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1"/>
    </row>
    <row r="2" spans="1:26" s="2" customFormat="1" ht="70.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75"/>
    </row>
    <row r="8" spans="1:26" s="276" customFormat="1" ht="33.75" customHeight="1">
      <c r="A8" s="212"/>
      <c r="B8" s="726" t="s">
        <v>227</v>
      </c>
      <c r="C8" s="726"/>
      <c r="D8" s="726"/>
      <c r="E8" s="726"/>
      <c r="F8" s="726" t="s">
        <v>228</v>
      </c>
      <c r="G8" s="726"/>
      <c r="H8" s="726"/>
      <c r="I8" s="726"/>
      <c r="J8" s="726" t="s">
        <v>229</v>
      </c>
      <c r="K8" s="726"/>
      <c r="L8" s="726"/>
      <c r="M8" s="726"/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77"/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188.03433999999999</v>
      </c>
      <c r="C10" s="220">
        <v>47698.5184438</v>
      </c>
      <c r="D10" s="220">
        <v>77448.016637399996</v>
      </c>
      <c r="E10" s="220">
        <v>125334.56942120001</v>
      </c>
      <c r="F10" s="220">
        <v>47881.653628600005</v>
      </c>
      <c r="G10" s="220">
        <v>585656.58038679999</v>
      </c>
      <c r="H10" s="220">
        <v>279848.91169639997</v>
      </c>
      <c r="I10" s="220">
        <v>913387.14571179997</v>
      </c>
      <c r="J10" s="220">
        <v>81559.562732399994</v>
      </c>
      <c r="K10" s="220">
        <v>447321.08337120002</v>
      </c>
      <c r="L10" s="220">
        <v>380523.19527359999</v>
      </c>
      <c r="M10" s="220">
        <v>909403.84137719998</v>
      </c>
      <c r="N10" s="276"/>
    </row>
    <row r="11" spans="1:26" s="279" customFormat="1" ht="66.75" customHeight="1">
      <c r="A11" s="219" t="s">
        <v>189</v>
      </c>
      <c r="B11" s="222">
        <v>0</v>
      </c>
      <c r="C11" s="222">
        <v>253.78188</v>
      </c>
      <c r="D11" s="222">
        <v>981.67687780000006</v>
      </c>
      <c r="E11" s="222">
        <v>1235.4587578000001</v>
      </c>
      <c r="F11" s="222">
        <v>6913.15211</v>
      </c>
      <c r="G11" s="222">
        <v>7634.1996799999997</v>
      </c>
      <c r="H11" s="220">
        <v>1702.82366</v>
      </c>
      <c r="I11" s="220">
        <v>16250.175449999999</v>
      </c>
      <c r="J11" s="220">
        <v>14.40432</v>
      </c>
      <c r="K11" s="220">
        <v>5233.15434</v>
      </c>
      <c r="L11" s="220">
        <v>7626.7971799999996</v>
      </c>
      <c r="M11" s="220">
        <v>12874.35584</v>
      </c>
      <c r="N11" s="276"/>
    </row>
    <row r="12" spans="1:26" s="279" customFormat="1" ht="66.75" customHeight="1">
      <c r="A12" s="219" t="s">
        <v>190</v>
      </c>
      <c r="B12" s="222">
        <v>5.0999999999999996</v>
      </c>
      <c r="C12" s="222">
        <v>74.655969999999996</v>
      </c>
      <c r="D12" s="222">
        <v>0</v>
      </c>
      <c r="E12" s="222">
        <v>79.755970000000005</v>
      </c>
      <c r="F12" s="222">
        <v>1809.9090000000001</v>
      </c>
      <c r="G12" s="222">
        <v>7012.8368252</v>
      </c>
      <c r="H12" s="220">
        <v>279.11397999999997</v>
      </c>
      <c r="I12" s="220">
        <v>9101.8598051999998</v>
      </c>
      <c r="J12" s="220">
        <v>4098.8921473999999</v>
      </c>
      <c r="K12" s="220">
        <v>28.231999999999999</v>
      </c>
      <c r="L12" s="220">
        <v>0</v>
      </c>
      <c r="M12" s="220">
        <v>4127.1241473999999</v>
      </c>
      <c r="N12" s="276"/>
    </row>
    <row r="13" spans="1:26" s="279" customFormat="1" ht="66.75" customHeight="1">
      <c r="A13" s="219" t="s">
        <v>191</v>
      </c>
      <c r="B13" s="220">
        <v>743</v>
      </c>
      <c r="C13" s="220">
        <v>731.99959000000001</v>
      </c>
      <c r="D13" s="220">
        <v>19102.168969999999</v>
      </c>
      <c r="E13" s="220">
        <v>20577.168559999998</v>
      </c>
      <c r="F13" s="220">
        <v>99424.17757</v>
      </c>
      <c r="G13" s="220">
        <v>68338.946598800001</v>
      </c>
      <c r="H13" s="220">
        <v>24561.0654178</v>
      </c>
      <c r="I13" s="220">
        <v>192324.1895866</v>
      </c>
      <c r="J13" s="220">
        <v>437.2004</v>
      </c>
      <c r="K13" s="220">
        <v>11698.086980799999</v>
      </c>
      <c r="L13" s="220">
        <v>17656.275232799999</v>
      </c>
      <c r="M13" s="220">
        <v>29791.562613599999</v>
      </c>
      <c r="N13" s="276"/>
    </row>
    <row r="14" spans="1:26" s="279" customFormat="1" ht="66.75" customHeight="1">
      <c r="A14" s="219" t="s">
        <v>192</v>
      </c>
      <c r="B14" s="220">
        <v>32222.434340399999</v>
      </c>
      <c r="C14" s="220">
        <v>93675.749400999994</v>
      </c>
      <c r="D14" s="220">
        <v>155297.76738539999</v>
      </c>
      <c r="E14" s="220">
        <v>281195.95112679998</v>
      </c>
      <c r="F14" s="220">
        <v>757453.9043559999</v>
      </c>
      <c r="G14" s="220">
        <v>1984092.5929335998</v>
      </c>
      <c r="H14" s="220">
        <v>1359977.5222018</v>
      </c>
      <c r="I14" s="220">
        <v>4101524.0194913996</v>
      </c>
      <c r="J14" s="220">
        <v>587639.44978300005</v>
      </c>
      <c r="K14" s="220">
        <v>1027516.1236106</v>
      </c>
      <c r="L14" s="220">
        <v>1708243.7223627998</v>
      </c>
      <c r="M14" s="220">
        <v>3323399.2957564001</v>
      </c>
      <c r="N14" s="276"/>
    </row>
    <row r="15" spans="1:26" s="279" customFormat="1" ht="66.75" customHeight="1">
      <c r="A15" s="219" t="s">
        <v>193</v>
      </c>
      <c r="B15" s="220">
        <v>444.64502000000005</v>
      </c>
      <c r="C15" s="220">
        <v>6177.7339409999995</v>
      </c>
      <c r="D15" s="220">
        <v>34892.077389999999</v>
      </c>
      <c r="E15" s="220">
        <v>41514.456351000001</v>
      </c>
      <c r="F15" s="220">
        <v>63332.965209200003</v>
      </c>
      <c r="G15" s="220">
        <v>44319.468028999996</v>
      </c>
      <c r="H15" s="220">
        <v>1463.9861299999998</v>
      </c>
      <c r="I15" s="220">
        <v>109116.4193682</v>
      </c>
      <c r="J15" s="220">
        <v>99529.651406200006</v>
      </c>
      <c r="K15" s="220">
        <v>284180.89110920002</v>
      </c>
      <c r="L15" s="220">
        <v>34939.859840000005</v>
      </c>
      <c r="M15" s="220">
        <v>418650.40235540003</v>
      </c>
      <c r="N15" s="276"/>
    </row>
    <row r="16" spans="1:26" s="279" customFormat="1" ht="66.75" customHeight="1">
      <c r="A16" s="219" t="s">
        <v>121</v>
      </c>
      <c r="B16" s="220">
        <v>233677.61161940001</v>
      </c>
      <c r="C16" s="220">
        <v>155376.8195136</v>
      </c>
      <c r="D16" s="220">
        <v>385569.30870619998</v>
      </c>
      <c r="E16" s="220">
        <v>774623.73983920005</v>
      </c>
      <c r="F16" s="220">
        <v>1790639.9999384</v>
      </c>
      <c r="G16" s="220">
        <v>2407429.4347972004</v>
      </c>
      <c r="H16" s="220">
        <v>1076271.0871694</v>
      </c>
      <c r="I16" s="220">
        <v>5274340.5219049994</v>
      </c>
      <c r="J16" s="220">
        <v>393845.55581739999</v>
      </c>
      <c r="K16" s="220">
        <v>877030.28236039996</v>
      </c>
      <c r="L16" s="220">
        <v>682834.46672599996</v>
      </c>
      <c r="M16" s="220">
        <v>1953710.3049037999</v>
      </c>
      <c r="N16" s="276"/>
    </row>
    <row r="17" spans="1:14" s="279" customFormat="1" ht="66.75" customHeight="1">
      <c r="A17" s="219" t="s">
        <v>194</v>
      </c>
      <c r="B17" s="220">
        <v>36316.5306298</v>
      </c>
      <c r="C17" s="220">
        <v>214441.31820919999</v>
      </c>
      <c r="D17" s="220">
        <v>585674.24851119996</v>
      </c>
      <c r="E17" s="220">
        <v>836432.09735020006</v>
      </c>
      <c r="F17" s="220">
        <v>1745752.8518461999</v>
      </c>
      <c r="G17" s="220">
        <v>3740964.4664141997</v>
      </c>
      <c r="H17" s="220">
        <v>2692673.5562568</v>
      </c>
      <c r="I17" s="220">
        <v>8179390.8745172005</v>
      </c>
      <c r="J17" s="220">
        <v>426366.55799280002</v>
      </c>
      <c r="K17" s="220">
        <v>1755345.3327899999</v>
      </c>
      <c r="L17" s="220">
        <v>2005198.1975672001</v>
      </c>
      <c r="M17" s="220">
        <v>4186910.0883499999</v>
      </c>
      <c r="N17" s="276"/>
    </row>
    <row r="18" spans="1:14" s="279" customFormat="1" ht="66.75" customHeight="1">
      <c r="A18" s="219" t="s">
        <v>195</v>
      </c>
      <c r="B18" s="220">
        <v>942.69164280000007</v>
      </c>
      <c r="C18" s="220">
        <v>10983.158395999999</v>
      </c>
      <c r="D18" s="220">
        <v>32256.92742</v>
      </c>
      <c r="E18" s="220">
        <v>44182.777458800003</v>
      </c>
      <c r="F18" s="220">
        <v>11048.3172576</v>
      </c>
      <c r="G18" s="220">
        <v>205512.1474826</v>
      </c>
      <c r="H18" s="220">
        <v>276351.06509359996</v>
      </c>
      <c r="I18" s="220">
        <v>492911.52983380004</v>
      </c>
      <c r="J18" s="220">
        <v>13938.544900000001</v>
      </c>
      <c r="K18" s="220">
        <v>76471.020064199998</v>
      </c>
      <c r="L18" s="220">
        <v>165474.86204040001</v>
      </c>
      <c r="M18" s="220">
        <v>255884.4270046</v>
      </c>
      <c r="N18" s="276"/>
    </row>
    <row r="19" spans="1:14" s="279" customFormat="1" ht="66.75" customHeight="1">
      <c r="A19" s="219" t="s">
        <v>196</v>
      </c>
      <c r="B19" s="220">
        <v>4845.7505000000001</v>
      </c>
      <c r="C19" s="220">
        <v>40363.5374954</v>
      </c>
      <c r="D19" s="220">
        <v>154965.4556214</v>
      </c>
      <c r="E19" s="220">
        <v>200174.7436168</v>
      </c>
      <c r="F19" s="220">
        <v>113545.28079080001</v>
      </c>
      <c r="G19" s="220">
        <v>889045.78702059994</v>
      </c>
      <c r="H19" s="220">
        <v>835103.10768240003</v>
      </c>
      <c r="I19" s="220">
        <v>1837694.1754937998</v>
      </c>
      <c r="J19" s="220">
        <v>16930.556039999999</v>
      </c>
      <c r="K19" s="220">
        <v>380640.88323819998</v>
      </c>
      <c r="L19" s="220">
        <v>575240.24165600003</v>
      </c>
      <c r="M19" s="220">
        <v>972811.68093420006</v>
      </c>
      <c r="N19" s="276"/>
    </row>
    <row r="20" spans="1:14" s="279" customFormat="1" ht="66.75" customHeight="1">
      <c r="A20" s="219" t="s">
        <v>197</v>
      </c>
      <c r="B20" s="220">
        <v>314.24898999999999</v>
      </c>
      <c r="C20" s="220">
        <v>18097.504782799999</v>
      </c>
      <c r="D20" s="220">
        <v>7448.2554099999998</v>
      </c>
      <c r="E20" s="220">
        <v>25860.0091828</v>
      </c>
      <c r="F20" s="220">
        <v>1049221.7593725999</v>
      </c>
      <c r="G20" s="220">
        <v>1419845.8414725999</v>
      </c>
      <c r="H20" s="220">
        <v>268819.32507319999</v>
      </c>
      <c r="I20" s="220">
        <v>2737886.9259183998</v>
      </c>
      <c r="J20" s="220">
        <v>11312.139174</v>
      </c>
      <c r="K20" s="220">
        <v>140355.3730014</v>
      </c>
      <c r="L20" s="220">
        <v>45976.890310000003</v>
      </c>
      <c r="M20" s="220">
        <v>197644.4024854</v>
      </c>
      <c r="N20" s="276"/>
    </row>
    <row r="21" spans="1:14" s="279" customFormat="1" ht="66.75" customHeight="1">
      <c r="A21" s="219" t="s">
        <v>198</v>
      </c>
      <c r="B21" s="220">
        <v>6730.24413</v>
      </c>
      <c r="C21" s="220">
        <v>108297.42840400001</v>
      </c>
      <c r="D21" s="220">
        <v>1115787.6736703999</v>
      </c>
      <c r="E21" s="220">
        <v>1230815.3462044001</v>
      </c>
      <c r="F21" s="220">
        <v>865876.70275899989</v>
      </c>
      <c r="G21" s="220">
        <v>1417670.9461329998</v>
      </c>
      <c r="H21" s="220">
        <v>4556516.6957720006</v>
      </c>
      <c r="I21" s="220">
        <v>6840064.344664</v>
      </c>
      <c r="J21" s="220">
        <v>107001.617088</v>
      </c>
      <c r="K21" s="220">
        <v>618269.98043</v>
      </c>
      <c r="L21" s="220">
        <v>3503676.4826468001</v>
      </c>
      <c r="M21" s="220">
        <v>4228948.0801648004</v>
      </c>
      <c r="N21" s="276"/>
    </row>
    <row r="22" spans="1:14" s="279" customFormat="1" ht="66.75" customHeight="1">
      <c r="A22" s="219" t="s">
        <v>199</v>
      </c>
      <c r="B22" s="220">
        <v>124.28883999999999</v>
      </c>
      <c r="C22" s="220">
        <v>647.08303999999998</v>
      </c>
      <c r="D22" s="220">
        <v>426.85473999999999</v>
      </c>
      <c r="E22" s="220">
        <v>1198.2266200000001</v>
      </c>
      <c r="F22" s="220">
        <v>508.59515999999996</v>
      </c>
      <c r="G22" s="220">
        <v>2179.8755699999997</v>
      </c>
      <c r="H22" s="220">
        <v>1742.8661212</v>
      </c>
      <c r="I22" s="220">
        <v>4431.3368512000006</v>
      </c>
      <c r="J22" s="220">
        <v>39.97551</v>
      </c>
      <c r="K22" s="220">
        <v>786.89187000000004</v>
      </c>
      <c r="L22" s="220">
        <v>1240.2058500000001</v>
      </c>
      <c r="M22" s="220">
        <v>2067.07323</v>
      </c>
      <c r="N22" s="276"/>
    </row>
    <row r="23" spans="1:14" s="279" customFormat="1" ht="66.75" customHeight="1">
      <c r="A23" s="219" t="s">
        <v>200</v>
      </c>
      <c r="B23" s="220">
        <v>235.14567000000002</v>
      </c>
      <c r="C23" s="220">
        <v>1731.0493554</v>
      </c>
      <c r="D23" s="220">
        <v>1471.81691</v>
      </c>
      <c r="E23" s="220">
        <v>3438.0119353999999</v>
      </c>
      <c r="F23" s="220">
        <v>744.77922999999998</v>
      </c>
      <c r="G23" s="220">
        <v>24606.552140399999</v>
      </c>
      <c r="H23" s="220">
        <v>50322.432386</v>
      </c>
      <c r="I23" s="220">
        <v>75673.763756400003</v>
      </c>
      <c r="J23" s="220">
        <v>666.73107999999991</v>
      </c>
      <c r="K23" s="220">
        <v>7646.5451116000004</v>
      </c>
      <c r="L23" s="220">
        <v>55166.915667999994</v>
      </c>
      <c r="M23" s="220">
        <v>63480.191859600003</v>
      </c>
      <c r="N23" s="276"/>
    </row>
    <row r="24" spans="1:14" s="279" customFormat="1" ht="66.75" customHeight="1">
      <c r="A24" s="219" t="s">
        <v>201</v>
      </c>
      <c r="B24" s="220">
        <v>6667.8375194</v>
      </c>
      <c r="C24" s="220">
        <v>35781.224450000002</v>
      </c>
      <c r="D24" s="220">
        <v>51513.082297000001</v>
      </c>
      <c r="E24" s="220">
        <v>93962.144266399991</v>
      </c>
      <c r="F24" s="220">
        <v>52895.378281199999</v>
      </c>
      <c r="G24" s="220">
        <v>290040.34829579998</v>
      </c>
      <c r="H24" s="220">
        <v>674827.16823760001</v>
      </c>
      <c r="I24" s="220">
        <v>1017762.8948146</v>
      </c>
      <c r="J24" s="220">
        <v>23285.8805412</v>
      </c>
      <c r="K24" s="220">
        <v>165828.34393460001</v>
      </c>
      <c r="L24" s="220">
        <v>285706.2363858</v>
      </c>
      <c r="M24" s="220">
        <v>474820.4608616</v>
      </c>
      <c r="N24" s="276"/>
    </row>
    <row r="25" spans="1:14" s="279" customFormat="1" ht="66.75" customHeight="1">
      <c r="A25" s="219" t="s">
        <v>202</v>
      </c>
      <c r="B25" s="220">
        <v>0</v>
      </c>
      <c r="C25" s="220">
        <v>1387.4</v>
      </c>
      <c r="D25" s="220">
        <v>40.518970000000003</v>
      </c>
      <c r="E25" s="220">
        <v>1427.9189699999999</v>
      </c>
      <c r="F25" s="220">
        <v>14.44186</v>
      </c>
      <c r="G25" s="220">
        <v>130.78075000000001</v>
      </c>
      <c r="H25" s="220">
        <v>287.36383319999999</v>
      </c>
      <c r="I25" s="220">
        <v>432.58644319999996</v>
      </c>
      <c r="J25" s="220">
        <v>3.5</v>
      </c>
      <c r="K25" s="220">
        <v>259.96278000000001</v>
      </c>
      <c r="L25" s="220">
        <v>76.930960000000013</v>
      </c>
      <c r="M25" s="220">
        <v>340.39373999999998</v>
      </c>
      <c r="N25" s="276"/>
    </row>
    <row r="26" spans="1:14" s="279" customFormat="1" ht="66.75" customHeight="1">
      <c r="A26" s="219" t="s">
        <v>203</v>
      </c>
      <c r="B26" s="220">
        <v>0</v>
      </c>
      <c r="C26" s="220">
        <v>13.3</v>
      </c>
      <c r="D26" s="220">
        <v>0</v>
      </c>
      <c r="E26" s="220">
        <v>13.3</v>
      </c>
      <c r="F26" s="220">
        <v>466.95255880000002</v>
      </c>
      <c r="G26" s="220">
        <v>50.02946</v>
      </c>
      <c r="H26" s="220">
        <v>48.108330000000002</v>
      </c>
      <c r="I26" s="220">
        <v>565.09034880000002</v>
      </c>
      <c r="J26" s="220">
        <v>0.99997000000000003</v>
      </c>
      <c r="K26" s="220">
        <v>0</v>
      </c>
      <c r="L26" s="220">
        <v>0</v>
      </c>
      <c r="M26" s="220">
        <v>0.99997000000000003</v>
      </c>
      <c r="N26" s="276"/>
    </row>
    <row r="27" spans="1:14" s="281" customFormat="1" ht="92.25" customHeight="1" thickBot="1">
      <c r="A27" s="223" t="s">
        <v>204</v>
      </c>
      <c r="B27" s="224">
        <v>153.75564000000003</v>
      </c>
      <c r="C27" s="224">
        <v>190.57075</v>
      </c>
      <c r="D27" s="224">
        <v>0</v>
      </c>
      <c r="E27" s="224">
        <v>344.32639</v>
      </c>
      <c r="F27" s="224">
        <v>1455.7413696000001</v>
      </c>
      <c r="G27" s="224">
        <v>404.24296000000004</v>
      </c>
      <c r="H27" s="224">
        <v>539.47359459999996</v>
      </c>
      <c r="I27" s="224">
        <v>2399.4579242</v>
      </c>
      <c r="J27" s="224">
        <v>263.57207</v>
      </c>
      <c r="K27" s="224">
        <v>273.01860999999997</v>
      </c>
      <c r="L27" s="224">
        <v>179.8327658</v>
      </c>
      <c r="M27" s="224">
        <v>716.42344579999997</v>
      </c>
      <c r="N27" s="280"/>
    </row>
    <row r="28" spans="1:14" s="279" customFormat="1" ht="42" customHeight="1" thickTop="1" thickBot="1">
      <c r="A28" s="282" t="s">
        <v>218</v>
      </c>
      <c r="B28" s="283">
        <f>SUM(B10:B27)</f>
        <v>323611.31888179999</v>
      </c>
      <c r="C28" s="283">
        <f t="shared" ref="C28:M28" si="0">SUM(C10:C27)</f>
        <v>735922.83362220007</v>
      </c>
      <c r="D28" s="283">
        <f t="shared" si="0"/>
        <v>2622875.8495168001</v>
      </c>
      <c r="E28" s="283">
        <f t="shared" si="0"/>
        <v>3682410.0020207996</v>
      </c>
      <c r="F28" s="283">
        <f t="shared" si="0"/>
        <v>6608986.5622979999</v>
      </c>
      <c r="G28" s="283">
        <f t="shared" si="0"/>
        <v>13094935.076949799</v>
      </c>
      <c r="H28" s="283">
        <f t="shared" si="0"/>
        <v>12101335.672636002</v>
      </c>
      <c r="I28" s="283">
        <f t="shared" si="0"/>
        <v>31805257.3118838</v>
      </c>
      <c r="J28" s="283">
        <f t="shared" si="0"/>
        <v>1766934.7909724002</v>
      </c>
      <c r="K28" s="283">
        <f t="shared" si="0"/>
        <v>5798885.2056022007</v>
      </c>
      <c r="L28" s="283">
        <f t="shared" si="0"/>
        <v>9469761.1124651991</v>
      </c>
      <c r="M28" s="283">
        <f t="shared" si="0"/>
        <v>17035581.109039795</v>
      </c>
      <c r="N28" s="276"/>
    </row>
    <row r="29" spans="1:14" ht="11.25" customHeight="1" thickTop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ht="33" customHeight="1" thickTop="1">
      <c r="A30" s="235" t="s">
        <v>877</v>
      </c>
      <c r="B30" s="163"/>
      <c r="C30" s="194"/>
      <c r="D30" s="194"/>
      <c r="E30" s="194"/>
      <c r="F30" s="194"/>
      <c r="G30" s="194"/>
      <c r="H30" s="195"/>
      <c r="I30" s="195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F13" sqref="F13"/>
    </sheetView>
  </sheetViews>
  <sheetFormatPr defaultRowHeight="15"/>
  <cols>
    <col min="1" max="1" width="125.85546875" style="23" customWidth="1"/>
    <col min="2" max="2" width="20.140625" style="535" customWidth="1"/>
    <col min="3" max="3" width="22" style="535" customWidth="1"/>
    <col min="4" max="4" width="21.7109375" style="535" customWidth="1"/>
    <col min="5" max="5" width="22.28515625" style="535" customWidth="1"/>
    <col min="6" max="6" width="20.140625" style="535" customWidth="1"/>
    <col min="7" max="7" width="22.7109375" style="535" customWidth="1"/>
    <col min="8" max="8" width="21.7109375" style="535" customWidth="1"/>
    <col min="9" max="9" width="22.140625" style="535" customWidth="1"/>
    <col min="10" max="10" width="20.140625" style="535" customWidth="1"/>
    <col min="11" max="11" width="22.42578125" style="535" customWidth="1"/>
    <col min="12" max="12" width="21.7109375" style="535" customWidth="1"/>
    <col min="13" max="13" width="22.140625" style="535" customWidth="1"/>
    <col min="14" max="14" width="3.42578125" style="274" customWidth="1"/>
    <col min="15" max="256" width="9.140625" style="535"/>
    <col min="257" max="257" width="125.85546875" style="535" customWidth="1"/>
    <col min="258" max="258" width="20.140625" style="535" customWidth="1"/>
    <col min="259" max="259" width="22" style="535" customWidth="1"/>
    <col min="260" max="260" width="21.7109375" style="535" customWidth="1"/>
    <col min="261" max="261" width="22.28515625" style="535" customWidth="1"/>
    <col min="262" max="262" width="20.140625" style="535" customWidth="1"/>
    <col min="263" max="263" width="22.7109375" style="535" customWidth="1"/>
    <col min="264" max="264" width="21.7109375" style="535" customWidth="1"/>
    <col min="265" max="265" width="22.140625" style="535" customWidth="1"/>
    <col min="266" max="266" width="20.140625" style="535" customWidth="1"/>
    <col min="267" max="267" width="22.42578125" style="535" customWidth="1"/>
    <col min="268" max="268" width="21.7109375" style="535" customWidth="1"/>
    <col min="269" max="269" width="22.140625" style="535" customWidth="1"/>
    <col min="270" max="270" width="3.42578125" style="535" customWidth="1"/>
    <col min="271" max="512" width="9.140625" style="535"/>
    <col min="513" max="513" width="125.85546875" style="535" customWidth="1"/>
    <col min="514" max="514" width="20.140625" style="535" customWidth="1"/>
    <col min="515" max="515" width="22" style="535" customWidth="1"/>
    <col min="516" max="516" width="21.7109375" style="535" customWidth="1"/>
    <col min="517" max="517" width="22.28515625" style="535" customWidth="1"/>
    <col min="518" max="518" width="20.140625" style="535" customWidth="1"/>
    <col min="519" max="519" width="22.7109375" style="535" customWidth="1"/>
    <col min="520" max="520" width="21.7109375" style="535" customWidth="1"/>
    <col min="521" max="521" width="22.140625" style="535" customWidth="1"/>
    <col min="522" max="522" width="20.140625" style="535" customWidth="1"/>
    <col min="523" max="523" width="22.42578125" style="535" customWidth="1"/>
    <col min="524" max="524" width="21.7109375" style="535" customWidth="1"/>
    <col min="525" max="525" width="22.140625" style="535" customWidth="1"/>
    <col min="526" max="526" width="3.42578125" style="535" customWidth="1"/>
    <col min="527" max="768" width="9.140625" style="535"/>
    <col min="769" max="769" width="125.85546875" style="535" customWidth="1"/>
    <col min="770" max="770" width="20.140625" style="535" customWidth="1"/>
    <col min="771" max="771" width="22" style="535" customWidth="1"/>
    <col min="772" max="772" width="21.7109375" style="535" customWidth="1"/>
    <col min="773" max="773" width="22.28515625" style="535" customWidth="1"/>
    <col min="774" max="774" width="20.140625" style="535" customWidth="1"/>
    <col min="775" max="775" width="22.7109375" style="535" customWidth="1"/>
    <col min="776" max="776" width="21.7109375" style="535" customWidth="1"/>
    <col min="777" max="777" width="22.140625" style="535" customWidth="1"/>
    <col min="778" max="778" width="20.140625" style="535" customWidth="1"/>
    <col min="779" max="779" width="22.42578125" style="535" customWidth="1"/>
    <col min="780" max="780" width="21.7109375" style="535" customWidth="1"/>
    <col min="781" max="781" width="22.140625" style="535" customWidth="1"/>
    <col min="782" max="782" width="3.42578125" style="535" customWidth="1"/>
    <col min="783" max="1024" width="9.140625" style="535"/>
    <col min="1025" max="1025" width="125.85546875" style="535" customWidth="1"/>
    <col min="1026" max="1026" width="20.140625" style="535" customWidth="1"/>
    <col min="1027" max="1027" width="22" style="535" customWidth="1"/>
    <col min="1028" max="1028" width="21.7109375" style="535" customWidth="1"/>
    <col min="1029" max="1029" width="22.28515625" style="535" customWidth="1"/>
    <col min="1030" max="1030" width="20.140625" style="535" customWidth="1"/>
    <col min="1031" max="1031" width="22.7109375" style="535" customWidth="1"/>
    <col min="1032" max="1032" width="21.7109375" style="535" customWidth="1"/>
    <col min="1033" max="1033" width="22.140625" style="535" customWidth="1"/>
    <col min="1034" max="1034" width="20.140625" style="535" customWidth="1"/>
    <col min="1035" max="1035" width="22.42578125" style="535" customWidth="1"/>
    <col min="1036" max="1036" width="21.7109375" style="535" customWidth="1"/>
    <col min="1037" max="1037" width="22.140625" style="535" customWidth="1"/>
    <col min="1038" max="1038" width="3.42578125" style="535" customWidth="1"/>
    <col min="1039" max="1280" width="9.140625" style="535"/>
    <col min="1281" max="1281" width="125.85546875" style="535" customWidth="1"/>
    <col min="1282" max="1282" width="20.140625" style="535" customWidth="1"/>
    <col min="1283" max="1283" width="22" style="535" customWidth="1"/>
    <col min="1284" max="1284" width="21.7109375" style="535" customWidth="1"/>
    <col min="1285" max="1285" width="22.28515625" style="535" customWidth="1"/>
    <col min="1286" max="1286" width="20.140625" style="535" customWidth="1"/>
    <col min="1287" max="1287" width="22.7109375" style="535" customWidth="1"/>
    <col min="1288" max="1288" width="21.7109375" style="535" customWidth="1"/>
    <col min="1289" max="1289" width="22.140625" style="535" customWidth="1"/>
    <col min="1290" max="1290" width="20.140625" style="535" customWidth="1"/>
    <col min="1291" max="1291" width="22.42578125" style="535" customWidth="1"/>
    <col min="1292" max="1292" width="21.7109375" style="535" customWidth="1"/>
    <col min="1293" max="1293" width="22.140625" style="535" customWidth="1"/>
    <col min="1294" max="1294" width="3.42578125" style="535" customWidth="1"/>
    <col min="1295" max="1536" width="9.140625" style="535"/>
    <col min="1537" max="1537" width="125.85546875" style="535" customWidth="1"/>
    <col min="1538" max="1538" width="20.140625" style="535" customWidth="1"/>
    <col min="1539" max="1539" width="22" style="535" customWidth="1"/>
    <col min="1540" max="1540" width="21.7109375" style="535" customWidth="1"/>
    <col min="1541" max="1541" width="22.28515625" style="535" customWidth="1"/>
    <col min="1542" max="1542" width="20.140625" style="535" customWidth="1"/>
    <col min="1543" max="1543" width="22.7109375" style="535" customWidth="1"/>
    <col min="1544" max="1544" width="21.7109375" style="535" customWidth="1"/>
    <col min="1545" max="1545" width="22.140625" style="535" customWidth="1"/>
    <col min="1546" max="1546" width="20.140625" style="535" customWidth="1"/>
    <col min="1547" max="1547" width="22.42578125" style="535" customWidth="1"/>
    <col min="1548" max="1548" width="21.7109375" style="535" customWidth="1"/>
    <col min="1549" max="1549" width="22.140625" style="535" customWidth="1"/>
    <col min="1550" max="1550" width="3.42578125" style="535" customWidth="1"/>
    <col min="1551" max="1792" width="9.140625" style="535"/>
    <col min="1793" max="1793" width="125.85546875" style="535" customWidth="1"/>
    <col min="1794" max="1794" width="20.140625" style="535" customWidth="1"/>
    <col min="1795" max="1795" width="22" style="535" customWidth="1"/>
    <col min="1796" max="1796" width="21.7109375" style="535" customWidth="1"/>
    <col min="1797" max="1797" width="22.28515625" style="535" customWidth="1"/>
    <col min="1798" max="1798" width="20.140625" style="535" customWidth="1"/>
    <col min="1799" max="1799" width="22.7109375" style="535" customWidth="1"/>
    <col min="1800" max="1800" width="21.7109375" style="535" customWidth="1"/>
    <col min="1801" max="1801" width="22.140625" style="535" customWidth="1"/>
    <col min="1802" max="1802" width="20.140625" style="535" customWidth="1"/>
    <col min="1803" max="1803" width="22.42578125" style="535" customWidth="1"/>
    <col min="1804" max="1804" width="21.7109375" style="535" customWidth="1"/>
    <col min="1805" max="1805" width="22.140625" style="535" customWidth="1"/>
    <col min="1806" max="1806" width="3.42578125" style="535" customWidth="1"/>
    <col min="1807" max="2048" width="9.140625" style="535"/>
    <col min="2049" max="2049" width="125.85546875" style="535" customWidth="1"/>
    <col min="2050" max="2050" width="20.140625" style="535" customWidth="1"/>
    <col min="2051" max="2051" width="22" style="535" customWidth="1"/>
    <col min="2052" max="2052" width="21.7109375" style="535" customWidth="1"/>
    <col min="2053" max="2053" width="22.28515625" style="535" customWidth="1"/>
    <col min="2054" max="2054" width="20.140625" style="535" customWidth="1"/>
    <col min="2055" max="2055" width="22.7109375" style="535" customWidth="1"/>
    <col min="2056" max="2056" width="21.7109375" style="535" customWidth="1"/>
    <col min="2057" max="2057" width="22.140625" style="535" customWidth="1"/>
    <col min="2058" max="2058" width="20.140625" style="535" customWidth="1"/>
    <col min="2059" max="2059" width="22.42578125" style="535" customWidth="1"/>
    <col min="2060" max="2060" width="21.7109375" style="535" customWidth="1"/>
    <col min="2061" max="2061" width="22.140625" style="535" customWidth="1"/>
    <col min="2062" max="2062" width="3.42578125" style="535" customWidth="1"/>
    <col min="2063" max="2304" width="9.140625" style="535"/>
    <col min="2305" max="2305" width="125.85546875" style="535" customWidth="1"/>
    <col min="2306" max="2306" width="20.140625" style="535" customWidth="1"/>
    <col min="2307" max="2307" width="22" style="535" customWidth="1"/>
    <col min="2308" max="2308" width="21.7109375" style="535" customWidth="1"/>
    <col min="2309" max="2309" width="22.28515625" style="535" customWidth="1"/>
    <col min="2310" max="2310" width="20.140625" style="535" customWidth="1"/>
    <col min="2311" max="2311" width="22.7109375" style="535" customWidth="1"/>
    <col min="2312" max="2312" width="21.7109375" style="535" customWidth="1"/>
    <col min="2313" max="2313" width="22.140625" style="535" customWidth="1"/>
    <col min="2314" max="2314" width="20.140625" style="535" customWidth="1"/>
    <col min="2315" max="2315" width="22.42578125" style="535" customWidth="1"/>
    <col min="2316" max="2316" width="21.7109375" style="535" customWidth="1"/>
    <col min="2317" max="2317" width="22.140625" style="535" customWidth="1"/>
    <col min="2318" max="2318" width="3.42578125" style="535" customWidth="1"/>
    <col min="2319" max="2560" width="9.140625" style="535"/>
    <col min="2561" max="2561" width="125.85546875" style="535" customWidth="1"/>
    <col min="2562" max="2562" width="20.140625" style="535" customWidth="1"/>
    <col min="2563" max="2563" width="22" style="535" customWidth="1"/>
    <col min="2564" max="2564" width="21.7109375" style="535" customWidth="1"/>
    <col min="2565" max="2565" width="22.28515625" style="535" customWidth="1"/>
    <col min="2566" max="2566" width="20.140625" style="535" customWidth="1"/>
    <col min="2567" max="2567" width="22.7109375" style="535" customWidth="1"/>
    <col min="2568" max="2568" width="21.7109375" style="535" customWidth="1"/>
    <col min="2569" max="2569" width="22.140625" style="535" customWidth="1"/>
    <col min="2570" max="2570" width="20.140625" style="535" customWidth="1"/>
    <col min="2571" max="2571" width="22.42578125" style="535" customWidth="1"/>
    <col min="2572" max="2572" width="21.7109375" style="535" customWidth="1"/>
    <col min="2573" max="2573" width="22.140625" style="535" customWidth="1"/>
    <col min="2574" max="2574" width="3.42578125" style="535" customWidth="1"/>
    <col min="2575" max="2816" width="9.140625" style="535"/>
    <col min="2817" max="2817" width="125.85546875" style="535" customWidth="1"/>
    <col min="2818" max="2818" width="20.140625" style="535" customWidth="1"/>
    <col min="2819" max="2819" width="22" style="535" customWidth="1"/>
    <col min="2820" max="2820" width="21.7109375" style="535" customWidth="1"/>
    <col min="2821" max="2821" width="22.28515625" style="535" customWidth="1"/>
    <col min="2822" max="2822" width="20.140625" style="535" customWidth="1"/>
    <col min="2823" max="2823" width="22.7109375" style="535" customWidth="1"/>
    <col min="2824" max="2824" width="21.7109375" style="535" customWidth="1"/>
    <col min="2825" max="2825" width="22.140625" style="535" customWidth="1"/>
    <col min="2826" max="2826" width="20.140625" style="535" customWidth="1"/>
    <col min="2827" max="2827" width="22.42578125" style="535" customWidth="1"/>
    <col min="2828" max="2828" width="21.7109375" style="535" customWidth="1"/>
    <col min="2829" max="2829" width="22.140625" style="535" customWidth="1"/>
    <col min="2830" max="2830" width="3.42578125" style="535" customWidth="1"/>
    <col min="2831" max="3072" width="9.140625" style="535"/>
    <col min="3073" max="3073" width="125.85546875" style="535" customWidth="1"/>
    <col min="3074" max="3074" width="20.140625" style="535" customWidth="1"/>
    <col min="3075" max="3075" width="22" style="535" customWidth="1"/>
    <col min="3076" max="3076" width="21.7109375" style="535" customWidth="1"/>
    <col min="3077" max="3077" width="22.28515625" style="535" customWidth="1"/>
    <col min="3078" max="3078" width="20.140625" style="535" customWidth="1"/>
    <col min="3079" max="3079" width="22.7109375" style="535" customWidth="1"/>
    <col min="3080" max="3080" width="21.7109375" style="535" customWidth="1"/>
    <col min="3081" max="3081" width="22.140625" style="535" customWidth="1"/>
    <col min="3082" max="3082" width="20.140625" style="535" customWidth="1"/>
    <col min="3083" max="3083" width="22.42578125" style="535" customWidth="1"/>
    <col min="3084" max="3084" width="21.7109375" style="535" customWidth="1"/>
    <col min="3085" max="3085" width="22.140625" style="535" customWidth="1"/>
    <col min="3086" max="3086" width="3.42578125" style="535" customWidth="1"/>
    <col min="3087" max="3328" width="9.140625" style="535"/>
    <col min="3329" max="3329" width="125.85546875" style="535" customWidth="1"/>
    <col min="3330" max="3330" width="20.140625" style="535" customWidth="1"/>
    <col min="3331" max="3331" width="22" style="535" customWidth="1"/>
    <col min="3332" max="3332" width="21.7109375" style="535" customWidth="1"/>
    <col min="3333" max="3333" width="22.28515625" style="535" customWidth="1"/>
    <col min="3334" max="3334" width="20.140625" style="535" customWidth="1"/>
    <col min="3335" max="3335" width="22.7109375" style="535" customWidth="1"/>
    <col min="3336" max="3336" width="21.7109375" style="535" customWidth="1"/>
    <col min="3337" max="3337" width="22.140625" style="535" customWidth="1"/>
    <col min="3338" max="3338" width="20.140625" style="535" customWidth="1"/>
    <col min="3339" max="3339" width="22.42578125" style="535" customWidth="1"/>
    <col min="3340" max="3340" width="21.7109375" style="535" customWidth="1"/>
    <col min="3341" max="3341" width="22.140625" style="535" customWidth="1"/>
    <col min="3342" max="3342" width="3.42578125" style="535" customWidth="1"/>
    <col min="3343" max="3584" width="9.140625" style="535"/>
    <col min="3585" max="3585" width="125.85546875" style="535" customWidth="1"/>
    <col min="3586" max="3586" width="20.140625" style="535" customWidth="1"/>
    <col min="3587" max="3587" width="22" style="535" customWidth="1"/>
    <col min="3588" max="3588" width="21.7109375" style="535" customWidth="1"/>
    <col min="3589" max="3589" width="22.28515625" style="535" customWidth="1"/>
    <col min="3590" max="3590" width="20.140625" style="535" customWidth="1"/>
    <col min="3591" max="3591" width="22.7109375" style="535" customWidth="1"/>
    <col min="3592" max="3592" width="21.7109375" style="535" customWidth="1"/>
    <col min="3593" max="3593" width="22.140625" style="535" customWidth="1"/>
    <col min="3594" max="3594" width="20.140625" style="535" customWidth="1"/>
    <col min="3595" max="3595" width="22.42578125" style="535" customWidth="1"/>
    <col min="3596" max="3596" width="21.7109375" style="535" customWidth="1"/>
    <col min="3597" max="3597" width="22.140625" style="535" customWidth="1"/>
    <col min="3598" max="3598" width="3.42578125" style="535" customWidth="1"/>
    <col min="3599" max="3840" width="9.140625" style="535"/>
    <col min="3841" max="3841" width="125.85546875" style="535" customWidth="1"/>
    <col min="3842" max="3842" width="20.140625" style="535" customWidth="1"/>
    <col min="3843" max="3843" width="22" style="535" customWidth="1"/>
    <col min="3844" max="3844" width="21.7109375" style="535" customWidth="1"/>
    <col min="3845" max="3845" width="22.28515625" style="535" customWidth="1"/>
    <col min="3846" max="3846" width="20.140625" style="535" customWidth="1"/>
    <col min="3847" max="3847" width="22.7109375" style="535" customWidth="1"/>
    <col min="3848" max="3848" width="21.7109375" style="535" customWidth="1"/>
    <col min="3849" max="3849" width="22.140625" style="535" customWidth="1"/>
    <col min="3850" max="3850" width="20.140625" style="535" customWidth="1"/>
    <col min="3851" max="3851" width="22.42578125" style="535" customWidth="1"/>
    <col min="3852" max="3852" width="21.7109375" style="535" customWidth="1"/>
    <col min="3853" max="3853" width="22.140625" style="535" customWidth="1"/>
    <col min="3854" max="3854" width="3.42578125" style="535" customWidth="1"/>
    <col min="3855" max="4096" width="9.140625" style="535"/>
    <col min="4097" max="4097" width="125.85546875" style="535" customWidth="1"/>
    <col min="4098" max="4098" width="20.140625" style="535" customWidth="1"/>
    <col min="4099" max="4099" width="22" style="535" customWidth="1"/>
    <col min="4100" max="4100" width="21.7109375" style="535" customWidth="1"/>
    <col min="4101" max="4101" width="22.28515625" style="535" customWidth="1"/>
    <col min="4102" max="4102" width="20.140625" style="535" customWidth="1"/>
    <col min="4103" max="4103" width="22.7109375" style="535" customWidth="1"/>
    <col min="4104" max="4104" width="21.7109375" style="535" customWidth="1"/>
    <col min="4105" max="4105" width="22.140625" style="535" customWidth="1"/>
    <col min="4106" max="4106" width="20.140625" style="535" customWidth="1"/>
    <col min="4107" max="4107" width="22.42578125" style="535" customWidth="1"/>
    <col min="4108" max="4108" width="21.7109375" style="535" customWidth="1"/>
    <col min="4109" max="4109" width="22.140625" style="535" customWidth="1"/>
    <col min="4110" max="4110" width="3.42578125" style="535" customWidth="1"/>
    <col min="4111" max="4352" width="9.140625" style="535"/>
    <col min="4353" max="4353" width="125.85546875" style="535" customWidth="1"/>
    <col min="4354" max="4354" width="20.140625" style="535" customWidth="1"/>
    <col min="4355" max="4355" width="22" style="535" customWidth="1"/>
    <col min="4356" max="4356" width="21.7109375" style="535" customWidth="1"/>
    <col min="4357" max="4357" width="22.28515625" style="535" customWidth="1"/>
    <col min="4358" max="4358" width="20.140625" style="535" customWidth="1"/>
    <col min="4359" max="4359" width="22.7109375" style="535" customWidth="1"/>
    <col min="4360" max="4360" width="21.7109375" style="535" customWidth="1"/>
    <col min="4361" max="4361" width="22.140625" style="535" customWidth="1"/>
    <col min="4362" max="4362" width="20.140625" style="535" customWidth="1"/>
    <col min="4363" max="4363" width="22.42578125" style="535" customWidth="1"/>
    <col min="4364" max="4364" width="21.7109375" style="535" customWidth="1"/>
    <col min="4365" max="4365" width="22.140625" style="535" customWidth="1"/>
    <col min="4366" max="4366" width="3.42578125" style="535" customWidth="1"/>
    <col min="4367" max="4608" width="9.140625" style="535"/>
    <col min="4609" max="4609" width="125.85546875" style="535" customWidth="1"/>
    <col min="4610" max="4610" width="20.140625" style="535" customWidth="1"/>
    <col min="4611" max="4611" width="22" style="535" customWidth="1"/>
    <col min="4612" max="4612" width="21.7109375" style="535" customWidth="1"/>
    <col min="4613" max="4613" width="22.28515625" style="535" customWidth="1"/>
    <col min="4614" max="4614" width="20.140625" style="535" customWidth="1"/>
    <col min="4615" max="4615" width="22.7109375" style="535" customWidth="1"/>
    <col min="4616" max="4616" width="21.7109375" style="535" customWidth="1"/>
    <col min="4617" max="4617" width="22.140625" style="535" customWidth="1"/>
    <col min="4618" max="4618" width="20.140625" style="535" customWidth="1"/>
    <col min="4619" max="4619" width="22.42578125" style="535" customWidth="1"/>
    <col min="4620" max="4620" width="21.7109375" style="535" customWidth="1"/>
    <col min="4621" max="4621" width="22.140625" style="535" customWidth="1"/>
    <col min="4622" max="4622" width="3.42578125" style="535" customWidth="1"/>
    <col min="4623" max="4864" width="9.140625" style="535"/>
    <col min="4865" max="4865" width="125.85546875" style="535" customWidth="1"/>
    <col min="4866" max="4866" width="20.140625" style="535" customWidth="1"/>
    <col min="4867" max="4867" width="22" style="535" customWidth="1"/>
    <col min="4868" max="4868" width="21.7109375" style="535" customWidth="1"/>
    <col min="4869" max="4869" width="22.28515625" style="535" customWidth="1"/>
    <col min="4870" max="4870" width="20.140625" style="535" customWidth="1"/>
    <col min="4871" max="4871" width="22.7109375" style="535" customWidth="1"/>
    <col min="4872" max="4872" width="21.7109375" style="535" customWidth="1"/>
    <col min="4873" max="4873" width="22.140625" style="535" customWidth="1"/>
    <col min="4874" max="4874" width="20.140625" style="535" customWidth="1"/>
    <col min="4875" max="4875" width="22.42578125" style="535" customWidth="1"/>
    <col min="4876" max="4876" width="21.7109375" style="535" customWidth="1"/>
    <col min="4877" max="4877" width="22.140625" style="535" customWidth="1"/>
    <col min="4878" max="4878" width="3.42578125" style="535" customWidth="1"/>
    <col min="4879" max="5120" width="9.140625" style="535"/>
    <col min="5121" max="5121" width="125.85546875" style="535" customWidth="1"/>
    <col min="5122" max="5122" width="20.140625" style="535" customWidth="1"/>
    <col min="5123" max="5123" width="22" style="535" customWidth="1"/>
    <col min="5124" max="5124" width="21.7109375" style="535" customWidth="1"/>
    <col min="5125" max="5125" width="22.28515625" style="535" customWidth="1"/>
    <col min="5126" max="5126" width="20.140625" style="535" customWidth="1"/>
    <col min="5127" max="5127" width="22.7109375" style="535" customWidth="1"/>
    <col min="5128" max="5128" width="21.7109375" style="535" customWidth="1"/>
    <col min="5129" max="5129" width="22.140625" style="535" customWidth="1"/>
    <col min="5130" max="5130" width="20.140625" style="535" customWidth="1"/>
    <col min="5131" max="5131" width="22.42578125" style="535" customWidth="1"/>
    <col min="5132" max="5132" width="21.7109375" style="535" customWidth="1"/>
    <col min="5133" max="5133" width="22.140625" style="535" customWidth="1"/>
    <col min="5134" max="5134" width="3.42578125" style="535" customWidth="1"/>
    <col min="5135" max="5376" width="9.140625" style="535"/>
    <col min="5377" max="5377" width="125.85546875" style="535" customWidth="1"/>
    <col min="5378" max="5378" width="20.140625" style="535" customWidth="1"/>
    <col min="5379" max="5379" width="22" style="535" customWidth="1"/>
    <col min="5380" max="5380" width="21.7109375" style="535" customWidth="1"/>
    <col min="5381" max="5381" width="22.28515625" style="535" customWidth="1"/>
    <col min="5382" max="5382" width="20.140625" style="535" customWidth="1"/>
    <col min="5383" max="5383" width="22.7109375" style="535" customWidth="1"/>
    <col min="5384" max="5384" width="21.7109375" style="535" customWidth="1"/>
    <col min="5385" max="5385" width="22.140625" style="535" customWidth="1"/>
    <col min="5386" max="5386" width="20.140625" style="535" customWidth="1"/>
    <col min="5387" max="5387" width="22.42578125" style="535" customWidth="1"/>
    <col min="5388" max="5388" width="21.7109375" style="535" customWidth="1"/>
    <col min="5389" max="5389" width="22.140625" style="535" customWidth="1"/>
    <col min="5390" max="5390" width="3.42578125" style="535" customWidth="1"/>
    <col min="5391" max="5632" width="9.140625" style="535"/>
    <col min="5633" max="5633" width="125.85546875" style="535" customWidth="1"/>
    <col min="5634" max="5634" width="20.140625" style="535" customWidth="1"/>
    <col min="5635" max="5635" width="22" style="535" customWidth="1"/>
    <col min="5636" max="5636" width="21.7109375" style="535" customWidth="1"/>
    <col min="5637" max="5637" width="22.28515625" style="535" customWidth="1"/>
    <col min="5638" max="5638" width="20.140625" style="535" customWidth="1"/>
    <col min="5639" max="5639" width="22.7109375" style="535" customWidth="1"/>
    <col min="5640" max="5640" width="21.7109375" style="535" customWidth="1"/>
    <col min="5641" max="5641" width="22.140625" style="535" customWidth="1"/>
    <col min="5642" max="5642" width="20.140625" style="535" customWidth="1"/>
    <col min="5643" max="5643" width="22.42578125" style="535" customWidth="1"/>
    <col min="5644" max="5644" width="21.7109375" style="535" customWidth="1"/>
    <col min="5645" max="5645" width="22.140625" style="535" customWidth="1"/>
    <col min="5646" max="5646" width="3.42578125" style="535" customWidth="1"/>
    <col min="5647" max="5888" width="9.140625" style="535"/>
    <col min="5889" max="5889" width="125.85546875" style="535" customWidth="1"/>
    <col min="5890" max="5890" width="20.140625" style="535" customWidth="1"/>
    <col min="5891" max="5891" width="22" style="535" customWidth="1"/>
    <col min="5892" max="5892" width="21.7109375" style="535" customWidth="1"/>
    <col min="5893" max="5893" width="22.28515625" style="535" customWidth="1"/>
    <col min="5894" max="5894" width="20.140625" style="535" customWidth="1"/>
    <col min="5895" max="5895" width="22.7109375" style="535" customWidth="1"/>
    <col min="5896" max="5896" width="21.7109375" style="535" customWidth="1"/>
    <col min="5897" max="5897" width="22.140625" style="535" customWidth="1"/>
    <col min="5898" max="5898" width="20.140625" style="535" customWidth="1"/>
    <col min="5899" max="5899" width="22.42578125" style="535" customWidth="1"/>
    <col min="5900" max="5900" width="21.7109375" style="535" customWidth="1"/>
    <col min="5901" max="5901" width="22.140625" style="535" customWidth="1"/>
    <col min="5902" max="5902" width="3.42578125" style="535" customWidth="1"/>
    <col min="5903" max="6144" width="9.140625" style="535"/>
    <col min="6145" max="6145" width="125.85546875" style="535" customWidth="1"/>
    <col min="6146" max="6146" width="20.140625" style="535" customWidth="1"/>
    <col min="6147" max="6147" width="22" style="535" customWidth="1"/>
    <col min="6148" max="6148" width="21.7109375" style="535" customWidth="1"/>
    <col min="6149" max="6149" width="22.28515625" style="535" customWidth="1"/>
    <col min="6150" max="6150" width="20.140625" style="535" customWidth="1"/>
    <col min="6151" max="6151" width="22.7109375" style="535" customWidth="1"/>
    <col min="6152" max="6152" width="21.7109375" style="535" customWidth="1"/>
    <col min="6153" max="6153" width="22.140625" style="535" customWidth="1"/>
    <col min="6154" max="6154" width="20.140625" style="535" customWidth="1"/>
    <col min="6155" max="6155" width="22.42578125" style="535" customWidth="1"/>
    <col min="6156" max="6156" width="21.7109375" style="535" customWidth="1"/>
    <col min="6157" max="6157" width="22.140625" style="535" customWidth="1"/>
    <col min="6158" max="6158" width="3.42578125" style="535" customWidth="1"/>
    <col min="6159" max="6400" width="9.140625" style="535"/>
    <col min="6401" max="6401" width="125.85546875" style="535" customWidth="1"/>
    <col min="6402" max="6402" width="20.140625" style="535" customWidth="1"/>
    <col min="6403" max="6403" width="22" style="535" customWidth="1"/>
    <col min="6404" max="6404" width="21.7109375" style="535" customWidth="1"/>
    <col min="6405" max="6405" width="22.28515625" style="535" customWidth="1"/>
    <col min="6406" max="6406" width="20.140625" style="535" customWidth="1"/>
    <col min="6407" max="6407" width="22.7109375" style="535" customWidth="1"/>
    <col min="6408" max="6408" width="21.7109375" style="535" customWidth="1"/>
    <col min="6409" max="6409" width="22.140625" style="535" customWidth="1"/>
    <col min="6410" max="6410" width="20.140625" style="535" customWidth="1"/>
    <col min="6411" max="6411" width="22.42578125" style="535" customWidth="1"/>
    <col min="6412" max="6412" width="21.7109375" style="535" customWidth="1"/>
    <col min="6413" max="6413" width="22.140625" style="535" customWidth="1"/>
    <col min="6414" max="6414" width="3.42578125" style="535" customWidth="1"/>
    <col min="6415" max="6656" width="9.140625" style="535"/>
    <col min="6657" max="6657" width="125.85546875" style="535" customWidth="1"/>
    <col min="6658" max="6658" width="20.140625" style="535" customWidth="1"/>
    <col min="6659" max="6659" width="22" style="535" customWidth="1"/>
    <col min="6660" max="6660" width="21.7109375" style="535" customWidth="1"/>
    <col min="6661" max="6661" width="22.28515625" style="535" customWidth="1"/>
    <col min="6662" max="6662" width="20.140625" style="535" customWidth="1"/>
    <col min="6663" max="6663" width="22.7109375" style="535" customWidth="1"/>
    <col min="6664" max="6664" width="21.7109375" style="535" customWidth="1"/>
    <col min="6665" max="6665" width="22.140625" style="535" customWidth="1"/>
    <col min="6666" max="6666" width="20.140625" style="535" customWidth="1"/>
    <col min="6667" max="6667" width="22.42578125" style="535" customWidth="1"/>
    <col min="6668" max="6668" width="21.7109375" style="535" customWidth="1"/>
    <col min="6669" max="6669" width="22.140625" style="535" customWidth="1"/>
    <col min="6670" max="6670" width="3.42578125" style="535" customWidth="1"/>
    <col min="6671" max="6912" width="9.140625" style="535"/>
    <col min="6913" max="6913" width="125.85546875" style="535" customWidth="1"/>
    <col min="6914" max="6914" width="20.140625" style="535" customWidth="1"/>
    <col min="6915" max="6915" width="22" style="535" customWidth="1"/>
    <col min="6916" max="6916" width="21.7109375" style="535" customWidth="1"/>
    <col min="6917" max="6917" width="22.28515625" style="535" customWidth="1"/>
    <col min="6918" max="6918" width="20.140625" style="535" customWidth="1"/>
    <col min="6919" max="6919" width="22.7109375" style="535" customWidth="1"/>
    <col min="6920" max="6920" width="21.7109375" style="535" customWidth="1"/>
    <col min="6921" max="6921" width="22.140625" style="535" customWidth="1"/>
    <col min="6922" max="6922" width="20.140625" style="535" customWidth="1"/>
    <col min="6923" max="6923" width="22.42578125" style="535" customWidth="1"/>
    <col min="6924" max="6924" width="21.7109375" style="535" customWidth="1"/>
    <col min="6925" max="6925" width="22.140625" style="535" customWidth="1"/>
    <col min="6926" max="6926" width="3.42578125" style="535" customWidth="1"/>
    <col min="6927" max="7168" width="9.140625" style="535"/>
    <col min="7169" max="7169" width="125.85546875" style="535" customWidth="1"/>
    <col min="7170" max="7170" width="20.140625" style="535" customWidth="1"/>
    <col min="7171" max="7171" width="22" style="535" customWidth="1"/>
    <col min="7172" max="7172" width="21.7109375" style="535" customWidth="1"/>
    <col min="7173" max="7173" width="22.28515625" style="535" customWidth="1"/>
    <col min="7174" max="7174" width="20.140625" style="535" customWidth="1"/>
    <col min="7175" max="7175" width="22.7109375" style="535" customWidth="1"/>
    <col min="7176" max="7176" width="21.7109375" style="535" customWidth="1"/>
    <col min="7177" max="7177" width="22.140625" style="535" customWidth="1"/>
    <col min="7178" max="7178" width="20.140625" style="535" customWidth="1"/>
    <col min="7179" max="7179" width="22.42578125" style="535" customWidth="1"/>
    <col min="7180" max="7180" width="21.7109375" style="535" customWidth="1"/>
    <col min="7181" max="7181" width="22.140625" style="535" customWidth="1"/>
    <col min="7182" max="7182" width="3.42578125" style="535" customWidth="1"/>
    <col min="7183" max="7424" width="9.140625" style="535"/>
    <col min="7425" max="7425" width="125.85546875" style="535" customWidth="1"/>
    <col min="7426" max="7426" width="20.140625" style="535" customWidth="1"/>
    <col min="7427" max="7427" width="22" style="535" customWidth="1"/>
    <col min="7428" max="7428" width="21.7109375" style="535" customWidth="1"/>
    <col min="7429" max="7429" width="22.28515625" style="535" customWidth="1"/>
    <col min="7430" max="7430" width="20.140625" style="535" customWidth="1"/>
    <col min="7431" max="7431" width="22.7109375" style="535" customWidth="1"/>
    <col min="7432" max="7432" width="21.7109375" style="535" customWidth="1"/>
    <col min="7433" max="7433" width="22.140625" style="535" customWidth="1"/>
    <col min="7434" max="7434" width="20.140625" style="535" customWidth="1"/>
    <col min="7435" max="7435" width="22.42578125" style="535" customWidth="1"/>
    <col min="7436" max="7436" width="21.7109375" style="535" customWidth="1"/>
    <col min="7437" max="7437" width="22.140625" style="535" customWidth="1"/>
    <col min="7438" max="7438" width="3.42578125" style="535" customWidth="1"/>
    <col min="7439" max="7680" width="9.140625" style="535"/>
    <col min="7681" max="7681" width="125.85546875" style="535" customWidth="1"/>
    <col min="7682" max="7682" width="20.140625" style="535" customWidth="1"/>
    <col min="7683" max="7683" width="22" style="535" customWidth="1"/>
    <col min="7684" max="7684" width="21.7109375" style="535" customWidth="1"/>
    <col min="7685" max="7685" width="22.28515625" style="535" customWidth="1"/>
    <col min="7686" max="7686" width="20.140625" style="535" customWidth="1"/>
    <col min="7687" max="7687" width="22.7109375" style="535" customWidth="1"/>
    <col min="7688" max="7688" width="21.7109375" style="535" customWidth="1"/>
    <col min="7689" max="7689" width="22.140625" style="535" customWidth="1"/>
    <col min="7690" max="7690" width="20.140625" style="535" customWidth="1"/>
    <col min="7691" max="7691" width="22.42578125" style="535" customWidth="1"/>
    <col min="7692" max="7692" width="21.7109375" style="535" customWidth="1"/>
    <col min="7693" max="7693" width="22.140625" style="535" customWidth="1"/>
    <col min="7694" max="7694" width="3.42578125" style="535" customWidth="1"/>
    <col min="7695" max="7936" width="9.140625" style="535"/>
    <col min="7937" max="7937" width="125.85546875" style="535" customWidth="1"/>
    <col min="7938" max="7938" width="20.140625" style="535" customWidth="1"/>
    <col min="7939" max="7939" width="22" style="535" customWidth="1"/>
    <col min="7940" max="7940" width="21.7109375" style="535" customWidth="1"/>
    <col min="7941" max="7941" width="22.28515625" style="535" customWidth="1"/>
    <col min="7942" max="7942" width="20.140625" style="535" customWidth="1"/>
    <col min="7943" max="7943" width="22.7109375" style="535" customWidth="1"/>
    <col min="7944" max="7944" width="21.7109375" style="535" customWidth="1"/>
    <col min="7945" max="7945" width="22.140625" style="535" customWidth="1"/>
    <col min="7946" max="7946" width="20.140625" style="535" customWidth="1"/>
    <col min="7947" max="7947" width="22.42578125" style="535" customWidth="1"/>
    <col min="7948" max="7948" width="21.7109375" style="535" customWidth="1"/>
    <col min="7949" max="7949" width="22.140625" style="535" customWidth="1"/>
    <col min="7950" max="7950" width="3.42578125" style="535" customWidth="1"/>
    <col min="7951" max="8192" width="9.140625" style="535"/>
    <col min="8193" max="8193" width="125.85546875" style="535" customWidth="1"/>
    <col min="8194" max="8194" width="20.140625" style="535" customWidth="1"/>
    <col min="8195" max="8195" width="22" style="535" customWidth="1"/>
    <col min="8196" max="8196" width="21.7109375" style="535" customWidth="1"/>
    <col min="8197" max="8197" width="22.28515625" style="535" customWidth="1"/>
    <col min="8198" max="8198" width="20.140625" style="535" customWidth="1"/>
    <col min="8199" max="8199" width="22.7109375" style="535" customWidth="1"/>
    <col min="8200" max="8200" width="21.7109375" style="535" customWidth="1"/>
    <col min="8201" max="8201" width="22.140625" style="535" customWidth="1"/>
    <col min="8202" max="8202" width="20.140625" style="535" customWidth="1"/>
    <col min="8203" max="8203" width="22.42578125" style="535" customWidth="1"/>
    <col min="8204" max="8204" width="21.7109375" style="535" customWidth="1"/>
    <col min="8205" max="8205" width="22.140625" style="535" customWidth="1"/>
    <col min="8206" max="8206" width="3.42578125" style="535" customWidth="1"/>
    <col min="8207" max="8448" width="9.140625" style="535"/>
    <col min="8449" max="8449" width="125.85546875" style="535" customWidth="1"/>
    <col min="8450" max="8450" width="20.140625" style="535" customWidth="1"/>
    <col min="8451" max="8451" width="22" style="535" customWidth="1"/>
    <col min="8452" max="8452" width="21.7109375" style="535" customWidth="1"/>
    <col min="8453" max="8453" width="22.28515625" style="535" customWidth="1"/>
    <col min="8454" max="8454" width="20.140625" style="535" customWidth="1"/>
    <col min="8455" max="8455" width="22.7109375" style="535" customWidth="1"/>
    <col min="8456" max="8456" width="21.7109375" style="535" customWidth="1"/>
    <col min="8457" max="8457" width="22.140625" style="535" customWidth="1"/>
    <col min="8458" max="8458" width="20.140625" style="535" customWidth="1"/>
    <col min="8459" max="8459" width="22.42578125" style="535" customWidth="1"/>
    <col min="8460" max="8460" width="21.7109375" style="535" customWidth="1"/>
    <col min="8461" max="8461" width="22.140625" style="535" customWidth="1"/>
    <col min="8462" max="8462" width="3.42578125" style="535" customWidth="1"/>
    <col min="8463" max="8704" width="9.140625" style="535"/>
    <col min="8705" max="8705" width="125.85546875" style="535" customWidth="1"/>
    <col min="8706" max="8706" width="20.140625" style="535" customWidth="1"/>
    <col min="8707" max="8707" width="22" style="535" customWidth="1"/>
    <col min="8708" max="8708" width="21.7109375" style="535" customWidth="1"/>
    <col min="8709" max="8709" width="22.28515625" style="535" customWidth="1"/>
    <col min="8710" max="8710" width="20.140625" style="535" customWidth="1"/>
    <col min="8711" max="8711" width="22.7109375" style="535" customWidth="1"/>
    <col min="8712" max="8712" width="21.7109375" style="535" customWidth="1"/>
    <col min="8713" max="8713" width="22.140625" style="535" customWidth="1"/>
    <col min="8714" max="8714" width="20.140625" style="535" customWidth="1"/>
    <col min="8715" max="8715" width="22.42578125" style="535" customWidth="1"/>
    <col min="8716" max="8716" width="21.7109375" style="535" customWidth="1"/>
    <col min="8717" max="8717" width="22.140625" style="535" customWidth="1"/>
    <col min="8718" max="8718" width="3.42578125" style="535" customWidth="1"/>
    <col min="8719" max="8960" width="9.140625" style="535"/>
    <col min="8961" max="8961" width="125.85546875" style="535" customWidth="1"/>
    <col min="8962" max="8962" width="20.140625" style="535" customWidth="1"/>
    <col min="8963" max="8963" width="22" style="535" customWidth="1"/>
    <col min="8964" max="8964" width="21.7109375" style="535" customWidth="1"/>
    <col min="8965" max="8965" width="22.28515625" style="535" customWidth="1"/>
    <col min="8966" max="8966" width="20.140625" style="535" customWidth="1"/>
    <col min="8967" max="8967" width="22.7109375" style="535" customWidth="1"/>
    <col min="8968" max="8968" width="21.7109375" style="535" customWidth="1"/>
    <col min="8969" max="8969" width="22.140625" style="535" customWidth="1"/>
    <col min="8970" max="8970" width="20.140625" style="535" customWidth="1"/>
    <col min="8971" max="8971" width="22.42578125" style="535" customWidth="1"/>
    <col min="8972" max="8972" width="21.7109375" style="535" customWidth="1"/>
    <col min="8973" max="8973" width="22.140625" style="535" customWidth="1"/>
    <col min="8974" max="8974" width="3.42578125" style="535" customWidth="1"/>
    <col min="8975" max="9216" width="9.140625" style="535"/>
    <col min="9217" max="9217" width="125.85546875" style="535" customWidth="1"/>
    <col min="9218" max="9218" width="20.140625" style="535" customWidth="1"/>
    <col min="9219" max="9219" width="22" style="535" customWidth="1"/>
    <col min="9220" max="9220" width="21.7109375" style="535" customWidth="1"/>
    <col min="9221" max="9221" width="22.28515625" style="535" customWidth="1"/>
    <col min="9222" max="9222" width="20.140625" style="535" customWidth="1"/>
    <col min="9223" max="9223" width="22.7109375" style="535" customWidth="1"/>
    <col min="9224" max="9224" width="21.7109375" style="535" customWidth="1"/>
    <col min="9225" max="9225" width="22.140625" style="535" customWidth="1"/>
    <col min="9226" max="9226" width="20.140625" style="535" customWidth="1"/>
    <col min="9227" max="9227" width="22.42578125" style="535" customWidth="1"/>
    <col min="9228" max="9228" width="21.7109375" style="535" customWidth="1"/>
    <col min="9229" max="9229" width="22.140625" style="535" customWidth="1"/>
    <col min="9230" max="9230" width="3.42578125" style="535" customWidth="1"/>
    <col min="9231" max="9472" width="9.140625" style="535"/>
    <col min="9473" max="9473" width="125.85546875" style="535" customWidth="1"/>
    <col min="9474" max="9474" width="20.140625" style="535" customWidth="1"/>
    <col min="9475" max="9475" width="22" style="535" customWidth="1"/>
    <col min="9476" max="9476" width="21.7109375" style="535" customWidth="1"/>
    <col min="9477" max="9477" width="22.28515625" style="535" customWidth="1"/>
    <col min="9478" max="9478" width="20.140625" style="535" customWidth="1"/>
    <col min="9479" max="9479" width="22.7109375" style="535" customWidth="1"/>
    <col min="9480" max="9480" width="21.7109375" style="535" customWidth="1"/>
    <col min="9481" max="9481" width="22.140625" style="535" customWidth="1"/>
    <col min="9482" max="9482" width="20.140625" style="535" customWidth="1"/>
    <col min="9483" max="9483" width="22.42578125" style="535" customWidth="1"/>
    <col min="9484" max="9484" width="21.7109375" style="535" customWidth="1"/>
    <col min="9485" max="9485" width="22.140625" style="535" customWidth="1"/>
    <col min="9486" max="9486" width="3.42578125" style="535" customWidth="1"/>
    <col min="9487" max="9728" width="9.140625" style="535"/>
    <col min="9729" max="9729" width="125.85546875" style="535" customWidth="1"/>
    <col min="9730" max="9730" width="20.140625" style="535" customWidth="1"/>
    <col min="9731" max="9731" width="22" style="535" customWidth="1"/>
    <col min="9732" max="9732" width="21.7109375" style="535" customWidth="1"/>
    <col min="9733" max="9733" width="22.28515625" style="535" customWidth="1"/>
    <col min="9734" max="9734" width="20.140625" style="535" customWidth="1"/>
    <col min="9735" max="9735" width="22.7109375" style="535" customWidth="1"/>
    <col min="9736" max="9736" width="21.7109375" style="535" customWidth="1"/>
    <col min="9737" max="9737" width="22.140625" style="535" customWidth="1"/>
    <col min="9738" max="9738" width="20.140625" style="535" customWidth="1"/>
    <col min="9739" max="9739" width="22.42578125" style="535" customWidth="1"/>
    <col min="9740" max="9740" width="21.7109375" style="535" customWidth="1"/>
    <col min="9741" max="9741" width="22.140625" style="535" customWidth="1"/>
    <col min="9742" max="9742" width="3.42578125" style="535" customWidth="1"/>
    <col min="9743" max="9984" width="9.140625" style="535"/>
    <col min="9985" max="9985" width="125.85546875" style="535" customWidth="1"/>
    <col min="9986" max="9986" width="20.140625" style="535" customWidth="1"/>
    <col min="9987" max="9987" width="22" style="535" customWidth="1"/>
    <col min="9988" max="9988" width="21.7109375" style="535" customWidth="1"/>
    <col min="9989" max="9989" width="22.28515625" style="535" customWidth="1"/>
    <col min="9990" max="9990" width="20.140625" style="535" customWidth="1"/>
    <col min="9991" max="9991" width="22.7109375" style="535" customWidth="1"/>
    <col min="9992" max="9992" width="21.7109375" style="535" customWidth="1"/>
    <col min="9993" max="9993" width="22.140625" style="535" customWidth="1"/>
    <col min="9994" max="9994" width="20.140625" style="535" customWidth="1"/>
    <col min="9995" max="9995" width="22.42578125" style="535" customWidth="1"/>
    <col min="9996" max="9996" width="21.7109375" style="535" customWidth="1"/>
    <col min="9997" max="9997" width="22.140625" style="535" customWidth="1"/>
    <col min="9998" max="9998" width="3.42578125" style="535" customWidth="1"/>
    <col min="9999" max="10240" width="9.140625" style="535"/>
    <col min="10241" max="10241" width="125.85546875" style="535" customWidth="1"/>
    <col min="10242" max="10242" width="20.140625" style="535" customWidth="1"/>
    <col min="10243" max="10243" width="22" style="535" customWidth="1"/>
    <col min="10244" max="10244" width="21.7109375" style="535" customWidth="1"/>
    <col min="10245" max="10245" width="22.28515625" style="535" customWidth="1"/>
    <col min="10246" max="10246" width="20.140625" style="535" customWidth="1"/>
    <col min="10247" max="10247" width="22.7109375" style="535" customWidth="1"/>
    <col min="10248" max="10248" width="21.7109375" style="535" customWidth="1"/>
    <col min="10249" max="10249" width="22.140625" style="535" customWidth="1"/>
    <col min="10250" max="10250" width="20.140625" style="535" customWidth="1"/>
    <col min="10251" max="10251" width="22.42578125" style="535" customWidth="1"/>
    <col min="10252" max="10252" width="21.7109375" style="535" customWidth="1"/>
    <col min="10253" max="10253" width="22.140625" style="535" customWidth="1"/>
    <col min="10254" max="10254" width="3.42578125" style="535" customWidth="1"/>
    <col min="10255" max="10496" width="9.140625" style="535"/>
    <col min="10497" max="10497" width="125.85546875" style="535" customWidth="1"/>
    <col min="10498" max="10498" width="20.140625" style="535" customWidth="1"/>
    <col min="10499" max="10499" width="22" style="535" customWidth="1"/>
    <col min="10500" max="10500" width="21.7109375" style="535" customWidth="1"/>
    <col min="10501" max="10501" width="22.28515625" style="535" customWidth="1"/>
    <col min="10502" max="10502" width="20.140625" style="535" customWidth="1"/>
    <col min="10503" max="10503" width="22.7109375" style="535" customWidth="1"/>
    <col min="10504" max="10504" width="21.7109375" style="535" customWidth="1"/>
    <col min="10505" max="10505" width="22.140625" style="535" customWidth="1"/>
    <col min="10506" max="10506" width="20.140625" style="535" customWidth="1"/>
    <col min="10507" max="10507" width="22.42578125" style="535" customWidth="1"/>
    <col min="10508" max="10508" width="21.7109375" style="535" customWidth="1"/>
    <col min="10509" max="10509" width="22.140625" style="535" customWidth="1"/>
    <col min="10510" max="10510" width="3.42578125" style="535" customWidth="1"/>
    <col min="10511" max="10752" width="9.140625" style="535"/>
    <col min="10753" max="10753" width="125.85546875" style="535" customWidth="1"/>
    <col min="10754" max="10754" width="20.140625" style="535" customWidth="1"/>
    <col min="10755" max="10755" width="22" style="535" customWidth="1"/>
    <col min="10756" max="10756" width="21.7109375" style="535" customWidth="1"/>
    <col min="10757" max="10757" width="22.28515625" style="535" customWidth="1"/>
    <col min="10758" max="10758" width="20.140625" style="535" customWidth="1"/>
    <col min="10759" max="10759" width="22.7109375" style="535" customWidth="1"/>
    <col min="10760" max="10760" width="21.7109375" style="535" customWidth="1"/>
    <col min="10761" max="10761" width="22.140625" style="535" customWidth="1"/>
    <col min="10762" max="10762" width="20.140625" style="535" customWidth="1"/>
    <col min="10763" max="10763" width="22.42578125" style="535" customWidth="1"/>
    <col min="10764" max="10764" width="21.7109375" style="535" customWidth="1"/>
    <col min="10765" max="10765" width="22.140625" style="535" customWidth="1"/>
    <col min="10766" max="10766" width="3.42578125" style="535" customWidth="1"/>
    <col min="10767" max="11008" width="9.140625" style="535"/>
    <col min="11009" max="11009" width="125.85546875" style="535" customWidth="1"/>
    <col min="11010" max="11010" width="20.140625" style="535" customWidth="1"/>
    <col min="11011" max="11011" width="22" style="535" customWidth="1"/>
    <col min="11012" max="11012" width="21.7109375" style="535" customWidth="1"/>
    <col min="11013" max="11013" width="22.28515625" style="535" customWidth="1"/>
    <col min="11014" max="11014" width="20.140625" style="535" customWidth="1"/>
    <col min="11015" max="11015" width="22.7109375" style="535" customWidth="1"/>
    <col min="11016" max="11016" width="21.7109375" style="535" customWidth="1"/>
    <col min="11017" max="11017" width="22.140625" style="535" customWidth="1"/>
    <col min="11018" max="11018" width="20.140625" style="535" customWidth="1"/>
    <col min="11019" max="11019" width="22.42578125" style="535" customWidth="1"/>
    <col min="11020" max="11020" width="21.7109375" style="535" customWidth="1"/>
    <col min="11021" max="11021" width="22.140625" style="535" customWidth="1"/>
    <col min="11022" max="11022" width="3.42578125" style="535" customWidth="1"/>
    <col min="11023" max="11264" width="9.140625" style="535"/>
    <col min="11265" max="11265" width="125.85546875" style="535" customWidth="1"/>
    <col min="11266" max="11266" width="20.140625" style="535" customWidth="1"/>
    <col min="11267" max="11267" width="22" style="535" customWidth="1"/>
    <col min="11268" max="11268" width="21.7109375" style="535" customWidth="1"/>
    <col min="11269" max="11269" width="22.28515625" style="535" customWidth="1"/>
    <col min="11270" max="11270" width="20.140625" style="535" customWidth="1"/>
    <col min="11271" max="11271" width="22.7109375" style="535" customWidth="1"/>
    <col min="11272" max="11272" width="21.7109375" style="535" customWidth="1"/>
    <col min="11273" max="11273" width="22.140625" style="535" customWidth="1"/>
    <col min="11274" max="11274" width="20.140625" style="535" customWidth="1"/>
    <col min="11275" max="11275" width="22.42578125" style="535" customWidth="1"/>
    <col min="11276" max="11276" width="21.7109375" style="535" customWidth="1"/>
    <col min="11277" max="11277" width="22.140625" style="535" customWidth="1"/>
    <col min="11278" max="11278" width="3.42578125" style="535" customWidth="1"/>
    <col min="11279" max="11520" width="9.140625" style="535"/>
    <col min="11521" max="11521" width="125.85546875" style="535" customWidth="1"/>
    <col min="11522" max="11522" width="20.140625" style="535" customWidth="1"/>
    <col min="11523" max="11523" width="22" style="535" customWidth="1"/>
    <col min="11524" max="11524" width="21.7109375" style="535" customWidth="1"/>
    <col min="11525" max="11525" width="22.28515625" style="535" customWidth="1"/>
    <col min="11526" max="11526" width="20.140625" style="535" customWidth="1"/>
    <col min="11527" max="11527" width="22.7109375" style="535" customWidth="1"/>
    <col min="11528" max="11528" width="21.7109375" style="535" customWidth="1"/>
    <col min="11529" max="11529" width="22.140625" style="535" customWidth="1"/>
    <col min="11530" max="11530" width="20.140625" style="535" customWidth="1"/>
    <col min="11531" max="11531" width="22.42578125" style="535" customWidth="1"/>
    <col min="11532" max="11532" width="21.7109375" style="535" customWidth="1"/>
    <col min="11533" max="11533" width="22.140625" style="535" customWidth="1"/>
    <col min="11534" max="11534" width="3.42578125" style="535" customWidth="1"/>
    <col min="11535" max="11776" width="9.140625" style="535"/>
    <col min="11777" max="11777" width="125.85546875" style="535" customWidth="1"/>
    <col min="11778" max="11778" width="20.140625" style="535" customWidth="1"/>
    <col min="11779" max="11779" width="22" style="535" customWidth="1"/>
    <col min="11780" max="11780" width="21.7109375" style="535" customWidth="1"/>
    <col min="11781" max="11781" width="22.28515625" style="535" customWidth="1"/>
    <col min="11782" max="11782" width="20.140625" style="535" customWidth="1"/>
    <col min="11783" max="11783" width="22.7109375" style="535" customWidth="1"/>
    <col min="11784" max="11784" width="21.7109375" style="535" customWidth="1"/>
    <col min="11785" max="11785" width="22.140625" style="535" customWidth="1"/>
    <col min="11786" max="11786" width="20.140625" style="535" customWidth="1"/>
    <col min="11787" max="11787" width="22.42578125" style="535" customWidth="1"/>
    <col min="11788" max="11788" width="21.7109375" style="535" customWidth="1"/>
    <col min="11789" max="11789" width="22.140625" style="535" customWidth="1"/>
    <col min="11790" max="11790" width="3.42578125" style="535" customWidth="1"/>
    <col min="11791" max="12032" width="9.140625" style="535"/>
    <col min="12033" max="12033" width="125.85546875" style="535" customWidth="1"/>
    <col min="12034" max="12034" width="20.140625" style="535" customWidth="1"/>
    <col min="12035" max="12035" width="22" style="535" customWidth="1"/>
    <col min="12036" max="12036" width="21.7109375" style="535" customWidth="1"/>
    <col min="12037" max="12037" width="22.28515625" style="535" customWidth="1"/>
    <col min="12038" max="12038" width="20.140625" style="535" customWidth="1"/>
    <col min="12039" max="12039" width="22.7109375" style="535" customWidth="1"/>
    <col min="12040" max="12040" width="21.7109375" style="535" customWidth="1"/>
    <col min="12041" max="12041" width="22.140625" style="535" customWidth="1"/>
    <col min="12042" max="12042" width="20.140625" style="535" customWidth="1"/>
    <col min="12043" max="12043" width="22.42578125" style="535" customWidth="1"/>
    <col min="12044" max="12044" width="21.7109375" style="535" customWidth="1"/>
    <col min="12045" max="12045" width="22.140625" style="535" customWidth="1"/>
    <col min="12046" max="12046" width="3.42578125" style="535" customWidth="1"/>
    <col min="12047" max="12288" width="9.140625" style="535"/>
    <col min="12289" max="12289" width="125.85546875" style="535" customWidth="1"/>
    <col min="12290" max="12290" width="20.140625" style="535" customWidth="1"/>
    <col min="12291" max="12291" width="22" style="535" customWidth="1"/>
    <col min="12292" max="12292" width="21.7109375" style="535" customWidth="1"/>
    <col min="12293" max="12293" width="22.28515625" style="535" customWidth="1"/>
    <col min="12294" max="12294" width="20.140625" style="535" customWidth="1"/>
    <col min="12295" max="12295" width="22.7109375" style="535" customWidth="1"/>
    <col min="12296" max="12296" width="21.7109375" style="535" customWidth="1"/>
    <col min="12297" max="12297" width="22.140625" style="535" customWidth="1"/>
    <col min="12298" max="12298" width="20.140625" style="535" customWidth="1"/>
    <col min="12299" max="12299" width="22.42578125" style="535" customWidth="1"/>
    <col min="12300" max="12300" width="21.7109375" style="535" customWidth="1"/>
    <col min="12301" max="12301" width="22.140625" style="535" customWidth="1"/>
    <col min="12302" max="12302" width="3.42578125" style="535" customWidth="1"/>
    <col min="12303" max="12544" width="9.140625" style="535"/>
    <col min="12545" max="12545" width="125.85546875" style="535" customWidth="1"/>
    <col min="12546" max="12546" width="20.140625" style="535" customWidth="1"/>
    <col min="12547" max="12547" width="22" style="535" customWidth="1"/>
    <col min="12548" max="12548" width="21.7109375" style="535" customWidth="1"/>
    <col min="12549" max="12549" width="22.28515625" style="535" customWidth="1"/>
    <col min="12550" max="12550" width="20.140625" style="535" customWidth="1"/>
    <col min="12551" max="12551" width="22.7109375" style="535" customWidth="1"/>
    <col min="12552" max="12552" width="21.7109375" style="535" customWidth="1"/>
    <col min="12553" max="12553" width="22.140625" style="535" customWidth="1"/>
    <col min="12554" max="12554" width="20.140625" style="535" customWidth="1"/>
    <col min="12555" max="12555" width="22.42578125" style="535" customWidth="1"/>
    <col min="12556" max="12556" width="21.7109375" style="535" customWidth="1"/>
    <col min="12557" max="12557" width="22.140625" style="535" customWidth="1"/>
    <col min="12558" max="12558" width="3.42578125" style="535" customWidth="1"/>
    <col min="12559" max="12800" width="9.140625" style="535"/>
    <col min="12801" max="12801" width="125.85546875" style="535" customWidth="1"/>
    <col min="12802" max="12802" width="20.140625" style="535" customWidth="1"/>
    <col min="12803" max="12803" width="22" style="535" customWidth="1"/>
    <col min="12804" max="12804" width="21.7109375" style="535" customWidth="1"/>
    <col min="12805" max="12805" width="22.28515625" style="535" customWidth="1"/>
    <col min="12806" max="12806" width="20.140625" style="535" customWidth="1"/>
    <col min="12807" max="12807" width="22.7109375" style="535" customWidth="1"/>
    <col min="12808" max="12808" width="21.7109375" style="535" customWidth="1"/>
    <col min="12809" max="12809" width="22.140625" style="535" customWidth="1"/>
    <col min="12810" max="12810" width="20.140625" style="535" customWidth="1"/>
    <col min="12811" max="12811" width="22.42578125" style="535" customWidth="1"/>
    <col min="12812" max="12812" width="21.7109375" style="535" customWidth="1"/>
    <col min="12813" max="12813" width="22.140625" style="535" customWidth="1"/>
    <col min="12814" max="12814" width="3.42578125" style="535" customWidth="1"/>
    <col min="12815" max="13056" width="9.140625" style="535"/>
    <col min="13057" max="13057" width="125.85546875" style="535" customWidth="1"/>
    <col min="13058" max="13058" width="20.140625" style="535" customWidth="1"/>
    <col min="13059" max="13059" width="22" style="535" customWidth="1"/>
    <col min="13060" max="13060" width="21.7109375" style="535" customWidth="1"/>
    <col min="13061" max="13061" width="22.28515625" style="535" customWidth="1"/>
    <col min="13062" max="13062" width="20.140625" style="535" customWidth="1"/>
    <col min="13063" max="13063" width="22.7109375" style="535" customWidth="1"/>
    <col min="13064" max="13064" width="21.7109375" style="535" customWidth="1"/>
    <col min="13065" max="13065" width="22.140625" style="535" customWidth="1"/>
    <col min="13066" max="13066" width="20.140625" style="535" customWidth="1"/>
    <col min="13067" max="13067" width="22.42578125" style="535" customWidth="1"/>
    <col min="13068" max="13068" width="21.7109375" style="535" customWidth="1"/>
    <col min="13069" max="13069" width="22.140625" style="535" customWidth="1"/>
    <col min="13070" max="13070" width="3.42578125" style="535" customWidth="1"/>
    <col min="13071" max="13312" width="9.140625" style="535"/>
    <col min="13313" max="13313" width="125.85546875" style="535" customWidth="1"/>
    <col min="13314" max="13314" width="20.140625" style="535" customWidth="1"/>
    <col min="13315" max="13315" width="22" style="535" customWidth="1"/>
    <col min="13316" max="13316" width="21.7109375" style="535" customWidth="1"/>
    <col min="13317" max="13317" width="22.28515625" style="535" customWidth="1"/>
    <col min="13318" max="13318" width="20.140625" style="535" customWidth="1"/>
    <col min="13319" max="13319" width="22.7109375" style="535" customWidth="1"/>
    <col min="13320" max="13320" width="21.7109375" style="535" customWidth="1"/>
    <col min="13321" max="13321" width="22.140625" style="535" customWidth="1"/>
    <col min="13322" max="13322" width="20.140625" style="535" customWidth="1"/>
    <col min="13323" max="13323" width="22.42578125" style="535" customWidth="1"/>
    <col min="13324" max="13324" width="21.7109375" style="535" customWidth="1"/>
    <col min="13325" max="13325" width="22.140625" style="535" customWidth="1"/>
    <col min="13326" max="13326" width="3.42578125" style="535" customWidth="1"/>
    <col min="13327" max="13568" width="9.140625" style="535"/>
    <col min="13569" max="13569" width="125.85546875" style="535" customWidth="1"/>
    <col min="13570" max="13570" width="20.140625" style="535" customWidth="1"/>
    <col min="13571" max="13571" width="22" style="535" customWidth="1"/>
    <col min="13572" max="13572" width="21.7109375" style="535" customWidth="1"/>
    <col min="13573" max="13573" width="22.28515625" style="535" customWidth="1"/>
    <col min="13574" max="13574" width="20.140625" style="535" customWidth="1"/>
    <col min="13575" max="13575" width="22.7109375" style="535" customWidth="1"/>
    <col min="13576" max="13576" width="21.7109375" style="535" customWidth="1"/>
    <col min="13577" max="13577" width="22.140625" style="535" customWidth="1"/>
    <col min="13578" max="13578" width="20.140625" style="535" customWidth="1"/>
    <col min="13579" max="13579" width="22.42578125" style="535" customWidth="1"/>
    <col min="13580" max="13580" width="21.7109375" style="535" customWidth="1"/>
    <col min="13581" max="13581" width="22.140625" style="535" customWidth="1"/>
    <col min="13582" max="13582" width="3.42578125" style="535" customWidth="1"/>
    <col min="13583" max="13824" width="9.140625" style="535"/>
    <col min="13825" max="13825" width="125.85546875" style="535" customWidth="1"/>
    <col min="13826" max="13826" width="20.140625" style="535" customWidth="1"/>
    <col min="13827" max="13827" width="22" style="535" customWidth="1"/>
    <col min="13828" max="13828" width="21.7109375" style="535" customWidth="1"/>
    <col min="13829" max="13829" width="22.28515625" style="535" customWidth="1"/>
    <col min="13830" max="13830" width="20.140625" style="535" customWidth="1"/>
    <col min="13831" max="13831" width="22.7109375" style="535" customWidth="1"/>
    <col min="13832" max="13832" width="21.7109375" style="535" customWidth="1"/>
    <col min="13833" max="13833" width="22.140625" style="535" customWidth="1"/>
    <col min="13834" max="13834" width="20.140625" style="535" customWidth="1"/>
    <col min="13835" max="13835" width="22.42578125" style="535" customWidth="1"/>
    <col min="13836" max="13836" width="21.7109375" style="535" customWidth="1"/>
    <col min="13837" max="13837" width="22.140625" style="535" customWidth="1"/>
    <col min="13838" max="13838" width="3.42578125" style="535" customWidth="1"/>
    <col min="13839" max="14080" width="9.140625" style="535"/>
    <col min="14081" max="14081" width="125.85546875" style="535" customWidth="1"/>
    <col min="14082" max="14082" width="20.140625" style="535" customWidth="1"/>
    <col min="14083" max="14083" width="22" style="535" customWidth="1"/>
    <col min="14084" max="14084" width="21.7109375" style="535" customWidth="1"/>
    <col min="14085" max="14085" width="22.28515625" style="535" customWidth="1"/>
    <col min="14086" max="14086" width="20.140625" style="535" customWidth="1"/>
    <col min="14087" max="14087" width="22.7109375" style="535" customWidth="1"/>
    <col min="14088" max="14088" width="21.7109375" style="535" customWidth="1"/>
    <col min="14089" max="14089" width="22.140625" style="535" customWidth="1"/>
    <col min="14090" max="14090" width="20.140625" style="535" customWidth="1"/>
    <col min="14091" max="14091" width="22.42578125" style="535" customWidth="1"/>
    <col min="14092" max="14092" width="21.7109375" style="535" customWidth="1"/>
    <col min="14093" max="14093" width="22.140625" style="535" customWidth="1"/>
    <col min="14094" max="14094" width="3.42578125" style="535" customWidth="1"/>
    <col min="14095" max="14336" width="9.140625" style="535"/>
    <col min="14337" max="14337" width="125.85546875" style="535" customWidth="1"/>
    <col min="14338" max="14338" width="20.140625" style="535" customWidth="1"/>
    <col min="14339" max="14339" width="22" style="535" customWidth="1"/>
    <col min="14340" max="14340" width="21.7109375" style="535" customWidth="1"/>
    <col min="14341" max="14341" width="22.28515625" style="535" customWidth="1"/>
    <col min="14342" max="14342" width="20.140625" style="535" customWidth="1"/>
    <col min="14343" max="14343" width="22.7109375" style="535" customWidth="1"/>
    <col min="14344" max="14344" width="21.7109375" style="535" customWidth="1"/>
    <col min="14345" max="14345" width="22.140625" style="535" customWidth="1"/>
    <col min="14346" max="14346" width="20.140625" style="535" customWidth="1"/>
    <col min="14347" max="14347" width="22.42578125" style="535" customWidth="1"/>
    <col min="14348" max="14348" width="21.7109375" style="535" customWidth="1"/>
    <col min="14349" max="14349" width="22.140625" style="535" customWidth="1"/>
    <col min="14350" max="14350" width="3.42578125" style="535" customWidth="1"/>
    <col min="14351" max="14592" width="9.140625" style="535"/>
    <col min="14593" max="14593" width="125.85546875" style="535" customWidth="1"/>
    <col min="14594" max="14594" width="20.140625" style="535" customWidth="1"/>
    <col min="14595" max="14595" width="22" style="535" customWidth="1"/>
    <col min="14596" max="14596" width="21.7109375" style="535" customWidth="1"/>
    <col min="14597" max="14597" width="22.28515625" style="535" customWidth="1"/>
    <col min="14598" max="14598" width="20.140625" style="535" customWidth="1"/>
    <col min="14599" max="14599" width="22.7109375" style="535" customWidth="1"/>
    <col min="14600" max="14600" width="21.7109375" style="535" customWidth="1"/>
    <col min="14601" max="14601" width="22.140625" style="535" customWidth="1"/>
    <col min="14602" max="14602" width="20.140625" style="535" customWidth="1"/>
    <col min="14603" max="14603" width="22.42578125" style="535" customWidth="1"/>
    <col min="14604" max="14604" width="21.7109375" style="535" customWidth="1"/>
    <col min="14605" max="14605" width="22.140625" style="535" customWidth="1"/>
    <col min="14606" max="14606" width="3.42578125" style="535" customWidth="1"/>
    <col min="14607" max="14848" width="9.140625" style="535"/>
    <col min="14849" max="14849" width="125.85546875" style="535" customWidth="1"/>
    <col min="14850" max="14850" width="20.140625" style="535" customWidth="1"/>
    <col min="14851" max="14851" width="22" style="535" customWidth="1"/>
    <col min="14852" max="14852" width="21.7109375" style="535" customWidth="1"/>
    <col min="14853" max="14853" width="22.28515625" style="535" customWidth="1"/>
    <col min="14854" max="14854" width="20.140625" style="535" customWidth="1"/>
    <col min="14855" max="14855" width="22.7109375" style="535" customWidth="1"/>
    <col min="14856" max="14856" width="21.7109375" style="535" customWidth="1"/>
    <col min="14857" max="14857" width="22.140625" style="535" customWidth="1"/>
    <col min="14858" max="14858" width="20.140625" style="535" customWidth="1"/>
    <col min="14859" max="14859" width="22.42578125" style="535" customWidth="1"/>
    <col min="14860" max="14860" width="21.7109375" style="535" customWidth="1"/>
    <col min="14861" max="14861" width="22.140625" style="535" customWidth="1"/>
    <col min="14862" max="14862" width="3.42578125" style="535" customWidth="1"/>
    <col min="14863" max="15104" width="9.140625" style="535"/>
    <col min="15105" max="15105" width="125.85546875" style="535" customWidth="1"/>
    <col min="15106" max="15106" width="20.140625" style="535" customWidth="1"/>
    <col min="15107" max="15107" width="22" style="535" customWidth="1"/>
    <col min="15108" max="15108" width="21.7109375" style="535" customWidth="1"/>
    <col min="15109" max="15109" width="22.28515625" style="535" customWidth="1"/>
    <col min="15110" max="15110" width="20.140625" style="535" customWidth="1"/>
    <col min="15111" max="15111" width="22.7109375" style="535" customWidth="1"/>
    <col min="15112" max="15112" width="21.7109375" style="535" customWidth="1"/>
    <col min="15113" max="15113" width="22.140625" style="535" customWidth="1"/>
    <col min="15114" max="15114" width="20.140625" style="535" customWidth="1"/>
    <col min="15115" max="15115" width="22.42578125" style="535" customWidth="1"/>
    <col min="15116" max="15116" width="21.7109375" style="535" customWidth="1"/>
    <col min="15117" max="15117" width="22.140625" style="535" customWidth="1"/>
    <col min="15118" max="15118" width="3.42578125" style="535" customWidth="1"/>
    <col min="15119" max="15360" width="9.140625" style="535"/>
    <col min="15361" max="15361" width="125.85546875" style="535" customWidth="1"/>
    <col min="15362" max="15362" width="20.140625" style="535" customWidth="1"/>
    <col min="15363" max="15363" width="22" style="535" customWidth="1"/>
    <col min="15364" max="15364" width="21.7109375" style="535" customWidth="1"/>
    <col min="15365" max="15365" width="22.28515625" style="535" customWidth="1"/>
    <col min="15366" max="15366" width="20.140625" style="535" customWidth="1"/>
    <col min="15367" max="15367" width="22.7109375" style="535" customWidth="1"/>
    <col min="15368" max="15368" width="21.7109375" style="535" customWidth="1"/>
    <col min="15369" max="15369" width="22.140625" style="535" customWidth="1"/>
    <col min="15370" max="15370" width="20.140625" style="535" customWidth="1"/>
    <col min="15371" max="15371" width="22.42578125" style="535" customWidth="1"/>
    <col min="15372" max="15372" width="21.7109375" style="535" customWidth="1"/>
    <col min="15373" max="15373" width="22.140625" style="535" customWidth="1"/>
    <col min="15374" max="15374" width="3.42578125" style="535" customWidth="1"/>
    <col min="15375" max="15616" width="9.140625" style="535"/>
    <col min="15617" max="15617" width="125.85546875" style="535" customWidth="1"/>
    <col min="15618" max="15618" width="20.140625" style="535" customWidth="1"/>
    <col min="15619" max="15619" width="22" style="535" customWidth="1"/>
    <col min="15620" max="15620" width="21.7109375" style="535" customWidth="1"/>
    <col min="15621" max="15621" width="22.28515625" style="535" customWidth="1"/>
    <col min="15622" max="15622" width="20.140625" style="535" customWidth="1"/>
    <col min="15623" max="15623" width="22.7109375" style="535" customWidth="1"/>
    <col min="15624" max="15624" width="21.7109375" style="535" customWidth="1"/>
    <col min="15625" max="15625" width="22.140625" style="535" customWidth="1"/>
    <col min="15626" max="15626" width="20.140625" style="535" customWidth="1"/>
    <col min="15627" max="15627" width="22.42578125" style="535" customWidth="1"/>
    <col min="15628" max="15628" width="21.7109375" style="535" customWidth="1"/>
    <col min="15629" max="15629" width="22.140625" style="535" customWidth="1"/>
    <col min="15630" max="15630" width="3.42578125" style="535" customWidth="1"/>
    <col min="15631" max="15872" width="9.140625" style="535"/>
    <col min="15873" max="15873" width="125.85546875" style="535" customWidth="1"/>
    <col min="15874" max="15874" width="20.140625" style="535" customWidth="1"/>
    <col min="15875" max="15875" width="22" style="535" customWidth="1"/>
    <col min="15876" max="15876" width="21.7109375" style="535" customWidth="1"/>
    <col min="15877" max="15877" width="22.28515625" style="535" customWidth="1"/>
    <col min="15878" max="15878" width="20.140625" style="535" customWidth="1"/>
    <col min="15879" max="15879" width="22.7109375" style="535" customWidth="1"/>
    <col min="15880" max="15880" width="21.7109375" style="535" customWidth="1"/>
    <col min="15881" max="15881" width="22.140625" style="535" customWidth="1"/>
    <col min="15882" max="15882" width="20.140625" style="535" customWidth="1"/>
    <col min="15883" max="15883" width="22.42578125" style="535" customWidth="1"/>
    <col min="15884" max="15884" width="21.7109375" style="535" customWidth="1"/>
    <col min="15885" max="15885" width="22.140625" style="535" customWidth="1"/>
    <col min="15886" max="15886" width="3.42578125" style="535" customWidth="1"/>
    <col min="15887" max="16128" width="9.140625" style="535"/>
    <col min="16129" max="16129" width="125.85546875" style="535" customWidth="1"/>
    <col min="16130" max="16130" width="20.140625" style="535" customWidth="1"/>
    <col min="16131" max="16131" width="22" style="535" customWidth="1"/>
    <col min="16132" max="16132" width="21.7109375" style="535" customWidth="1"/>
    <col min="16133" max="16133" width="22.28515625" style="535" customWidth="1"/>
    <col min="16134" max="16134" width="20.140625" style="535" customWidth="1"/>
    <col min="16135" max="16135" width="22.7109375" style="535" customWidth="1"/>
    <col min="16136" max="16136" width="21.7109375" style="535" customWidth="1"/>
    <col min="16137" max="16137" width="22.140625" style="535" customWidth="1"/>
    <col min="16138" max="16138" width="20.140625" style="535" customWidth="1"/>
    <col min="16139" max="16139" width="22.42578125" style="535" customWidth="1"/>
    <col min="16140" max="16140" width="21.7109375" style="535" customWidth="1"/>
    <col min="16141" max="16141" width="22.140625" style="535" customWidth="1"/>
    <col min="16142" max="16142" width="3.42578125" style="535" customWidth="1"/>
    <col min="16143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1"/>
    </row>
    <row r="2" spans="1:26" s="2" customFormat="1" ht="70.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75"/>
    </row>
    <row r="8" spans="1:26" s="276" customFormat="1" ht="33.75" customHeight="1">
      <c r="A8" s="212"/>
      <c r="B8" s="726" t="s">
        <v>230</v>
      </c>
      <c r="C8" s="726"/>
      <c r="D8" s="726"/>
      <c r="E8" s="726"/>
      <c r="F8" s="726" t="s">
        <v>231</v>
      </c>
      <c r="G8" s="726"/>
      <c r="H8" s="726"/>
      <c r="I8" s="726"/>
      <c r="J8" s="726" t="s">
        <v>232</v>
      </c>
      <c r="K8" s="726"/>
      <c r="L8" s="726"/>
      <c r="M8" s="726"/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77"/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228.91542000000001</v>
      </c>
      <c r="C10" s="220">
        <v>21091.997440000003</v>
      </c>
      <c r="D10" s="220">
        <v>10580.9444</v>
      </c>
      <c r="E10" s="220">
        <v>31901.857260000001</v>
      </c>
      <c r="F10" s="220">
        <v>196.02057000000002</v>
      </c>
      <c r="G10" s="220">
        <v>24802.002885000002</v>
      </c>
      <c r="H10" s="220">
        <v>34548.682754199996</v>
      </c>
      <c r="I10" s="220">
        <v>59546.706209200005</v>
      </c>
      <c r="J10" s="220">
        <v>2980.5922099999998</v>
      </c>
      <c r="K10" s="220">
        <v>95536.9039166</v>
      </c>
      <c r="L10" s="220">
        <v>73241.057277600004</v>
      </c>
      <c r="M10" s="220">
        <v>171758.55340419998</v>
      </c>
      <c r="N10" s="276"/>
    </row>
    <row r="11" spans="1:26" s="279" customFormat="1" ht="66.75" customHeight="1">
      <c r="A11" s="219" t="s">
        <v>189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0">
        <v>0</v>
      </c>
      <c r="I11" s="220">
        <v>0</v>
      </c>
      <c r="J11" s="220">
        <v>0</v>
      </c>
      <c r="K11" s="220">
        <v>436.02274</v>
      </c>
      <c r="L11" s="220">
        <v>401.30111999999997</v>
      </c>
      <c r="M11" s="220">
        <v>837.32385999999997</v>
      </c>
      <c r="N11" s="276"/>
    </row>
    <row r="12" spans="1:26" s="279" customFormat="1" ht="66.75" customHeight="1">
      <c r="A12" s="219" t="s">
        <v>190</v>
      </c>
      <c r="B12" s="222">
        <v>10.29</v>
      </c>
      <c r="C12" s="222">
        <v>6.86</v>
      </c>
      <c r="D12" s="222">
        <v>0</v>
      </c>
      <c r="E12" s="222">
        <v>17.149999999999999</v>
      </c>
      <c r="F12" s="222">
        <v>6.86</v>
      </c>
      <c r="G12" s="222">
        <v>0</v>
      </c>
      <c r="H12" s="220">
        <v>0</v>
      </c>
      <c r="I12" s="220">
        <v>6.86</v>
      </c>
      <c r="J12" s="220">
        <v>0</v>
      </c>
      <c r="K12" s="220">
        <v>0</v>
      </c>
      <c r="L12" s="220">
        <v>0</v>
      </c>
      <c r="M12" s="220">
        <v>0</v>
      </c>
      <c r="N12" s="276"/>
    </row>
    <row r="13" spans="1:26" s="279" customFormat="1" ht="66.75" customHeight="1">
      <c r="A13" s="219" t="s">
        <v>191</v>
      </c>
      <c r="B13" s="220">
        <v>712.28122999999994</v>
      </c>
      <c r="C13" s="220">
        <v>3516.4551499999998</v>
      </c>
      <c r="D13" s="220">
        <v>1345.66101</v>
      </c>
      <c r="E13" s="220">
        <v>5574.3973900000001</v>
      </c>
      <c r="F13" s="220">
        <v>29979.48344</v>
      </c>
      <c r="G13" s="220">
        <v>10294.69426</v>
      </c>
      <c r="H13" s="220">
        <v>10186.702282800001</v>
      </c>
      <c r="I13" s="220">
        <v>50460.879982799997</v>
      </c>
      <c r="J13" s="220">
        <v>26.25</v>
      </c>
      <c r="K13" s="220">
        <v>3574.5197000000003</v>
      </c>
      <c r="L13" s="220">
        <v>5812.3842227999994</v>
      </c>
      <c r="M13" s="220">
        <v>9413.1539228000001</v>
      </c>
      <c r="N13" s="276"/>
    </row>
    <row r="14" spans="1:26" s="279" customFormat="1" ht="66.75" customHeight="1">
      <c r="A14" s="219" t="s">
        <v>192</v>
      </c>
      <c r="B14" s="220">
        <v>76257.392732599998</v>
      </c>
      <c r="C14" s="220">
        <v>82535.437268599999</v>
      </c>
      <c r="D14" s="220">
        <v>46953.177524400002</v>
      </c>
      <c r="E14" s="220">
        <v>205746.0075256</v>
      </c>
      <c r="F14" s="220">
        <v>30863.327370000003</v>
      </c>
      <c r="G14" s="220">
        <v>38071.297720000002</v>
      </c>
      <c r="H14" s="220">
        <v>81080.654463400002</v>
      </c>
      <c r="I14" s="220">
        <v>150015.2795534</v>
      </c>
      <c r="J14" s="220">
        <v>81866.168011200003</v>
      </c>
      <c r="K14" s="220">
        <v>101062.1418306</v>
      </c>
      <c r="L14" s="220">
        <v>126872.81364980001</v>
      </c>
      <c r="M14" s="220">
        <v>309801.12349159998</v>
      </c>
      <c r="N14" s="276"/>
    </row>
    <row r="15" spans="1:26" s="279" customFormat="1" ht="66.75" customHeight="1">
      <c r="A15" s="219" t="s">
        <v>193</v>
      </c>
      <c r="B15" s="220">
        <v>15085.763199999999</v>
      </c>
      <c r="C15" s="220">
        <v>11898.12918</v>
      </c>
      <c r="D15" s="220">
        <v>0</v>
      </c>
      <c r="E15" s="220">
        <v>26983.892379999998</v>
      </c>
      <c r="F15" s="220">
        <v>705.16200000000003</v>
      </c>
      <c r="G15" s="220">
        <v>10273.19197</v>
      </c>
      <c r="H15" s="220">
        <v>1067.3698700000002</v>
      </c>
      <c r="I15" s="220">
        <v>12045.723840000001</v>
      </c>
      <c r="J15" s="220">
        <v>8880.2784059999994</v>
      </c>
      <c r="K15" s="220">
        <v>11324.840947000001</v>
      </c>
      <c r="L15" s="220">
        <v>0</v>
      </c>
      <c r="M15" s="220">
        <v>20205.119353000002</v>
      </c>
      <c r="N15" s="276"/>
    </row>
    <row r="16" spans="1:26" s="279" customFormat="1" ht="66.75" customHeight="1">
      <c r="A16" s="219" t="s">
        <v>121</v>
      </c>
      <c r="B16" s="220">
        <v>196843.39075999998</v>
      </c>
      <c r="C16" s="220">
        <v>164140.4331918</v>
      </c>
      <c r="D16" s="220">
        <v>88088.731060399994</v>
      </c>
      <c r="E16" s="220">
        <v>449072.55501219997</v>
      </c>
      <c r="F16" s="220">
        <v>138733.63194639998</v>
      </c>
      <c r="G16" s="220">
        <v>119061.45361560001</v>
      </c>
      <c r="H16" s="220">
        <v>138063.28303720002</v>
      </c>
      <c r="I16" s="220">
        <v>395858.36859920004</v>
      </c>
      <c r="J16" s="220">
        <v>395831.01611879998</v>
      </c>
      <c r="K16" s="220">
        <v>365499.61208980001</v>
      </c>
      <c r="L16" s="220">
        <v>274469.52027579997</v>
      </c>
      <c r="M16" s="220">
        <v>1035800.1484844</v>
      </c>
      <c r="N16" s="276"/>
    </row>
    <row r="17" spans="1:14" s="279" customFormat="1" ht="66.75" customHeight="1">
      <c r="A17" s="219" t="s">
        <v>194</v>
      </c>
      <c r="B17" s="220">
        <v>69911.202419400011</v>
      </c>
      <c r="C17" s="220">
        <v>324270.27497520001</v>
      </c>
      <c r="D17" s="220">
        <v>319570.99827619997</v>
      </c>
      <c r="E17" s="220">
        <v>713752.47567079996</v>
      </c>
      <c r="F17" s="220">
        <v>27381.271069999999</v>
      </c>
      <c r="G17" s="220">
        <v>245416.91183140001</v>
      </c>
      <c r="H17" s="220">
        <v>372923.31635540002</v>
      </c>
      <c r="I17" s="220">
        <v>645721.49925680005</v>
      </c>
      <c r="J17" s="220">
        <v>33615.126210000002</v>
      </c>
      <c r="K17" s="220">
        <v>390642.75395719998</v>
      </c>
      <c r="L17" s="220">
        <v>512143.10467959999</v>
      </c>
      <c r="M17" s="220">
        <v>936400.98484679998</v>
      </c>
      <c r="N17" s="276"/>
    </row>
    <row r="18" spans="1:14" s="279" customFormat="1" ht="66.75" customHeight="1">
      <c r="A18" s="219" t="s">
        <v>195</v>
      </c>
      <c r="B18" s="220">
        <v>2185.9153021999996</v>
      </c>
      <c r="C18" s="220">
        <v>9679.6363357999999</v>
      </c>
      <c r="D18" s="220">
        <v>39252.4819814</v>
      </c>
      <c r="E18" s="220">
        <v>51118.033619400005</v>
      </c>
      <c r="F18" s="220">
        <v>272.46509999999995</v>
      </c>
      <c r="G18" s="220">
        <v>7346.8995392000006</v>
      </c>
      <c r="H18" s="220">
        <v>23653.226848000002</v>
      </c>
      <c r="I18" s="220">
        <v>31272.591487199999</v>
      </c>
      <c r="J18" s="220">
        <v>184.60320000000002</v>
      </c>
      <c r="K18" s="220">
        <v>11266.964360200001</v>
      </c>
      <c r="L18" s="220">
        <v>31791.546543</v>
      </c>
      <c r="M18" s="220">
        <v>43243.114103200001</v>
      </c>
      <c r="N18" s="276"/>
    </row>
    <row r="19" spans="1:14" s="279" customFormat="1" ht="66.75" customHeight="1">
      <c r="A19" s="219" t="s">
        <v>196</v>
      </c>
      <c r="B19" s="220">
        <v>1226.6724199999999</v>
      </c>
      <c r="C19" s="220">
        <v>71542.301655799994</v>
      </c>
      <c r="D19" s="220">
        <v>125711.5141118</v>
      </c>
      <c r="E19" s="220">
        <v>198480.48818759999</v>
      </c>
      <c r="F19" s="220">
        <v>612.77165000000002</v>
      </c>
      <c r="G19" s="220">
        <v>38113.049782399998</v>
      </c>
      <c r="H19" s="220">
        <v>126292.31806640001</v>
      </c>
      <c r="I19" s="220">
        <v>165018.13949880001</v>
      </c>
      <c r="J19" s="220">
        <v>799.49823400000002</v>
      </c>
      <c r="K19" s="220">
        <v>43509.454586400003</v>
      </c>
      <c r="L19" s="220">
        <v>137872.04750619998</v>
      </c>
      <c r="M19" s="220">
        <v>182181.00032659998</v>
      </c>
      <c r="N19" s="276"/>
    </row>
    <row r="20" spans="1:14" s="279" customFormat="1" ht="66.75" customHeight="1">
      <c r="A20" s="219" t="s">
        <v>197</v>
      </c>
      <c r="B20" s="220">
        <v>30</v>
      </c>
      <c r="C20" s="220">
        <v>1602.64555</v>
      </c>
      <c r="D20" s="220">
        <v>1898.9786799999999</v>
      </c>
      <c r="E20" s="220">
        <v>3531.6242299999999</v>
      </c>
      <c r="F20" s="220">
        <v>333.71384999999998</v>
      </c>
      <c r="G20" s="220">
        <v>878.27558999999997</v>
      </c>
      <c r="H20" s="220">
        <v>1986.7218700000001</v>
      </c>
      <c r="I20" s="220">
        <v>3198.7113100000001</v>
      </c>
      <c r="J20" s="220">
        <v>371.57900000000001</v>
      </c>
      <c r="K20" s="220">
        <v>1624.8639099999998</v>
      </c>
      <c r="L20" s="220">
        <v>4347.4846799999996</v>
      </c>
      <c r="M20" s="220">
        <v>6343.9275900000002</v>
      </c>
      <c r="N20" s="276"/>
    </row>
    <row r="21" spans="1:14" s="279" customFormat="1" ht="66.75" customHeight="1">
      <c r="A21" s="219" t="s">
        <v>198</v>
      </c>
      <c r="B21" s="220">
        <v>11665.5198296</v>
      </c>
      <c r="C21" s="220">
        <v>66614.822899799998</v>
      </c>
      <c r="D21" s="220">
        <v>461269.63447519997</v>
      </c>
      <c r="E21" s="220">
        <v>539549.9772046</v>
      </c>
      <c r="F21" s="220">
        <v>9210.3701300000012</v>
      </c>
      <c r="G21" s="220">
        <v>85960.887707800008</v>
      </c>
      <c r="H21" s="220">
        <v>512035.91754180001</v>
      </c>
      <c r="I21" s="220">
        <v>607207.17537960003</v>
      </c>
      <c r="J21" s="220">
        <v>28497.032558800001</v>
      </c>
      <c r="K21" s="220">
        <v>95935.176479200003</v>
      </c>
      <c r="L21" s="220">
        <v>836117.96956659993</v>
      </c>
      <c r="M21" s="220">
        <v>960550.1786045999</v>
      </c>
      <c r="N21" s="276"/>
    </row>
    <row r="22" spans="1:14" s="279" customFormat="1" ht="66.75" customHeight="1">
      <c r="A22" s="219" t="s">
        <v>199</v>
      </c>
      <c r="B22" s="220">
        <v>315.39431999999999</v>
      </c>
      <c r="C22" s="220">
        <v>347.43851000000001</v>
      </c>
      <c r="D22" s="220">
        <v>40.751006800000006</v>
      </c>
      <c r="E22" s="220">
        <v>703.58383680000009</v>
      </c>
      <c r="F22" s="220">
        <v>671.53618999999992</v>
      </c>
      <c r="G22" s="220">
        <v>145.96337</v>
      </c>
      <c r="H22" s="220">
        <v>21.673689</v>
      </c>
      <c r="I22" s="220">
        <v>839.17324899999994</v>
      </c>
      <c r="J22" s="220">
        <v>244.33543</v>
      </c>
      <c r="K22" s="220">
        <v>238.82651999999999</v>
      </c>
      <c r="L22" s="220">
        <v>503.51128999999997</v>
      </c>
      <c r="M22" s="220">
        <v>986.67323999999996</v>
      </c>
      <c r="N22" s="276"/>
    </row>
    <row r="23" spans="1:14" s="279" customFormat="1" ht="66.75" customHeight="1">
      <c r="A23" s="219" t="s">
        <v>200</v>
      </c>
      <c r="B23" s="220">
        <v>6.8428800000000001</v>
      </c>
      <c r="C23" s="220">
        <v>745.15228000000002</v>
      </c>
      <c r="D23" s="220">
        <v>14741.84218</v>
      </c>
      <c r="E23" s="220">
        <v>15493.83734</v>
      </c>
      <c r="F23" s="220">
        <v>650.49215000000004</v>
      </c>
      <c r="G23" s="220">
        <v>1744.1707060000001</v>
      </c>
      <c r="H23" s="220">
        <v>382.55279039999999</v>
      </c>
      <c r="I23" s="220">
        <v>2777.2156464</v>
      </c>
      <c r="J23" s="220">
        <v>78.442570000000003</v>
      </c>
      <c r="K23" s="220">
        <v>2496.3767599999996</v>
      </c>
      <c r="L23" s="220">
        <v>31527.173420800002</v>
      </c>
      <c r="M23" s="220">
        <v>34101.992750799996</v>
      </c>
      <c r="N23" s="276"/>
    </row>
    <row r="24" spans="1:14" s="279" customFormat="1" ht="66.75" customHeight="1">
      <c r="A24" s="219" t="s">
        <v>201</v>
      </c>
      <c r="B24" s="220">
        <v>4098.6866899999995</v>
      </c>
      <c r="C24" s="220">
        <v>44862.572234399995</v>
      </c>
      <c r="D24" s="220">
        <v>32323.398657199999</v>
      </c>
      <c r="E24" s="220">
        <v>81284.657581599997</v>
      </c>
      <c r="F24" s="220">
        <v>3859.7839300000001</v>
      </c>
      <c r="G24" s="220">
        <v>57782.072311600001</v>
      </c>
      <c r="H24" s="220">
        <v>35924.836395400001</v>
      </c>
      <c r="I24" s="220">
        <v>97566.692637</v>
      </c>
      <c r="J24" s="220">
        <v>6792.3750911999996</v>
      </c>
      <c r="K24" s="220">
        <v>19405.424971799999</v>
      </c>
      <c r="L24" s="220">
        <v>36173.221017399999</v>
      </c>
      <c r="M24" s="220">
        <v>62371.021080399994</v>
      </c>
      <c r="N24" s="276"/>
    </row>
    <row r="25" spans="1:14" s="279" customFormat="1" ht="66.75" customHeight="1">
      <c r="A25" s="219" t="s">
        <v>202</v>
      </c>
      <c r="B25" s="220">
        <v>0</v>
      </c>
      <c r="C25" s="220">
        <v>3.2805999999999997</v>
      </c>
      <c r="D25" s="220">
        <v>0</v>
      </c>
      <c r="E25" s="220">
        <v>3.2805999999999997</v>
      </c>
      <c r="F25" s="220">
        <v>0</v>
      </c>
      <c r="G25" s="220">
        <v>0</v>
      </c>
      <c r="H25" s="220">
        <v>0</v>
      </c>
      <c r="I25" s="220">
        <v>0</v>
      </c>
      <c r="J25" s="220">
        <v>2.2726100000000002</v>
      </c>
      <c r="K25" s="220">
        <v>3.8026399999999998</v>
      </c>
      <c r="L25" s="220">
        <v>0</v>
      </c>
      <c r="M25" s="220">
        <v>6.0752499999999996</v>
      </c>
      <c r="N25" s="276"/>
    </row>
    <row r="26" spans="1:14" s="279" customFormat="1" ht="66.75" customHeight="1">
      <c r="A26" s="219" t="s">
        <v>203</v>
      </c>
      <c r="B26" s="220">
        <v>0</v>
      </c>
      <c r="C26" s="220">
        <v>274.39999999999998</v>
      </c>
      <c r="D26" s="220">
        <v>0</v>
      </c>
      <c r="E26" s="220">
        <v>274.39999999999998</v>
      </c>
      <c r="F26" s="220">
        <v>0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76"/>
    </row>
    <row r="27" spans="1:14" s="281" customFormat="1" ht="92.25" customHeight="1" thickBot="1">
      <c r="A27" s="223" t="s">
        <v>204</v>
      </c>
      <c r="B27" s="224">
        <v>181.98132999999999</v>
      </c>
      <c r="C27" s="224">
        <v>18.772970000000001</v>
      </c>
      <c r="D27" s="224">
        <v>0</v>
      </c>
      <c r="E27" s="224">
        <v>200.7543</v>
      </c>
      <c r="F27" s="224">
        <v>1234.1014399999999</v>
      </c>
      <c r="G27" s="224">
        <v>786.35893999999996</v>
      </c>
      <c r="H27" s="224">
        <v>0</v>
      </c>
      <c r="I27" s="224">
        <v>2020.46038</v>
      </c>
      <c r="J27" s="224">
        <v>222.64807999999999</v>
      </c>
      <c r="K27" s="224">
        <v>20</v>
      </c>
      <c r="L27" s="224">
        <v>0</v>
      </c>
      <c r="M27" s="224">
        <v>242.64807999999999</v>
      </c>
      <c r="N27" s="280"/>
    </row>
    <row r="28" spans="1:14" s="279" customFormat="1" ht="42" customHeight="1" thickTop="1" thickBot="1">
      <c r="A28" s="282" t="s">
        <v>218</v>
      </c>
      <c r="B28" s="283">
        <f>SUM(B10:B27)</f>
        <v>378760.24853380001</v>
      </c>
      <c r="C28" s="283">
        <f t="shared" ref="C28:M28" si="0">SUM(C10:C27)</f>
        <v>803150.61024140019</v>
      </c>
      <c r="D28" s="283">
        <f t="shared" si="0"/>
        <v>1141778.1133633996</v>
      </c>
      <c r="E28" s="283">
        <f t="shared" si="0"/>
        <v>2323688.9721386</v>
      </c>
      <c r="F28" s="283">
        <f t="shared" si="0"/>
        <v>244710.99083639999</v>
      </c>
      <c r="G28" s="283">
        <f t="shared" si="0"/>
        <v>640677.23022899986</v>
      </c>
      <c r="H28" s="283">
        <f t="shared" si="0"/>
        <v>1338167.2559640002</v>
      </c>
      <c r="I28" s="283">
        <f t="shared" si="0"/>
        <v>2223555.4770294009</v>
      </c>
      <c r="J28" s="283">
        <f t="shared" si="0"/>
        <v>560392.2177299998</v>
      </c>
      <c r="K28" s="283">
        <f t="shared" si="0"/>
        <v>1142577.6854087997</v>
      </c>
      <c r="L28" s="283">
        <f t="shared" si="0"/>
        <v>2071273.1352495998</v>
      </c>
      <c r="M28" s="283">
        <f t="shared" si="0"/>
        <v>3774243.0383884003</v>
      </c>
      <c r="N28" s="276"/>
    </row>
    <row r="29" spans="1:14" ht="11.25" customHeight="1" thickTop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ht="33" customHeight="1" thickTop="1">
      <c r="A30" s="235" t="s">
        <v>877</v>
      </c>
      <c r="B30" s="163"/>
      <c r="C30" s="194"/>
      <c r="D30" s="194"/>
      <c r="E30" s="194"/>
      <c r="F30" s="194"/>
      <c r="G30" s="194"/>
      <c r="H30" s="195"/>
      <c r="I30" s="195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L11" sqref="L11"/>
    </sheetView>
  </sheetViews>
  <sheetFormatPr defaultRowHeight="15"/>
  <cols>
    <col min="1" max="1" width="140.85546875" style="23" customWidth="1"/>
    <col min="2" max="2" width="29.140625" style="535" customWidth="1"/>
    <col min="3" max="3" width="31" style="535" customWidth="1"/>
    <col min="4" max="4" width="30.7109375" style="535" customWidth="1"/>
    <col min="5" max="5" width="31.28515625" style="535" customWidth="1"/>
    <col min="6" max="6" width="28.85546875" style="535" customWidth="1"/>
    <col min="7" max="7" width="31" style="535" customWidth="1"/>
    <col min="8" max="8" width="30.7109375" style="535" customWidth="1"/>
    <col min="9" max="9" width="31.28515625" style="535" customWidth="1"/>
    <col min="10" max="10" width="3.42578125" style="274" customWidth="1"/>
    <col min="11" max="256" width="9.140625" style="535"/>
    <col min="257" max="257" width="140.85546875" style="535" customWidth="1"/>
    <col min="258" max="258" width="29.140625" style="535" customWidth="1"/>
    <col min="259" max="259" width="31" style="535" customWidth="1"/>
    <col min="260" max="260" width="30.7109375" style="535" customWidth="1"/>
    <col min="261" max="261" width="31.28515625" style="535" customWidth="1"/>
    <col min="262" max="262" width="28.85546875" style="535" customWidth="1"/>
    <col min="263" max="263" width="31" style="535" customWidth="1"/>
    <col min="264" max="264" width="30.7109375" style="535" customWidth="1"/>
    <col min="265" max="265" width="31.28515625" style="535" customWidth="1"/>
    <col min="266" max="266" width="3.42578125" style="535" customWidth="1"/>
    <col min="267" max="512" width="9.140625" style="535"/>
    <col min="513" max="513" width="140.85546875" style="535" customWidth="1"/>
    <col min="514" max="514" width="29.140625" style="535" customWidth="1"/>
    <col min="515" max="515" width="31" style="535" customWidth="1"/>
    <col min="516" max="516" width="30.7109375" style="535" customWidth="1"/>
    <col min="517" max="517" width="31.28515625" style="535" customWidth="1"/>
    <col min="518" max="518" width="28.85546875" style="535" customWidth="1"/>
    <col min="519" max="519" width="31" style="535" customWidth="1"/>
    <col min="520" max="520" width="30.7109375" style="535" customWidth="1"/>
    <col min="521" max="521" width="31.28515625" style="535" customWidth="1"/>
    <col min="522" max="522" width="3.42578125" style="535" customWidth="1"/>
    <col min="523" max="768" width="9.140625" style="535"/>
    <col min="769" max="769" width="140.85546875" style="535" customWidth="1"/>
    <col min="770" max="770" width="29.140625" style="535" customWidth="1"/>
    <col min="771" max="771" width="31" style="535" customWidth="1"/>
    <col min="772" max="772" width="30.7109375" style="535" customWidth="1"/>
    <col min="773" max="773" width="31.28515625" style="535" customWidth="1"/>
    <col min="774" max="774" width="28.85546875" style="535" customWidth="1"/>
    <col min="775" max="775" width="31" style="535" customWidth="1"/>
    <col min="776" max="776" width="30.7109375" style="535" customWidth="1"/>
    <col min="777" max="777" width="31.28515625" style="535" customWidth="1"/>
    <col min="778" max="778" width="3.42578125" style="535" customWidth="1"/>
    <col min="779" max="1024" width="9.140625" style="535"/>
    <col min="1025" max="1025" width="140.85546875" style="535" customWidth="1"/>
    <col min="1026" max="1026" width="29.140625" style="535" customWidth="1"/>
    <col min="1027" max="1027" width="31" style="535" customWidth="1"/>
    <col min="1028" max="1028" width="30.7109375" style="535" customWidth="1"/>
    <col min="1029" max="1029" width="31.28515625" style="535" customWidth="1"/>
    <col min="1030" max="1030" width="28.85546875" style="535" customWidth="1"/>
    <col min="1031" max="1031" width="31" style="535" customWidth="1"/>
    <col min="1032" max="1032" width="30.7109375" style="535" customWidth="1"/>
    <col min="1033" max="1033" width="31.28515625" style="535" customWidth="1"/>
    <col min="1034" max="1034" width="3.42578125" style="535" customWidth="1"/>
    <col min="1035" max="1280" width="9.140625" style="535"/>
    <col min="1281" max="1281" width="140.85546875" style="535" customWidth="1"/>
    <col min="1282" max="1282" width="29.140625" style="535" customWidth="1"/>
    <col min="1283" max="1283" width="31" style="535" customWidth="1"/>
    <col min="1284" max="1284" width="30.7109375" style="535" customWidth="1"/>
    <col min="1285" max="1285" width="31.28515625" style="535" customWidth="1"/>
    <col min="1286" max="1286" width="28.85546875" style="535" customWidth="1"/>
    <col min="1287" max="1287" width="31" style="535" customWidth="1"/>
    <col min="1288" max="1288" width="30.7109375" style="535" customWidth="1"/>
    <col min="1289" max="1289" width="31.28515625" style="535" customWidth="1"/>
    <col min="1290" max="1290" width="3.42578125" style="535" customWidth="1"/>
    <col min="1291" max="1536" width="9.140625" style="535"/>
    <col min="1537" max="1537" width="140.85546875" style="535" customWidth="1"/>
    <col min="1538" max="1538" width="29.140625" style="535" customWidth="1"/>
    <col min="1539" max="1539" width="31" style="535" customWidth="1"/>
    <col min="1540" max="1540" width="30.7109375" style="535" customWidth="1"/>
    <col min="1541" max="1541" width="31.28515625" style="535" customWidth="1"/>
    <col min="1542" max="1542" width="28.85546875" style="535" customWidth="1"/>
    <col min="1543" max="1543" width="31" style="535" customWidth="1"/>
    <col min="1544" max="1544" width="30.7109375" style="535" customWidth="1"/>
    <col min="1545" max="1545" width="31.28515625" style="535" customWidth="1"/>
    <col min="1546" max="1546" width="3.42578125" style="535" customWidth="1"/>
    <col min="1547" max="1792" width="9.140625" style="535"/>
    <col min="1793" max="1793" width="140.85546875" style="535" customWidth="1"/>
    <col min="1794" max="1794" width="29.140625" style="535" customWidth="1"/>
    <col min="1795" max="1795" width="31" style="535" customWidth="1"/>
    <col min="1796" max="1796" width="30.7109375" style="535" customWidth="1"/>
    <col min="1797" max="1797" width="31.28515625" style="535" customWidth="1"/>
    <col min="1798" max="1798" width="28.85546875" style="535" customWidth="1"/>
    <col min="1799" max="1799" width="31" style="535" customWidth="1"/>
    <col min="1800" max="1800" width="30.7109375" style="535" customWidth="1"/>
    <col min="1801" max="1801" width="31.28515625" style="535" customWidth="1"/>
    <col min="1802" max="1802" width="3.42578125" style="535" customWidth="1"/>
    <col min="1803" max="2048" width="9.140625" style="535"/>
    <col min="2049" max="2049" width="140.85546875" style="535" customWidth="1"/>
    <col min="2050" max="2050" width="29.140625" style="535" customWidth="1"/>
    <col min="2051" max="2051" width="31" style="535" customWidth="1"/>
    <col min="2052" max="2052" width="30.7109375" style="535" customWidth="1"/>
    <col min="2053" max="2053" width="31.28515625" style="535" customWidth="1"/>
    <col min="2054" max="2054" width="28.85546875" style="535" customWidth="1"/>
    <col min="2055" max="2055" width="31" style="535" customWidth="1"/>
    <col min="2056" max="2056" width="30.7109375" style="535" customWidth="1"/>
    <col min="2057" max="2057" width="31.28515625" style="535" customWidth="1"/>
    <col min="2058" max="2058" width="3.42578125" style="535" customWidth="1"/>
    <col min="2059" max="2304" width="9.140625" style="535"/>
    <col min="2305" max="2305" width="140.85546875" style="535" customWidth="1"/>
    <col min="2306" max="2306" width="29.140625" style="535" customWidth="1"/>
    <col min="2307" max="2307" width="31" style="535" customWidth="1"/>
    <col min="2308" max="2308" width="30.7109375" style="535" customWidth="1"/>
    <col min="2309" max="2309" width="31.28515625" style="535" customWidth="1"/>
    <col min="2310" max="2310" width="28.85546875" style="535" customWidth="1"/>
    <col min="2311" max="2311" width="31" style="535" customWidth="1"/>
    <col min="2312" max="2312" width="30.7109375" style="535" customWidth="1"/>
    <col min="2313" max="2313" width="31.28515625" style="535" customWidth="1"/>
    <col min="2314" max="2314" width="3.42578125" style="535" customWidth="1"/>
    <col min="2315" max="2560" width="9.140625" style="535"/>
    <col min="2561" max="2561" width="140.85546875" style="535" customWidth="1"/>
    <col min="2562" max="2562" width="29.140625" style="535" customWidth="1"/>
    <col min="2563" max="2563" width="31" style="535" customWidth="1"/>
    <col min="2564" max="2564" width="30.7109375" style="535" customWidth="1"/>
    <col min="2565" max="2565" width="31.28515625" style="535" customWidth="1"/>
    <col min="2566" max="2566" width="28.85546875" style="535" customWidth="1"/>
    <col min="2567" max="2567" width="31" style="535" customWidth="1"/>
    <col min="2568" max="2568" width="30.7109375" style="535" customWidth="1"/>
    <col min="2569" max="2569" width="31.28515625" style="535" customWidth="1"/>
    <col min="2570" max="2570" width="3.42578125" style="535" customWidth="1"/>
    <col min="2571" max="2816" width="9.140625" style="535"/>
    <col min="2817" max="2817" width="140.85546875" style="535" customWidth="1"/>
    <col min="2818" max="2818" width="29.140625" style="535" customWidth="1"/>
    <col min="2819" max="2819" width="31" style="535" customWidth="1"/>
    <col min="2820" max="2820" width="30.7109375" style="535" customWidth="1"/>
    <col min="2821" max="2821" width="31.28515625" style="535" customWidth="1"/>
    <col min="2822" max="2822" width="28.85546875" style="535" customWidth="1"/>
    <col min="2823" max="2823" width="31" style="535" customWidth="1"/>
    <col min="2824" max="2824" width="30.7109375" style="535" customWidth="1"/>
    <col min="2825" max="2825" width="31.28515625" style="535" customWidth="1"/>
    <col min="2826" max="2826" width="3.42578125" style="535" customWidth="1"/>
    <col min="2827" max="3072" width="9.140625" style="535"/>
    <col min="3073" max="3073" width="140.85546875" style="535" customWidth="1"/>
    <col min="3074" max="3074" width="29.140625" style="535" customWidth="1"/>
    <col min="3075" max="3075" width="31" style="535" customWidth="1"/>
    <col min="3076" max="3076" width="30.7109375" style="535" customWidth="1"/>
    <col min="3077" max="3077" width="31.28515625" style="535" customWidth="1"/>
    <col min="3078" max="3078" width="28.85546875" style="535" customWidth="1"/>
    <col min="3079" max="3079" width="31" style="535" customWidth="1"/>
    <col min="3080" max="3080" width="30.7109375" style="535" customWidth="1"/>
    <col min="3081" max="3081" width="31.28515625" style="535" customWidth="1"/>
    <col min="3082" max="3082" width="3.42578125" style="535" customWidth="1"/>
    <col min="3083" max="3328" width="9.140625" style="535"/>
    <col min="3329" max="3329" width="140.85546875" style="535" customWidth="1"/>
    <col min="3330" max="3330" width="29.140625" style="535" customWidth="1"/>
    <col min="3331" max="3331" width="31" style="535" customWidth="1"/>
    <col min="3332" max="3332" width="30.7109375" style="535" customWidth="1"/>
    <col min="3333" max="3333" width="31.28515625" style="535" customWidth="1"/>
    <col min="3334" max="3334" width="28.85546875" style="535" customWidth="1"/>
    <col min="3335" max="3335" width="31" style="535" customWidth="1"/>
    <col min="3336" max="3336" width="30.7109375" style="535" customWidth="1"/>
    <col min="3337" max="3337" width="31.28515625" style="535" customWidth="1"/>
    <col min="3338" max="3338" width="3.42578125" style="535" customWidth="1"/>
    <col min="3339" max="3584" width="9.140625" style="535"/>
    <col min="3585" max="3585" width="140.85546875" style="535" customWidth="1"/>
    <col min="3586" max="3586" width="29.140625" style="535" customWidth="1"/>
    <col min="3587" max="3587" width="31" style="535" customWidth="1"/>
    <col min="3588" max="3588" width="30.7109375" style="535" customWidth="1"/>
    <col min="3589" max="3589" width="31.28515625" style="535" customWidth="1"/>
    <col min="3590" max="3590" width="28.85546875" style="535" customWidth="1"/>
    <col min="3591" max="3591" width="31" style="535" customWidth="1"/>
    <col min="3592" max="3592" width="30.7109375" style="535" customWidth="1"/>
    <col min="3593" max="3593" width="31.28515625" style="535" customWidth="1"/>
    <col min="3594" max="3594" width="3.42578125" style="535" customWidth="1"/>
    <col min="3595" max="3840" width="9.140625" style="535"/>
    <col min="3841" max="3841" width="140.85546875" style="535" customWidth="1"/>
    <col min="3842" max="3842" width="29.140625" style="535" customWidth="1"/>
    <col min="3843" max="3843" width="31" style="535" customWidth="1"/>
    <col min="3844" max="3844" width="30.7109375" style="535" customWidth="1"/>
    <col min="3845" max="3845" width="31.28515625" style="535" customWidth="1"/>
    <col min="3846" max="3846" width="28.85546875" style="535" customWidth="1"/>
    <col min="3847" max="3847" width="31" style="535" customWidth="1"/>
    <col min="3848" max="3848" width="30.7109375" style="535" customWidth="1"/>
    <col min="3849" max="3849" width="31.28515625" style="535" customWidth="1"/>
    <col min="3850" max="3850" width="3.42578125" style="535" customWidth="1"/>
    <col min="3851" max="4096" width="9.140625" style="535"/>
    <col min="4097" max="4097" width="140.85546875" style="535" customWidth="1"/>
    <col min="4098" max="4098" width="29.140625" style="535" customWidth="1"/>
    <col min="4099" max="4099" width="31" style="535" customWidth="1"/>
    <col min="4100" max="4100" width="30.7109375" style="535" customWidth="1"/>
    <col min="4101" max="4101" width="31.28515625" style="535" customWidth="1"/>
    <col min="4102" max="4102" width="28.85546875" style="535" customWidth="1"/>
    <col min="4103" max="4103" width="31" style="535" customWidth="1"/>
    <col min="4104" max="4104" width="30.7109375" style="535" customWidth="1"/>
    <col min="4105" max="4105" width="31.28515625" style="535" customWidth="1"/>
    <col min="4106" max="4106" width="3.42578125" style="535" customWidth="1"/>
    <col min="4107" max="4352" width="9.140625" style="535"/>
    <col min="4353" max="4353" width="140.85546875" style="535" customWidth="1"/>
    <col min="4354" max="4354" width="29.140625" style="535" customWidth="1"/>
    <col min="4355" max="4355" width="31" style="535" customWidth="1"/>
    <col min="4356" max="4356" width="30.7109375" style="535" customWidth="1"/>
    <col min="4357" max="4357" width="31.28515625" style="535" customWidth="1"/>
    <col min="4358" max="4358" width="28.85546875" style="535" customWidth="1"/>
    <col min="4359" max="4359" width="31" style="535" customWidth="1"/>
    <col min="4360" max="4360" width="30.7109375" style="535" customWidth="1"/>
    <col min="4361" max="4361" width="31.28515625" style="535" customWidth="1"/>
    <col min="4362" max="4362" width="3.42578125" style="535" customWidth="1"/>
    <col min="4363" max="4608" width="9.140625" style="535"/>
    <col min="4609" max="4609" width="140.85546875" style="535" customWidth="1"/>
    <col min="4610" max="4610" width="29.140625" style="535" customWidth="1"/>
    <col min="4611" max="4611" width="31" style="535" customWidth="1"/>
    <col min="4612" max="4612" width="30.7109375" style="535" customWidth="1"/>
    <col min="4613" max="4613" width="31.28515625" style="535" customWidth="1"/>
    <col min="4614" max="4614" width="28.85546875" style="535" customWidth="1"/>
    <col min="4615" max="4615" width="31" style="535" customWidth="1"/>
    <col min="4616" max="4616" width="30.7109375" style="535" customWidth="1"/>
    <col min="4617" max="4617" width="31.28515625" style="535" customWidth="1"/>
    <col min="4618" max="4618" width="3.42578125" style="535" customWidth="1"/>
    <col min="4619" max="4864" width="9.140625" style="535"/>
    <col min="4865" max="4865" width="140.85546875" style="535" customWidth="1"/>
    <col min="4866" max="4866" width="29.140625" style="535" customWidth="1"/>
    <col min="4867" max="4867" width="31" style="535" customWidth="1"/>
    <col min="4868" max="4868" width="30.7109375" style="535" customWidth="1"/>
    <col min="4869" max="4869" width="31.28515625" style="535" customWidth="1"/>
    <col min="4870" max="4870" width="28.85546875" style="535" customWidth="1"/>
    <col min="4871" max="4871" width="31" style="535" customWidth="1"/>
    <col min="4872" max="4872" width="30.7109375" style="535" customWidth="1"/>
    <col min="4873" max="4873" width="31.28515625" style="535" customWidth="1"/>
    <col min="4874" max="4874" width="3.42578125" style="535" customWidth="1"/>
    <col min="4875" max="5120" width="9.140625" style="535"/>
    <col min="5121" max="5121" width="140.85546875" style="535" customWidth="1"/>
    <col min="5122" max="5122" width="29.140625" style="535" customWidth="1"/>
    <col min="5123" max="5123" width="31" style="535" customWidth="1"/>
    <col min="5124" max="5124" width="30.7109375" style="535" customWidth="1"/>
    <col min="5125" max="5125" width="31.28515625" style="535" customWidth="1"/>
    <col min="5126" max="5126" width="28.85546875" style="535" customWidth="1"/>
    <col min="5127" max="5127" width="31" style="535" customWidth="1"/>
    <col min="5128" max="5128" width="30.7109375" style="535" customWidth="1"/>
    <col min="5129" max="5129" width="31.28515625" style="535" customWidth="1"/>
    <col min="5130" max="5130" width="3.42578125" style="535" customWidth="1"/>
    <col min="5131" max="5376" width="9.140625" style="535"/>
    <col min="5377" max="5377" width="140.85546875" style="535" customWidth="1"/>
    <col min="5378" max="5378" width="29.140625" style="535" customWidth="1"/>
    <col min="5379" max="5379" width="31" style="535" customWidth="1"/>
    <col min="5380" max="5380" width="30.7109375" style="535" customWidth="1"/>
    <col min="5381" max="5381" width="31.28515625" style="535" customWidth="1"/>
    <col min="5382" max="5382" width="28.85546875" style="535" customWidth="1"/>
    <col min="5383" max="5383" width="31" style="535" customWidth="1"/>
    <col min="5384" max="5384" width="30.7109375" style="535" customWidth="1"/>
    <col min="5385" max="5385" width="31.28515625" style="535" customWidth="1"/>
    <col min="5386" max="5386" width="3.42578125" style="535" customWidth="1"/>
    <col min="5387" max="5632" width="9.140625" style="535"/>
    <col min="5633" max="5633" width="140.85546875" style="535" customWidth="1"/>
    <col min="5634" max="5634" width="29.140625" style="535" customWidth="1"/>
    <col min="5635" max="5635" width="31" style="535" customWidth="1"/>
    <col min="5636" max="5636" width="30.7109375" style="535" customWidth="1"/>
    <col min="5637" max="5637" width="31.28515625" style="535" customWidth="1"/>
    <col min="5638" max="5638" width="28.85546875" style="535" customWidth="1"/>
    <col min="5639" max="5639" width="31" style="535" customWidth="1"/>
    <col min="5640" max="5640" width="30.7109375" style="535" customWidth="1"/>
    <col min="5641" max="5641" width="31.28515625" style="535" customWidth="1"/>
    <col min="5642" max="5642" width="3.42578125" style="535" customWidth="1"/>
    <col min="5643" max="5888" width="9.140625" style="535"/>
    <col min="5889" max="5889" width="140.85546875" style="535" customWidth="1"/>
    <col min="5890" max="5890" width="29.140625" style="535" customWidth="1"/>
    <col min="5891" max="5891" width="31" style="535" customWidth="1"/>
    <col min="5892" max="5892" width="30.7109375" style="535" customWidth="1"/>
    <col min="5893" max="5893" width="31.28515625" style="535" customWidth="1"/>
    <col min="5894" max="5894" width="28.85546875" style="535" customWidth="1"/>
    <col min="5895" max="5895" width="31" style="535" customWidth="1"/>
    <col min="5896" max="5896" width="30.7109375" style="535" customWidth="1"/>
    <col min="5897" max="5897" width="31.28515625" style="535" customWidth="1"/>
    <col min="5898" max="5898" width="3.42578125" style="535" customWidth="1"/>
    <col min="5899" max="6144" width="9.140625" style="535"/>
    <col min="6145" max="6145" width="140.85546875" style="535" customWidth="1"/>
    <col min="6146" max="6146" width="29.140625" style="535" customWidth="1"/>
    <col min="6147" max="6147" width="31" style="535" customWidth="1"/>
    <col min="6148" max="6148" width="30.7109375" style="535" customWidth="1"/>
    <col min="6149" max="6149" width="31.28515625" style="535" customWidth="1"/>
    <col min="6150" max="6150" width="28.85546875" style="535" customWidth="1"/>
    <col min="6151" max="6151" width="31" style="535" customWidth="1"/>
    <col min="6152" max="6152" width="30.7109375" style="535" customWidth="1"/>
    <col min="6153" max="6153" width="31.28515625" style="535" customWidth="1"/>
    <col min="6154" max="6154" width="3.42578125" style="535" customWidth="1"/>
    <col min="6155" max="6400" width="9.140625" style="535"/>
    <col min="6401" max="6401" width="140.85546875" style="535" customWidth="1"/>
    <col min="6402" max="6402" width="29.140625" style="535" customWidth="1"/>
    <col min="6403" max="6403" width="31" style="535" customWidth="1"/>
    <col min="6404" max="6404" width="30.7109375" style="535" customWidth="1"/>
    <col min="6405" max="6405" width="31.28515625" style="535" customWidth="1"/>
    <col min="6406" max="6406" width="28.85546875" style="535" customWidth="1"/>
    <col min="6407" max="6407" width="31" style="535" customWidth="1"/>
    <col min="6408" max="6408" width="30.7109375" style="535" customWidth="1"/>
    <col min="6409" max="6409" width="31.28515625" style="535" customWidth="1"/>
    <col min="6410" max="6410" width="3.42578125" style="535" customWidth="1"/>
    <col min="6411" max="6656" width="9.140625" style="535"/>
    <col min="6657" max="6657" width="140.85546875" style="535" customWidth="1"/>
    <col min="6658" max="6658" width="29.140625" style="535" customWidth="1"/>
    <col min="6659" max="6659" width="31" style="535" customWidth="1"/>
    <col min="6660" max="6660" width="30.7109375" style="535" customWidth="1"/>
    <col min="6661" max="6661" width="31.28515625" style="535" customWidth="1"/>
    <col min="6662" max="6662" width="28.85546875" style="535" customWidth="1"/>
    <col min="6663" max="6663" width="31" style="535" customWidth="1"/>
    <col min="6664" max="6664" width="30.7109375" style="535" customWidth="1"/>
    <col min="6665" max="6665" width="31.28515625" style="535" customWidth="1"/>
    <col min="6666" max="6666" width="3.42578125" style="535" customWidth="1"/>
    <col min="6667" max="6912" width="9.140625" style="535"/>
    <col min="6913" max="6913" width="140.85546875" style="535" customWidth="1"/>
    <col min="6914" max="6914" width="29.140625" style="535" customWidth="1"/>
    <col min="6915" max="6915" width="31" style="535" customWidth="1"/>
    <col min="6916" max="6916" width="30.7109375" style="535" customWidth="1"/>
    <col min="6917" max="6917" width="31.28515625" style="535" customWidth="1"/>
    <col min="6918" max="6918" width="28.85546875" style="535" customWidth="1"/>
    <col min="6919" max="6919" width="31" style="535" customWidth="1"/>
    <col min="6920" max="6920" width="30.7109375" style="535" customWidth="1"/>
    <col min="6921" max="6921" width="31.28515625" style="535" customWidth="1"/>
    <col min="6922" max="6922" width="3.42578125" style="535" customWidth="1"/>
    <col min="6923" max="7168" width="9.140625" style="535"/>
    <col min="7169" max="7169" width="140.85546875" style="535" customWidth="1"/>
    <col min="7170" max="7170" width="29.140625" style="535" customWidth="1"/>
    <col min="7171" max="7171" width="31" style="535" customWidth="1"/>
    <col min="7172" max="7172" width="30.7109375" style="535" customWidth="1"/>
    <col min="7173" max="7173" width="31.28515625" style="535" customWidth="1"/>
    <col min="7174" max="7174" width="28.85546875" style="535" customWidth="1"/>
    <col min="7175" max="7175" width="31" style="535" customWidth="1"/>
    <col min="7176" max="7176" width="30.7109375" style="535" customWidth="1"/>
    <col min="7177" max="7177" width="31.28515625" style="535" customWidth="1"/>
    <col min="7178" max="7178" width="3.42578125" style="535" customWidth="1"/>
    <col min="7179" max="7424" width="9.140625" style="535"/>
    <col min="7425" max="7425" width="140.85546875" style="535" customWidth="1"/>
    <col min="7426" max="7426" width="29.140625" style="535" customWidth="1"/>
    <col min="7427" max="7427" width="31" style="535" customWidth="1"/>
    <col min="7428" max="7428" width="30.7109375" style="535" customWidth="1"/>
    <col min="7429" max="7429" width="31.28515625" style="535" customWidth="1"/>
    <col min="7430" max="7430" width="28.85546875" style="535" customWidth="1"/>
    <col min="7431" max="7431" width="31" style="535" customWidth="1"/>
    <col min="7432" max="7432" width="30.7109375" style="535" customWidth="1"/>
    <col min="7433" max="7433" width="31.28515625" style="535" customWidth="1"/>
    <col min="7434" max="7434" width="3.42578125" style="535" customWidth="1"/>
    <col min="7435" max="7680" width="9.140625" style="535"/>
    <col min="7681" max="7681" width="140.85546875" style="535" customWidth="1"/>
    <col min="7682" max="7682" width="29.140625" style="535" customWidth="1"/>
    <col min="7683" max="7683" width="31" style="535" customWidth="1"/>
    <col min="7684" max="7684" width="30.7109375" style="535" customWidth="1"/>
    <col min="7685" max="7685" width="31.28515625" style="535" customWidth="1"/>
    <col min="7686" max="7686" width="28.85546875" style="535" customWidth="1"/>
    <col min="7687" max="7687" width="31" style="535" customWidth="1"/>
    <col min="7688" max="7688" width="30.7109375" style="535" customWidth="1"/>
    <col min="7689" max="7689" width="31.28515625" style="535" customWidth="1"/>
    <col min="7690" max="7690" width="3.42578125" style="535" customWidth="1"/>
    <col min="7691" max="7936" width="9.140625" style="535"/>
    <col min="7937" max="7937" width="140.85546875" style="535" customWidth="1"/>
    <col min="7938" max="7938" width="29.140625" style="535" customWidth="1"/>
    <col min="7939" max="7939" width="31" style="535" customWidth="1"/>
    <col min="7940" max="7940" width="30.7109375" style="535" customWidth="1"/>
    <col min="7941" max="7941" width="31.28515625" style="535" customWidth="1"/>
    <col min="7942" max="7942" width="28.85546875" style="535" customWidth="1"/>
    <col min="7943" max="7943" width="31" style="535" customWidth="1"/>
    <col min="7944" max="7944" width="30.7109375" style="535" customWidth="1"/>
    <col min="7945" max="7945" width="31.28515625" style="535" customWidth="1"/>
    <col min="7946" max="7946" width="3.42578125" style="535" customWidth="1"/>
    <col min="7947" max="8192" width="9.140625" style="535"/>
    <col min="8193" max="8193" width="140.85546875" style="535" customWidth="1"/>
    <col min="8194" max="8194" width="29.140625" style="535" customWidth="1"/>
    <col min="8195" max="8195" width="31" style="535" customWidth="1"/>
    <col min="8196" max="8196" width="30.7109375" style="535" customWidth="1"/>
    <col min="8197" max="8197" width="31.28515625" style="535" customWidth="1"/>
    <col min="8198" max="8198" width="28.85546875" style="535" customWidth="1"/>
    <col min="8199" max="8199" width="31" style="535" customWidth="1"/>
    <col min="8200" max="8200" width="30.7109375" style="535" customWidth="1"/>
    <col min="8201" max="8201" width="31.28515625" style="535" customWidth="1"/>
    <col min="8202" max="8202" width="3.42578125" style="535" customWidth="1"/>
    <col min="8203" max="8448" width="9.140625" style="535"/>
    <col min="8449" max="8449" width="140.85546875" style="535" customWidth="1"/>
    <col min="8450" max="8450" width="29.140625" style="535" customWidth="1"/>
    <col min="8451" max="8451" width="31" style="535" customWidth="1"/>
    <col min="8452" max="8452" width="30.7109375" style="535" customWidth="1"/>
    <col min="8453" max="8453" width="31.28515625" style="535" customWidth="1"/>
    <col min="8454" max="8454" width="28.85546875" style="535" customWidth="1"/>
    <col min="8455" max="8455" width="31" style="535" customWidth="1"/>
    <col min="8456" max="8456" width="30.7109375" style="535" customWidth="1"/>
    <col min="8457" max="8457" width="31.28515625" style="535" customWidth="1"/>
    <col min="8458" max="8458" width="3.42578125" style="535" customWidth="1"/>
    <col min="8459" max="8704" width="9.140625" style="535"/>
    <col min="8705" max="8705" width="140.85546875" style="535" customWidth="1"/>
    <col min="8706" max="8706" width="29.140625" style="535" customWidth="1"/>
    <col min="8707" max="8707" width="31" style="535" customWidth="1"/>
    <col min="8708" max="8708" width="30.7109375" style="535" customWidth="1"/>
    <col min="8709" max="8709" width="31.28515625" style="535" customWidth="1"/>
    <col min="8710" max="8710" width="28.85546875" style="535" customWidth="1"/>
    <col min="8711" max="8711" width="31" style="535" customWidth="1"/>
    <col min="8712" max="8712" width="30.7109375" style="535" customWidth="1"/>
    <col min="8713" max="8713" width="31.28515625" style="535" customWidth="1"/>
    <col min="8714" max="8714" width="3.42578125" style="535" customWidth="1"/>
    <col min="8715" max="8960" width="9.140625" style="535"/>
    <col min="8961" max="8961" width="140.85546875" style="535" customWidth="1"/>
    <col min="8962" max="8962" width="29.140625" style="535" customWidth="1"/>
    <col min="8963" max="8963" width="31" style="535" customWidth="1"/>
    <col min="8964" max="8964" width="30.7109375" style="535" customWidth="1"/>
    <col min="8965" max="8965" width="31.28515625" style="535" customWidth="1"/>
    <col min="8966" max="8966" width="28.85546875" style="535" customWidth="1"/>
    <col min="8967" max="8967" width="31" style="535" customWidth="1"/>
    <col min="8968" max="8968" width="30.7109375" style="535" customWidth="1"/>
    <col min="8969" max="8969" width="31.28515625" style="535" customWidth="1"/>
    <col min="8970" max="8970" width="3.42578125" style="535" customWidth="1"/>
    <col min="8971" max="9216" width="9.140625" style="535"/>
    <col min="9217" max="9217" width="140.85546875" style="535" customWidth="1"/>
    <col min="9218" max="9218" width="29.140625" style="535" customWidth="1"/>
    <col min="9219" max="9219" width="31" style="535" customWidth="1"/>
    <col min="9220" max="9220" width="30.7109375" style="535" customWidth="1"/>
    <col min="9221" max="9221" width="31.28515625" style="535" customWidth="1"/>
    <col min="9222" max="9222" width="28.85546875" style="535" customWidth="1"/>
    <col min="9223" max="9223" width="31" style="535" customWidth="1"/>
    <col min="9224" max="9224" width="30.7109375" style="535" customWidth="1"/>
    <col min="9225" max="9225" width="31.28515625" style="535" customWidth="1"/>
    <col min="9226" max="9226" width="3.42578125" style="535" customWidth="1"/>
    <col min="9227" max="9472" width="9.140625" style="535"/>
    <col min="9473" max="9473" width="140.85546875" style="535" customWidth="1"/>
    <col min="9474" max="9474" width="29.140625" style="535" customWidth="1"/>
    <col min="9475" max="9475" width="31" style="535" customWidth="1"/>
    <col min="9476" max="9476" width="30.7109375" style="535" customWidth="1"/>
    <col min="9477" max="9477" width="31.28515625" style="535" customWidth="1"/>
    <col min="9478" max="9478" width="28.85546875" style="535" customWidth="1"/>
    <col min="9479" max="9479" width="31" style="535" customWidth="1"/>
    <col min="9480" max="9480" width="30.7109375" style="535" customWidth="1"/>
    <col min="9481" max="9481" width="31.28515625" style="535" customWidth="1"/>
    <col min="9482" max="9482" width="3.42578125" style="535" customWidth="1"/>
    <col min="9483" max="9728" width="9.140625" style="535"/>
    <col min="9729" max="9729" width="140.85546875" style="535" customWidth="1"/>
    <col min="9730" max="9730" width="29.140625" style="535" customWidth="1"/>
    <col min="9731" max="9731" width="31" style="535" customWidth="1"/>
    <col min="9732" max="9732" width="30.7109375" style="535" customWidth="1"/>
    <col min="9733" max="9733" width="31.28515625" style="535" customWidth="1"/>
    <col min="9734" max="9734" width="28.85546875" style="535" customWidth="1"/>
    <col min="9735" max="9735" width="31" style="535" customWidth="1"/>
    <col min="9736" max="9736" width="30.7109375" style="535" customWidth="1"/>
    <col min="9737" max="9737" width="31.28515625" style="535" customWidth="1"/>
    <col min="9738" max="9738" width="3.42578125" style="535" customWidth="1"/>
    <col min="9739" max="9984" width="9.140625" style="535"/>
    <col min="9985" max="9985" width="140.85546875" style="535" customWidth="1"/>
    <col min="9986" max="9986" width="29.140625" style="535" customWidth="1"/>
    <col min="9987" max="9987" width="31" style="535" customWidth="1"/>
    <col min="9988" max="9988" width="30.7109375" style="535" customWidth="1"/>
    <col min="9989" max="9989" width="31.28515625" style="535" customWidth="1"/>
    <col min="9990" max="9990" width="28.85546875" style="535" customWidth="1"/>
    <col min="9991" max="9991" width="31" style="535" customWidth="1"/>
    <col min="9992" max="9992" width="30.7109375" style="535" customWidth="1"/>
    <col min="9993" max="9993" width="31.28515625" style="535" customWidth="1"/>
    <col min="9994" max="9994" width="3.42578125" style="535" customWidth="1"/>
    <col min="9995" max="10240" width="9.140625" style="535"/>
    <col min="10241" max="10241" width="140.85546875" style="535" customWidth="1"/>
    <col min="10242" max="10242" width="29.140625" style="535" customWidth="1"/>
    <col min="10243" max="10243" width="31" style="535" customWidth="1"/>
    <col min="10244" max="10244" width="30.7109375" style="535" customWidth="1"/>
    <col min="10245" max="10245" width="31.28515625" style="535" customWidth="1"/>
    <col min="10246" max="10246" width="28.85546875" style="535" customWidth="1"/>
    <col min="10247" max="10247" width="31" style="535" customWidth="1"/>
    <col min="10248" max="10248" width="30.7109375" style="535" customWidth="1"/>
    <col min="10249" max="10249" width="31.28515625" style="535" customWidth="1"/>
    <col min="10250" max="10250" width="3.42578125" style="535" customWidth="1"/>
    <col min="10251" max="10496" width="9.140625" style="535"/>
    <col min="10497" max="10497" width="140.85546875" style="535" customWidth="1"/>
    <col min="10498" max="10498" width="29.140625" style="535" customWidth="1"/>
    <col min="10499" max="10499" width="31" style="535" customWidth="1"/>
    <col min="10500" max="10500" width="30.7109375" style="535" customWidth="1"/>
    <col min="10501" max="10501" width="31.28515625" style="535" customWidth="1"/>
    <col min="10502" max="10502" width="28.85546875" style="535" customWidth="1"/>
    <col min="10503" max="10503" width="31" style="535" customWidth="1"/>
    <col min="10504" max="10504" width="30.7109375" style="535" customWidth="1"/>
    <col min="10505" max="10505" width="31.28515625" style="535" customWidth="1"/>
    <col min="10506" max="10506" width="3.42578125" style="535" customWidth="1"/>
    <col min="10507" max="10752" width="9.140625" style="535"/>
    <col min="10753" max="10753" width="140.85546875" style="535" customWidth="1"/>
    <col min="10754" max="10754" width="29.140625" style="535" customWidth="1"/>
    <col min="10755" max="10755" width="31" style="535" customWidth="1"/>
    <col min="10756" max="10756" width="30.7109375" style="535" customWidth="1"/>
    <col min="10757" max="10757" width="31.28515625" style="535" customWidth="1"/>
    <col min="10758" max="10758" width="28.85546875" style="535" customWidth="1"/>
    <col min="10759" max="10759" width="31" style="535" customWidth="1"/>
    <col min="10760" max="10760" width="30.7109375" style="535" customWidth="1"/>
    <col min="10761" max="10761" width="31.28515625" style="535" customWidth="1"/>
    <col min="10762" max="10762" width="3.42578125" style="535" customWidth="1"/>
    <col min="10763" max="11008" width="9.140625" style="535"/>
    <col min="11009" max="11009" width="140.85546875" style="535" customWidth="1"/>
    <col min="11010" max="11010" width="29.140625" style="535" customWidth="1"/>
    <col min="11011" max="11011" width="31" style="535" customWidth="1"/>
    <col min="11012" max="11012" width="30.7109375" style="535" customWidth="1"/>
    <col min="11013" max="11013" width="31.28515625" style="535" customWidth="1"/>
    <col min="11014" max="11014" width="28.85546875" style="535" customWidth="1"/>
    <col min="11015" max="11015" width="31" style="535" customWidth="1"/>
    <col min="11016" max="11016" width="30.7109375" style="535" customWidth="1"/>
    <col min="11017" max="11017" width="31.28515625" style="535" customWidth="1"/>
    <col min="11018" max="11018" width="3.42578125" style="535" customWidth="1"/>
    <col min="11019" max="11264" width="9.140625" style="535"/>
    <col min="11265" max="11265" width="140.85546875" style="535" customWidth="1"/>
    <col min="11266" max="11266" width="29.140625" style="535" customWidth="1"/>
    <col min="11267" max="11267" width="31" style="535" customWidth="1"/>
    <col min="11268" max="11268" width="30.7109375" style="535" customWidth="1"/>
    <col min="11269" max="11269" width="31.28515625" style="535" customWidth="1"/>
    <col min="11270" max="11270" width="28.85546875" style="535" customWidth="1"/>
    <col min="11271" max="11271" width="31" style="535" customWidth="1"/>
    <col min="11272" max="11272" width="30.7109375" style="535" customWidth="1"/>
    <col min="11273" max="11273" width="31.28515625" style="535" customWidth="1"/>
    <col min="11274" max="11274" width="3.42578125" style="535" customWidth="1"/>
    <col min="11275" max="11520" width="9.140625" style="535"/>
    <col min="11521" max="11521" width="140.85546875" style="535" customWidth="1"/>
    <col min="11522" max="11522" width="29.140625" style="535" customWidth="1"/>
    <col min="11523" max="11523" width="31" style="535" customWidth="1"/>
    <col min="11524" max="11524" width="30.7109375" style="535" customWidth="1"/>
    <col min="11525" max="11525" width="31.28515625" style="535" customWidth="1"/>
    <col min="11526" max="11526" width="28.85546875" style="535" customWidth="1"/>
    <col min="11527" max="11527" width="31" style="535" customWidth="1"/>
    <col min="11528" max="11528" width="30.7109375" style="535" customWidth="1"/>
    <col min="11529" max="11529" width="31.28515625" style="535" customWidth="1"/>
    <col min="11530" max="11530" width="3.42578125" style="535" customWidth="1"/>
    <col min="11531" max="11776" width="9.140625" style="535"/>
    <col min="11777" max="11777" width="140.85546875" style="535" customWidth="1"/>
    <col min="11778" max="11778" width="29.140625" style="535" customWidth="1"/>
    <col min="11779" max="11779" width="31" style="535" customWidth="1"/>
    <col min="11780" max="11780" width="30.7109375" style="535" customWidth="1"/>
    <col min="11781" max="11781" width="31.28515625" style="535" customWidth="1"/>
    <col min="11782" max="11782" width="28.85546875" style="535" customWidth="1"/>
    <col min="11783" max="11783" width="31" style="535" customWidth="1"/>
    <col min="11784" max="11784" width="30.7109375" style="535" customWidth="1"/>
    <col min="11785" max="11785" width="31.28515625" style="535" customWidth="1"/>
    <col min="11786" max="11786" width="3.42578125" style="535" customWidth="1"/>
    <col min="11787" max="12032" width="9.140625" style="535"/>
    <col min="12033" max="12033" width="140.85546875" style="535" customWidth="1"/>
    <col min="12034" max="12034" width="29.140625" style="535" customWidth="1"/>
    <col min="12035" max="12035" width="31" style="535" customWidth="1"/>
    <col min="12036" max="12036" width="30.7109375" style="535" customWidth="1"/>
    <col min="12037" max="12037" width="31.28515625" style="535" customWidth="1"/>
    <col min="12038" max="12038" width="28.85546875" style="535" customWidth="1"/>
    <col min="12039" max="12039" width="31" style="535" customWidth="1"/>
    <col min="12040" max="12040" width="30.7109375" style="535" customWidth="1"/>
    <col min="12041" max="12041" width="31.28515625" style="535" customWidth="1"/>
    <col min="12042" max="12042" width="3.42578125" style="535" customWidth="1"/>
    <col min="12043" max="12288" width="9.140625" style="535"/>
    <col min="12289" max="12289" width="140.85546875" style="535" customWidth="1"/>
    <col min="12290" max="12290" width="29.140625" style="535" customWidth="1"/>
    <col min="12291" max="12291" width="31" style="535" customWidth="1"/>
    <col min="12292" max="12292" width="30.7109375" style="535" customWidth="1"/>
    <col min="12293" max="12293" width="31.28515625" style="535" customWidth="1"/>
    <col min="12294" max="12294" width="28.85546875" style="535" customWidth="1"/>
    <col min="12295" max="12295" width="31" style="535" customWidth="1"/>
    <col min="12296" max="12296" width="30.7109375" style="535" customWidth="1"/>
    <col min="12297" max="12297" width="31.28515625" style="535" customWidth="1"/>
    <col min="12298" max="12298" width="3.42578125" style="535" customWidth="1"/>
    <col min="12299" max="12544" width="9.140625" style="535"/>
    <col min="12545" max="12545" width="140.85546875" style="535" customWidth="1"/>
    <col min="12546" max="12546" width="29.140625" style="535" customWidth="1"/>
    <col min="12547" max="12547" width="31" style="535" customWidth="1"/>
    <col min="12548" max="12548" width="30.7109375" style="535" customWidth="1"/>
    <col min="12549" max="12549" width="31.28515625" style="535" customWidth="1"/>
    <col min="12550" max="12550" width="28.85546875" style="535" customWidth="1"/>
    <col min="12551" max="12551" width="31" style="535" customWidth="1"/>
    <col min="12552" max="12552" width="30.7109375" style="535" customWidth="1"/>
    <col min="12553" max="12553" width="31.28515625" style="535" customWidth="1"/>
    <col min="12554" max="12554" width="3.42578125" style="535" customWidth="1"/>
    <col min="12555" max="12800" width="9.140625" style="535"/>
    <col min="12801" max="12801" width="140.85546875" style="535" customWidth="1"/>
    <col min="12802" max="12802" width="29.140625" style="535" customWidth="1"/>
    <col min="12803" max="12803" width="31" style="535" customWidth="1"/>
    <col min="12804" max="12804" width="30.7109375" style="535" customWidth="1"/>
    <col min="12805" max="12805" width="31.28515625" style="535" customWidth="1"/>
    <col min="12806" max="12806" width="28.85546875" style="535" customWidth="1"/>
    <col min="12807" max="12807" width="31" style="535" customWidth="1"/>
    <col min="12808" max="12808" width="30.7109375" style="535" customWidth="1"/>
    <col min="12809" max="12809" width="31.28515625" style="535" customWidth="1"/>
    <col min="12810" max="12810" width="3.42578125" style="535" customWidth="1"/>
    <col min="12811" max="13056" width="9.140625" style="535"/>
    <col min="13057" max="13057" width="140.85546875" style="535" customWidth="1"/>
    <col min="13058" max="13058" width="29.140625" style="535" customWidth="1"/>
    <col min="13059" max="13059" width="31" style="535" customWidth="1"/>
    <col min="13060" max="13060" width="30.7109375" style="535" customWidth="1"/>
    <col min="13061" max="13061" width="31.28515625" style="535" customWidth="1"/>
    <col min="13062" max="13062" width="28.85546875" style="535" customWidth="1"/>
    <col min="13063" max="13063" width="31" style="535" customWidth="1"/>
    <col min="13064" max="13064" width="30.7109375" style="535" customWidth="1"/>
    <col min="13065" max="13065" width="31.28515625" style="535" customWidth="1"/>
    <col min="13066" max="13066" width="3.42578125" style="535" customWidth="1"/>
    <col min="13067" max="13312" width="9.140625" style="535"/>
    <col min="13313" max="13313" width="140.85546875" style="535" customWidth="1"/>
    <col min="13314" max="13314" width="29.140625" style="535" customWidth="1"/>
    <col min="13315" max="13315" width="31" style="535" customWidth="1"/>
    <col min="13316" max="13316" width="30.7109375" style="535" customWidth="1"/>
    <col min="13317" max="13317" width="31.28515625" style="535" customWidth="1"/>
    <col min="13318" max="13318" width="28.85546875" style="535" customWidth="1"/>
    <col min="13319" max="13319" width="31" style="535" customWidth="1"/>
    <col min="13320" max="13320" width="30.7109375" style="535" customWidth="1"/>
    <col min="13321" max="13321" width="31.28515625" style="535" customWidth="1"/>
    <col min="13322" max="13322" width="3.42578125" style="535" customWidth="1"/>
    <col min="13323" max="13568" width="9.140625" style="535"/>
    <col min="13569" max="13569" width="140.85546875" style="535" customWidth="1"/>
    <col min="13570" max="13570" width="29.140625" style="535" customWidth="1"/>
    <col min="13571" max="13571" width="31" style="535" customWidth="1"/>
    <col min="13572" max="13572" width="30.7109375" style="535" customWidth="1"/>
    <col min="13573" max="13573" width="31.28515625" style="535" customWidth="1"/>
    <col min="13574" max="13574" width="28.85546875" style="535" customWidth="1"/>
    <col min="13575" max="13575" width="31" style="535" customWidth="1"/>
    <col min="13576" max="13576" width="30.7109375" style="535" customWidth="1"/>
    <col min="13577" max="13577" width="31.28515625" style="535" customWidth="1"/>
    <col min="13578" max="13578" width="3.42578125" style="535" customWidth="1"/>
    <col min="13579" max="13824" width="9.140625" style="535"/>
    <col min="13825" max="13825" width="140.85546875" style="535" customWidth="1"/>
    <col min="13826" max="13826" width="29.140625" style="535" customWidth="1"/>
    <col min="13827" max="13827" width="31" style="535" customWidth="1"/>
    <col min="13828" max="13828" width="30.7109375" style="535" customWidth="1"/>
    <col min="13829" max="13829" width="31.28515625" style="535" customWidth="1"/>
    <col min="13830" max="13830" width="28.85546875" style="535" customWidth="1"/>
    <col min="13831" max="13831" width="31" style="535" customWidth="1"/>
    <col min="13832" max="13832" width="30.7109375" style="535" customWidth="1"/>
    <col min="13833" max="13833" width="31.28515625" style="535" customWidth="1"/>
    <col min="13834" max="13834" width="3.42578125" style="535" customWidth="1"/>
    <col min="13835" max="14080" width="9.140625" style="535"/>
    <col min="14081" max="14081" width="140.85546875" style="535" customWidth="1"/>
    <col min="14082" max="14082" width="29.140625" style="535" customWidth="1"/>
    <col min="14083" max="14083" width="31" style="535" customWidth="1"/>
    <col min="14084" max="14084" width="30.7109375" style="535" customWidth="1"/>
    <col min="14085" max="14085" width="31.28515625" style="535" customWidth="1"/>
    <col min="14086" max="14086" width="28.85546875" style="535" customWidth="1"/>
    <col min="14087" max="14087" width="31" style="535" customWidth="1"/>
    <col min="14088" max="14088" width="30.7109375" style="535" customWidth="1"/>
    <col min="14089" max="14089" width="31.28515625" style="535" customWidth="1"/>
    <col min="14090" max="14090" width="3.42578125" style="535" customWidth="1"/>
    <col min="14091" max="14336" width="9.140625" style="535"/>
    <col min="14337" max="14337" width="140.85546875" style="535" customWidth="1"/>
    <col min="14338" max="14338" width="29.140625" style="535" customWidth="1"/>
    <col min="14339" max="14339" width="31" style="535" customWidth="1"/>
    <col min="14340" max="14340" width="30.7109375" style="535" customWidth="1"/>
    <col min="14341" max="14341" width="31.28515625" style="535" customWidth="1"/>
    <col min="14342" max="14342" width="28.85546875" style="535" customWidth="1"/>
    <col min="14343" max="14343" width="31" style="535" customWidth="1"/>
    <col min="14344" max="14344" width="30.7109375" style="535" customWidth="1"/>
    <col min="14345" max="14345" width="31.28515625" style="535" customWidth="1"/>
    <col min="14346" max="14346" width="3.42578125" style="535" customWidth="1"/>
    <col min="14347" max="14592" width="9.140625" style="535"/>
    <col min="14593" max="14593" width="140.85546875" style="535" customWidth="1"/>
    <col min="14594" max="14594" width="29.140625" style="535" customWidth="1"/>
    <col min="14595" max="14595" width="31" style="535" customWidth="1"/>
    <col min="14596" max="14596" width="30.7109375" style="535" customWidth="1"/>
    <col min="14597" max="14597" width="31.28515625" style="535" customWidth="1"/>
    <col min="14598" max="14598" width="28.85546875" style="535" customWidth="1"/>
    <col min="14599" max="14599" width="31" style="535" customWidth="1"/>
    <col min="14600" max="14600" width="30.7109375" style="535" customWidth="1"/>
    <col min="14601" max="14601" width="31.28515625" style="535" customWidth="1"/>
    <col min="14602" max="14602" width="3.42578125" style="535" customWidth="1"/>
    <col min="14603" max="14848" width="9.140625" style="535"/>
    <col min="14849" max="14849" width="140.85546875" style="535" customWidth="1"/>
    <col min="14850" max="14850" width="29.140625" style="535" customWidth="1"/>
    <col min="14851" max="14851" width="31" style="535" customWidth="1"/>
    <col min="14852" max="14852" width="30.7109375" style="535" customWidth="1"/>
    <col min="14853" max="14853" width="31.28515625" style="535" customWidth="1"/>
    <col min="14854" max="14854" width="28.85546875" style="535" customWidth="1"/>
    <col min="14855" max="14855" width="31" style="535" customWidth="1"/>
    <col min="14856" max="14856" width="30.7109375" style="535" customWidth="1"/>
    <col min="14857" max="14857" width="31.28515625" style="535" customWidth="1"/>
    <col min="14858" max="14858" width="3.42578125" style="535" customWidth="1"/>
    <col min="14859" max="15104" width="9.140625" style="535"/>
    <col min="15105" max="15105" width="140.85546875" style="535" customWidth="1"/>
    <col min="15106" max="15106" width="29.140625" style="535" customWidth="1"/>
    <col min="15107" max="15107" width="31" style="535" customWidth="1"/>
    <col min="15108" max="15108" width="30.7109375" style="535" customWidth="1"/>
    <col min="15109" max="15109" width="31.28515625" style="535" customWidth="1"/>
    <col min="15110" max="15110" width="28.85546875" style="535" customWidth="1"/>
    <col min="15111" max="15111" width="31" style="535" customWidth="1"/>
    <col min="15112" max="15112" width="30.7109375" style="535" customWidth="1"/>
    <col min="15113" max="15113" width="31.28515625" style="535" customWidth="1"/>
    <col min="15114" max="15114" width="3.42578125" style="535" customWidth="1"/>
    <col min="15115" max="15360" width="9.140625" style="535"/>
    <col min="15361" max="15361" width="140.85546875" style="535" customWidth="1"/>
    <col min="15362" max="15362" width="29.140625" style="535" customWidth="1"/>
    <col min="15363" max="15363" width="31" style="535" customWidth="1"/>
    <col min="15364" max="15364" width="30.7109375" style="535" customWidth="1"/>
    <col min="15365" max="15365" width="31.28515625" style="535" customWidth="1"/>
    <col min="15366" max="15366" width="28.85546875" style="535" customWidth="1"/>
    <col min="15367" max="15367" width="31" style="535" customWidth="1"/>
    <col min="15368" max="15368" width="30.7109375" style="535" customWidth="1"/>
    <col min="15369" max="15369" width="31.28515625" style="535" customWidth="1"/>
    <col min="15370" max="15370" width="3.42578125" style="535" customWidth="1"/>
    <col min="15371" max="15616" width="9.140625" style="535"/>
    <col min="15617" max="15617" width="140.85546875" style="535" customWidth="1"/>
    <col min="15618" max="15618" width="29.140625" style="535" customWidth="1"/>
    <col min="15619" max="15619" width="31" style="535" customWidth="1"/>
    <col min="15620" max="15620" width="30.7109375" style="535" customWidth="1"/>
    <col min="15621" max="15621" width="31.28515625" style="535" customWidth="1"/>
    <col min="15622" max="15622" width="28.85546875" style="535" customWidth="1"/>
    <col min="15623" max="15623" width="31" style="535" customWidth="1"/>
    <col min="15624" max="15624" width="30.7109375" style="535" customWidth="1"/>
    <col min="15625" max="15625" width="31.28515625" style="535" customWidth="1"/>
    <col min="15626" max="15626" width="3.42578125" style="535" customWidth="1"/>
    <col min="15627" max="15872" width="9.140625" style="535"/>
    <col min="15873" max="15873" width="140.85546875" style="535" customWidth="1"/>
    <col min="15874" max="15874" width="29.140625" style="535" customWidth="1"/>
    <col min="15875" max="15875" width="31" style="535" customWidth="1"/>
    <col min="15876" max="15876" width="30.7109375" style="535" customWidth="1"/>
    <col min="15877" max="15877" width="31.28515625" style="535" customWidth="1"/>
    <col min="15878" max="15878" width="28.85546875" style="535" customWidth="1"/>
    <col min="15879" max="15879" width="31" style="535" customWidth="1"/>
    <col min="15880" max="15880" width="30.7109375" style="535" customWidth="1"/>
    <col min="15881" max="15881" width="31.28515625" style="535" customWidth="1"/>
    <col min="15882" max="15882" width="3.42578125" style="535" customWidth="1"/>
    <col min="15883" max="16128" width="9.140625" style="535"/>
    <col min="16129" max="16129" width="140.85546875" style="535" customWidth="1"/>
    <col min="16130" max="16130" width="29.140625" style="535" customWidth="1"/>
    <col min="16131" max="16131" width="31" style="535" customWidth="1"/>
    <col min="16132" max="16132" width="30.7109375" style="535" customWidth="1"/>
    <col min="16133" max="16133" width="31.28515625" style="535" customWidth="1"/>
    <col min="16134" max="16134" width="28.85546875" style="535" customWidth="1"/>
    <col min="16135" max="16135" width="31" style="535" customWidth="1"/>
    <col min="16136" max="16136" width="30.7109375" style="535" customWidth="1"/>
    <col min="16137" max="16137" width="31.28515625" style="535" customWidth="1"/>
    <col min="16138" max="16138" width="3.42578125" style="535" customWidth="1"/>
    <col min="16139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1"/>
    </row>
    <row r="2" spans="1:26" s="2" customFormat="1" ht="70.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10"/>
      <c r="G7" s="210"/>
      <c r="H7" s="209"/>
      <c r="I7" s="210"/>
      <c r="J7" s="275"/>
    </row>
    <row r="8" spans="1:26" s="276" customFormat="1" ht="33.75" customHeight="1">
      <c r="A8" s="212"/>
      <c r="B8" s="726" t="s">
        <v>233</v>
      </c>
      <c r="C8" s="726"/>
      <c r="D8" s="726"/>
      <c r="E8" s="726"/>
      <c r="F8" s="726" t="s">
        <v>234</v>
      </c>
      <c r="G8" s="726"/>
      <c r="H8" s="726"/>
      <c r="I8" s="726"/>
      <c r="U8" s="276">
        <v>1</v>
      </c>
      <c r="V8" s="276">
        <v>1</v>
      </c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5" t="s">
        <v>215</v>
      </c>
      <c r="G9" s="215" t="s">
        <v>216</v>
      </c>
      <c r="H9" s="216" t="s">
        <v>217</v>
      </c>
      <c r="I9" s="215" t="s">
        <v>45</v>
      </c>
      <c r="J9" s="277"/>
      <c r="U9" s="278">
        <v>1</v>
      </c>
      <c r="V9" s="278">
        <v>1</v>
      </c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740635.91663660004</v>
      </c>
      <c r="C10" s="220">
        <v>1161937.0328698</v>
      </c>
      <c r="D10" s="220">
        <v>2292874.6215655999</v>
      </c>
      <c r="E10" s="220">
        <v>4195447.5710720001</v>
      </c>
      <c r="F10" s="220">
        <v>8433.7151400000002</v>
      </c>
      <c r="G10" s="220">
        <v>86888.083476200001</v>
      </c>
      <c r="H10" s="220">
        <v>83867.162590200009</v>
      </c>
      <c r="I10" s="220">
        <v>179188.96120640001</v>
      </c>
      <c r="J10" s="276"/>
    </row>
    <row r="11" spans="1:26" s="279" customFormat="1" ht="66.75" customHeight="1">
      <c r="A11" s="219" t="s">
        <v>189</v>
      </c>
      <c r="B11" s="222">
        <v>5972.4543099999992</v>
      </c>
      <c r="C11" s="222">
        <v>3363.1765099999998</v>
      </c>
      <c r="D11" s="222">
        <v>6626.8338300000005</v>
      </c>
      <c r="E11" s="222">
        <v>15962.46465</v>
      </c>
      <c r="F11" s="220">
        <v>41.120410000000007</v>
      </c>
      <c r="G11" s="220">
        <v>5002.5173199999999</v>
      </c>
      <c r="H11" s="220">
        <v>2112.0027799999998</v>
      </c>
      <c r="I11" s="220">
        <v>7155.6405100000002</v>
      </c>
      <c r="J11" s="276"/>
    </row>
    <row r="12" spans="1:26" s="279" customFormat="1" ht="66.75" customHeight="1">
      <c r="A12" s="219" t="s">
        <v>190</v>
      </c>
      <c r="B12" s="222">
        <v>343386.69019320002</v>
      </c>
      <c r="C12" s="222">
        <v>541012.69986099994</v>
      </c>
      <c r="D12" s="222">
        <v>72614.374217600009</v>
      </c>
      <c r="E12" s="222">
        <v>957013.76427180006</v>
      </c>
      <c r="F12" s="220">
        <v>0</v>
      </c>
      <c r="G12" s="220">
        <v>0</v>
      </c>
      <c r="H12" s="220">
        <v>0</v>
      </c>
      <c r="I12" s="220">
        <v>0</v>
      </c>
      <c r="J12" s="276"/>
    </row>
    <row r="13" spans="1:26" s="279" customFormat="1" ht="66.75" customHeight="1">
      <c r="A13" s="219" t="s">
        <v>191</v>
      </c>
      <c r="B13" s="220">
        <v>27682.394029999999</v>
      </c>
      <c r="C13" s="220">
        <v>31803.970991999999</v>
      </c>
      <c r="D13" s="220">
        <v>287745.35028379998</v>
      </c>
      <c r="E13" s="220">
        <v>347231.71530580003</v>
      </c>
      <c r="F13" s="220">
        <v>0</v>
      </c>
      <c r="G13" s="220">
        <v>3046.18741</v>
      </c>
      <c r="H13" s="220">
        <v>2644.7080799999999</v>
      </c>
      <c r="I13" s="220">
        <v>5690.8954899999999</v>
      </c>
      <c r="J13" s="276"/>
    </row>
    <row r="14" spans="1:26" s="279" customFormat="1" ht="66.75" customHeight="1">
      <c r="A14" s="219" t="s">
        <v>192</v>
      </c>
      <c r="B14" s="220">
        <v>3765073.5611497997</v>
      </c>
      <c r="C14" s="220">
        <v>1662221.8503308001</v>
      </c>
      <c r="D14" s="220">
        <v>2750986.3828562004</v>
      </c>
      <c r="E14" s="220">
        <v>8178281.7943367995</v>
      </c>
      <c r="F14" s="220">
        <v>38060.974979999999</v>
      </c>
      <c r="G14" s="220">
        <v>34659.601862000003</v>
      </c>
      <c r="H14" s="220">
        <v>20973.305146800001</v>
      </c>
      <c r="I14" s="220">
        <v>93693.8819888</v>
      </c>
      <c r="J14" s="276"/>
    </row>
    <row r="15" spans="1:26" s="279" customFormat="1" ht="66.75" customHeight="1">
      <c r="A15" s="219" t="s">
        <v>193</v>
      </c>
      <c r="B15" s="220">
        <v>30318.629793</v>
      </c>
      <c r="C15" s="220">
        <v>123991.47266439999</v>
      </c>
      <c r="D15" s="220">
        <v>265396.92954499996</v>
      </c>
      <c r="E15" s="220">
        <v>419707.03200239997</v>
      </c>
      <c r="F15" s="220">
        <v>65.185339999999997</v>
      </c>
      <c r="G15" s="220">
        <v>639.80236000000002</v>
      </c>
      <c r="H15" s="220">
        <v>438.63807000000003</v>
      </c>
      <c r="I15" s="220">
        <v>1143.6257700000001</v>
      </c>
      <c r="J15" s="276"/>
    </row>
    <row r="16" spans="1:26" s="279" customFormat="1" ht="66.75" customHeight="1">
      <c r="A16" s="219" t="s">
        <v>121</v>
      </c>
      <c r="B16" s="220">
        <v>1301561.3005854001</v>
      </c>
      <c r="C16" s="220">
        <v>1092864.7154494</v>
      </c>
      <c r="D16" s="220">
        <v>1717962.6861686001</v>
      </c>
      <c r="E16" s="220">
        <v>4112388.7022034</v>
      </c>
      <c r="F16" s="220">
        <v>40856.640719999996</v>
      </c>
      <c r="G16" s="220">
        <v>103225.01761</v>
      </c>
      <c r="H16" s="220">
        <v>142294.47900299999</v>
      </c>
      <c r="I16" s="220">
        <v>286376.13733300002</v>
      </c>
      <c r="J16" s="276"/>
    </row>
    <row r="17" spans="1:10" s="279" customFormat="1" ht="66.75" customHeight="1">
      <c r="A17" s="219" t="s">
        <v>194</v>
      </c>
      <c r="B17" s="220">
        <v>2653019.4154808</v>
      </c>
      <c r="C17" s="220">
        <v>3326411.4411551999</v>
      </c>
      <c r="D17" s="220">
        <v>3740456.3153150002</v>
      </c>
      <c r="E17" s="220">
        <v>9719887.1719509996</v>
      </c>
      <c r="F17" s="220">
        <v>68090.457403799999</v>
      </c>
      <c r="G17" s="220">
        <v>321751.205479</v>
      </c>
      <c r="H17" s="220">
        <v>382697.20745360001</v>
      </c>
      <c r="I17" s="220">
        <v>772538.8703364</v>
      </c>
      <c r="J17" s="276"/>
    </row>
    <row r="18" spans="1:10" s="279" customFormat="1" ht="66.75" customHeight="1">
      <c r="A18" s="219" t="s">
        <v>195</v>
      </c>
      <c r="B18" s="220">
        <v>22511.6119936</v>
      </c>
      <c r="C18" s="220">
        <v>154287.21450900001</v>
      </c>
      <c r="D18" s="220">
        <v>231132.47633019998</v>
      </c>
      <c r="E18" s="220">
        <v>407931.30283279996</v>
      </c>
      <c r="F18" s="220">
        <v>417.29932000000002</v>
      </c>
      <c r="G18" s="220">
        <v>22766.576290000001</v>
      </c>
      <c r="H18" s="220">
        <v>24757.018951000002</v>
      </c>
      <c r="I18" s="220">
        <v>47940.894560999994</v>
      </c>
      <c r="J18" s="276"/>
    </row>
    <row r="19" spans="1:10" s="279" customFormat="1" ht="66.75" customHeight="1">
      <c r="A19" s="219" t="s">
        <v>196</v>
      </c>
      <c r="B19" s="220">
        <v>317720.23087040003</v>
      </c>
      <c r="C19" s="220">
        <v>677579.2196849999</v>
      </c>
      <c r="D19" s="220">
        <v>875777.67222399998</v>
      </c>
      <c r="E19" s="220">
        <v>1871077.1227794001</v>
      </c>
      <c r="F19" s="220">
        <v>241.70929000000001</v>
      </c>
      <c r="G19" s="220">
        <v>14022.177013</v>
      </c>
      <c r="H19" s="220">
        <v>15475.9036696</v>
      </c>
      <c r="I19" s="220">
        <v>29739.789972600003</v>
      </c>
      <c r="J19" s="276"/>
    </row>
    <row r="20" spans="1:10" s="279" customFormat="1" ht="66.75" customHeight="1">
      <c r="A20" s="219" t="s">
        <v>197</v>
      </c>
      <c r="B20" s="220">
        <v>207369.76633500002</v>
      </c>
      <c r="C20" s="220">
        <v>309643.08944800001</v>
      </c>
      <c r="D20" s="220">
        <v>80027.260008199999</v>
      </c>
      <c r="E20" s="220">
        <v>597040.11579120008</v>
      </c>
      <c r="F20" s="220">
        <v>10</v>
      </c>
      <c r="G20" s="220">
        <v>1481.0546399999998</v>
      </c>
      <c r="H20" s="220">
        <v>792.57131000000004</v>
      </c>
      <c r="I20" s="220">
        <v>2283.6259500000001</v>
      </c>
      <c r="J20" s="276"/>
    </row>
    <row r="21" spans="1:10" s="279" customFormat="1" ht="66.75" customHeight="1">
      <c r="A21" s="219" t="s">
        <v>198</v>
      </c>
      <c r="B21" s="220">
        <v>296414.36965960002</v>
      </c>
      <c r="C21" s="220">
        <v>816899.34107840003</v>
      </c>
      <c r="D21" s="220">
        <v>7662672.0403174004</v>
      </c>
      <c r="E21" s="220">
        <v>8775985.7510554008</v>
      </c>
      <c r="F21" s="220">
        <v>226.59356</v>
      </c>
      <c r="G21" s="220">
        <v>29267.442320000002</v>
      </c>
      <c r="H21" s="220">
        <v>547284.05817939993</v>
      </c>
      <c r="I21" s="220">
        <v>576778.09405939991</v>
      </c>
      <c r="J21" s="276"/>
    </row>
    <row r="22" spans="1:10" s="279" customFormat="1" ht="66.75" customHeight="1">
      <c r="A22" s="219" t="s">
        <v>199</v>
      </c>
      <c r="B22" s="220">
        <v>699.72958999999992</v>
      </c>
      <c r="C22" s="220">
        <v>3037.2300961999999</v>
      </c>
      <c r="D22" s="220">
        <v>2864.5317431999997</v>
      </c>
      <c r="E22" s="220">
        <v>6601.4914294</v>
      </c>
      <c r="F22" s="220">
        <v>3.9278400000000002</v>
      </c>
      <c r="G22" s="220">
        <v>25.270580000000002</v>
      </c>
      <c r="H22" s="220">
        <v>98.146600000000007</v>
      </c>
      <c r="I22" s="220">
        <v>127.34502000000001</v>
      </c>
      <c r="J22" s="276"/>
    </row>
    <row r="23" spans="1:10" s="279" customFormat="1" ht="66.75" customHeight="1">
      <c r="A23" s="219" t="s">
        <v>200</v>
      </c>
      <c r="B23" s="220">
        <v>1081.5540308</v>
      </c>
      <c r="C23" s="220">
        <v>13181.9744766</v>
      </c>
      <c r="D23" s="220">
        <v>60591.123013999997</v>
      </c>
      <c r="E23" s="220">
        <v>74854.65152140001</v>
      </c>
      <c r="F23" s="220">
        <v>27.029509999999998</v>
      </c>
      <c r="G23" s="220">
        <v>750.83392000000003</v>
      </c>
      <c r="H23" s="220">
        <v>2564.8051186000002</v>
      </c>
      <c r="I23" s="220">
        <v>3342.6685485999997</v>
      </c>
      <c r="J23" s="276"/>
    </row>
    <row r="24" spans="1:10" s="279" customFormat="1" ht="66.75" customHeight="1">
      <c r="A24" s="219" t="s">
        <v>201</v>
      </c>
      <c r="B24" s="220">
        <v>66773.252250999998</v>
      </c>
      <c r="C24" s="220">
        <v>210165.87890839999</v>
      </c>
      <c r="D24" s="220">
        <v>430791.71540280001</v>
      </c>
      <c r="E24" s="220">
        <v>707730.84656219999</v>
      </c>
      <c r="F24" s="220">
        <v>653.72320999999999</v>
      </c>
      <c r="G24" s="220">
        <v>18453.775129999998</v>
      </c>
      <c r="H24" s="220">
        <v>34563.479490000005</v>
      </c>
      <c r="I24" s="220">
        <v>53670.977829999996</v>
      </c>
      <c r="J24" s="276"/>
    </row>
    <row r="25" spans="1:10" s="279" customFormat="1" ht="66.75" customHeight="1">
      <c r="A25" s="219" t="s">
        <v>202</v>
      </c>
      <c r="B25" s="220">
        <v>8.6832000000000011</v>
      </c>
      <c r="C25" s="220">
        <v>515.81173000000001</v>
      </c>
      <c r="D25" s="220">
        <v>150.03082000000001</v>
      </c>
      <c r="E25" s="220">
        <v>674.52575000000002</v>
      </c>
      <c r="F25" s="220">
        <v>0</v>
      </c>
      <c r="G25" s="220">
        <v>6.2811400000000006</v>
      </c>
      <c r="H25" s="220">
        <v>0</v>
      </c>
      <c r="I25" s="220">
        <v>6.2811400000000006</v>
      </c>
      <c r="J25" s="276"/>
    </row>
    <row r="26" spans="1:10" s="279" customFormat="1" ht="66.75" customHeight="1">
      <c r="A26" s="219" t="s">
        <v>203</v>
      </c>
      <c r="B26" s="220">
        <v>248.22030999999998</v>
      </c>
      <c r="C26" s="220">
        <v>0</v>
      </c>
      <c r="D26" s="220">
        <v>0</v>
      </c>
      <c r="E26" s="220">
        <v>248.22030999999998</v>
      </c>
      <c r="F26" s="220">
        <v>0</v>
      </c>
      <c r="G26" s="220">
        <v>0</v>
      </c>
      <c r="H26" s="220">
        <v>0</v>
      </c>
      <c r="I26" s="220">
        <v>0</v>
      </c>
      <c r="J26" s="276"/>
    </row>
    <row r="27" spans="1:10" s="281" customFormat="1" ht="92.25" customHeight="1" thickBot="1">
      <c r="A27" s="223" t="s">
        <v>204</v>
      </c>
      <c r="B27" s="224">
        <v>223.94449</v>
      </c>
      <c r="C27" s="224">
        <v>345.41371999999996</v>
      </c>
      <c r="D27" s="224">
        <v>749.16681000000005</v>
      </c>
      <c r="E27" s="224">
        <v>1318.52502</v>
      </c>
      <c r="F27" s="224">
        <v>0</v>
      </c>
      <c r="G27" s="224">
        <v>115.07625999999999</v>
      </c>
      <c r="H27" s="224">
        <v>0</v>
      </c>
      <c r="I27" s="224">
        <v>115.07625999999999</v>
      </c>
      <c r="J27" s="280"/>
    </row>
    <row r="28" spans="1:10" s="279" customFormat="1" ht="42" customHeight="1" thickTop="1" thickBot="1">
      <c r="A28" s="282" t="s">
        <v>218</v>
      </c>
      <c r="B28" s="283">
        <f>SUM(B10:B27)</f>
        <v>9780701.7249092013</v>
      </c>
      <c r="C28" s="283">
        <f t="shared" ref="C28:I28" si="0">SUM(C10:C27)</f>
        <v>10129261.5334842</v>
      </c>
      <c r="D28" s="283">
        <f t="shared" si="0"/>
        <v>20479419.5104516</v>
      </c>
      <c r="E28" s="283">
        <f t="shared" si="0"/>
        <v>40389382.768845007</v>
      </c>
      <c r="F28" s="283">
        <f t="shared" si="0"/>
        <v>157128.37672379997</v>
      </c>
      <c r="G28" s="283">
        <f t="shared" si="0"/>
        <v>642100.9028102</v>
      </c>
      <c r="H28" s="283">
        <f t="shared" si="0"/>
        <v>1260563.4864422001</v>
      </c>
      <c r="I28" s="283">
        <f t="shared" si="0"/>
        <v>2059792.7659761999</v>
      </c>
      <c r="J28" s="276"/>
    </row>
    <row r="29" spans="1:10" ht="11.25" customHeight="1" thickTop="1" thickBot="1">
      <c r="A29" s="229"/>
      <c r="B29" s="230"/>
      <c r="C29" s="231"/>
      <c r="D29" s="231"/>
      <c r="E29" s="231"/>
      <c r="F29" s="230"/>
      <c r="G29" s="230"/>
      <c r="H29" s="230"/>
      <c r="I29" s="230"/>
    </row>
    <row r="30" spans="1:10" ht="33" customHeight="1" thickTop="1">
      <c r="A30" s="235" t="s">
        <v>877</v>
      </c>
      <c r="B30" s="163"/>
      <c r="C30" s="194"/>
      <c r="D30" s="194"/>
      <c r="E30" s="194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1"/>
      <c r="B37" s="237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7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7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7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7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7"/>
      <c r="C42" s="21"/>
      <c r="D42" s="21"/>
      <c r="E42" s="21"/>
      <c r="F42" s="20"/>
      <c r="G42" s="20"/>
      <c r="H42" s="20"/>
      <c r="I42" s="20"/>
    </row>
    <row r="43" spans="1:9" ht="13.5" customHeight="1">
      <c r="A43" s="171"/>
      <c r="B43" s="237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1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1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69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69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69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69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0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0"/>
      <c r="C61" s="21"/>
      <c r="D61" s="21"/>
      <c r="E61" s="21"/>
      <c r="F61" s="20"/>
      <c r="G61" s="20"/>
      <c r="H61" s="20"/>
      <c r="I61" s="20"/>
    </row>
    <row r="62" spans="1:9" ht="9" customHeight="1">
      <c r="A62" s="171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9"/>
      <c r="C67" s="21"/>
      <c r="D67" s="21"/>
      <c r="E67" s="21"/>
      <c r="F67" s="20"/>
      <c r="G67" s="20"/>
      <c r="H67" s="20"/>
      <c r="I67" s="20"/>
    </row>
    <row r="68" spans="1:9" ht="9" customHeight="1">
      <c r="A68" s="171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9"/>
      <c r="C73" s="21"/>
      <c r="D73" s="21"/>
      <c r="E73" s="21"/>
      <c r="F73" s="20"/>
      <c r="G73" s="20"/>
      <c r="H73" s="20"/>
      <c r="I73" s="20"/>
    </row>
    <row r="74" spans="1:9" ht="9" customHeight="1">
      <c r="A74" s="171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69"/>
      <c r="C83" s="45"/>
      <c r="D83" s="45"/>
      <c r="E83" s="45"/>
    </row>
    <row r="84" spans="1:5">
      <c r="A84" s="171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1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2"/>
      <c r="C98" s="45"/>
      <c r="D98" s="45"/>
      <c r="E98" s="45"/>
    </row>
    <row r="99" spans="1:5">
      <c r="A99" s="172"/>
      <c r="C99" s="45"/>
      <c r="D99" s="45"/>
      <c r="E99" s="45"/>
    </row>
    <row r="100" spans="1:5">
      <c r="A100" s="172"/>
      <c r="C100" s="45"/>
      <c r="D100" s="45"/>
      <c r="E100" s="45"/>
    </row>
    <row r="101" spans="1:5">
      <c r="A101" s="172"/>
      <c r="C101" s="45"/>
      <c r="D101" s="45"/>
      <c r="E101" s="45"/>
    </row>
    <row r="102" spans="1:5">
      <c r="A102" s="172"/>
      <c r="C102" s="45"/>
      <c r="D102" s="45"/>
      <c r="E102" s="45"/>
    </row>
    <row r="103" spans="1:5">
      <c r="A103" s="172"/>
      <c r="C103" s="45"/>
      <c r="D103" s="45"/>
      <c r="E103" s="45"/>
    </row>
    <row r="104" spans="1:5">
      <c r="A104" s="172"/>
      <c r="C104" s="45"/>
      <c r="D104" s="45"/>
      <c r="E104" s="45"/>
    </row>
    <row r="105" spans="1:5">
      <c r="A105" s="172"/>
      <c r="C105" s="45"/>
      <c r="D105" s="45"/>
      <c r="E105" s="45"/>
    </row>
    <row r="106" spans="1:5">
      <c r="A106" s="172"/>
      <c r="C106" s="45"/>
      <c r="D106" s="45"/>
      <c r="E106" s="45"/>
    </row>
    <row r="107" spans="1:5" ht="15.75">
      <c r="A107" s="173"/>
      <c r="C107" s="45"/>
      <c r="D107" s="45"/>
      <c r="E107" s="45"/>
    </row>
    <row r="108" spans="1:5" ht="15.75">
      <c r="A108" s="173"/>
      <c r="C108" s="45"/>
      <c r="D108" s="45"/>
      <c r="E108" s="45"/>
    </row>
    <row r="109" spans="1:5" ht="15.75">
      <c r="A109" s="173"/>
      <c r="C109" s="45"/>
      <c r="D109" s="45"/>
      <c r="E109" s="45"/>
    </row>
    <row r="110" spans="1:5" ht="15.75">
      <c r="A110" s="173"/>
      <c r="C110" s="45"/>
      <c r="D110" s="45"/>
      <c r="E110" s="45"/>
    </row>
    <row r="111" spans="1:5" ht="15.75">
      <c r="A111" s="173"/>
      <c r="C111" s="45"/>
      <c r="D111" s="45"/>
      <c r="E111" s="45"/>
    </row>
    <row r="112" spans="1:5" ht="15.75">
      <c r="A112" s="173"/>
      <c r="C112" s="45"/>
      <c r="D112" s="45"/>
      <c r="E112" s="45"/>
    </row>
    <row r="113" spans="1:5" ht="15.75">
      <c r="A113" s="173"/>
      <c r="C113" s="45"/>
      <c r="D113" s="45"/>
      <c r="E113" s="45"/>
    </row>
    <row r="114" spans="1:5" ht="15.75">
      <c r="A114" s="173"/>
      <c r="C114" s="45"/>
      <c r="D114" s="45"/>
      <c r="E114" s="45"/>
    </row>
    <row r="115" spans="1:5" ht="15.75">
      <c r="A115" s="173"/>
      <c r="C115" s="45"/>
      <c r="D115" s="45"/>
      <c r="E115" s="45"/>
    </row>
    <row r="116" spans="1:5" ht="15.75">
      <c r="A116" s="173"/>
      <c r="C116" s="45"/>
      <c r="D116" s="45"/>
      <c r="E116" s="45"/>
    </row>
    <row r="117" spans="1:5" ht="15.75">
      <c r="A117" s="173"/>
      <c r="C117" s="45"/>
      <c r="D117" s="45"/>
      <c r="E117" s="45"/>
    </row>
    <row r="118" spans="1:5" ht="15.75">
      <c r="A118" s="173"/>
      <c r="C118" s="45"/>
      <c r="D118" s="45"/>
      <c r="E118" s="45"/>
    </row>
    <row r="119" spans="1:5" ht="15.75">
      <c r="A119" s="173"/>
      <c r="C119" s="45"/>
      <c r="D119" s="45"/>
      <c r="E119" s="45"/>
    </row>
    <row r="120" spans="1:5" ht="15.75">
      <c r="A120" s="173"/>
    </row>
    <row r="121" spans="1:5" ht="15.75">
      <c r="A121" s="173"/>
    </row>
    <row r="122" spans="1:5" ht="15.75">
      <c r="A122" s="173"/>
    </row>
    <row r="123" spans="1:5" ht="15.75">
      <c r="A123" s="173"/>
    </row>
    <row r="124" spans="1:5" ht="15.75">
      <c r="A124" s="173"/>
    </row>
    <row r="125" spans="1:5" ht="15.75">
      <c r="A125" s="173"/>
    </row>
    <row r="126" spans="1:5" ht="15.75">
      <c r="A126" s="173"/>
    </row>
    <row r="127" spans="1:5" ht="15.75">
      <c r="A127" s="173"/>
    </row>
    <row r="128" spans="1:5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D12" sqref="D12"/>
    </sheetView>
  </sheetViews>
  <sheetFormatPr defaultRowHeight="15"/>
  <cols>
    <col min="1" max="1" width="140.85546875" style="23" customWidth="1"/>
    <col min="2" max="2" width="29.140625" style="535" customWidth="1"/>
    <col min="3" max="3" width="31" style="535" customWidth="1"/>
    <col min="4" max="4" width="30.7109375" style="535" customWidth="1"/>
    <col min="5" max="5" width="31.28515625" style="535" customWidth="1"/>
    <col min="6" max="6" width="28.85546875" style="535" customWidth="1"/>
    <col min="7" max="7" width="31" style="535" customWidth="1"/>
    <col min="8" max="8" width="30.7109375" style="535" customWidth="1"/>
    <col min="9" max="9" width="31.28515625" style="535" customWidth="1"/>
    <col min="10" max="10" width="3.42578125" style="274" customWidth="1"/>
    <col min="11" max="256" width="9.140625" style="535"/>
    <col min="257" max="257" width="140.85546875" style="535" customWidth="1"/>
    <col min="258" max="258" width="29.140625" style="535" customWidth="1"/>
    <col min="259" max="259" width="31" style="535" customWidth="1"/>
    <col min="260" max="260" width="30.7109375" style="535" customWidth="1"/>
    <col min="261" max="261" width="31.28515625" style="535" customWidth="1"/>
    <col min="262" max="262" width="28.85546875" style="535" customWidth="1"/>
    <col min="263" max="263" width="31" style="535" customWidth="1"/>
    <col min="264" max="264" width="30.7109375" style="535" customWidth="1"/>
    <col min="265" max="265" width="31.28515625" style="535" customWidth="1"/>
    <col min="266" max="266" width="3.42578125" style="535" customWidth="1"/>
    <col min="267" max="512" width="9.140625" style="535"/>
    <col min="513" max="513" width="140.85546875" style="535" customWidth="1"/>
    <col min="514" max="514" width="29.140625" style="535" customWidth="1"/>
    <col min="515" max="515" width="31" style="535" customWidth="1"/>
    <col min="516" max="516" width="30.7109375" style="535" customWidth="1"/>
    <col min="517" max="517" width="31.28515625" style="535" customWidth="1"/>
    <col min="518" max="518" width="28.85546875" style="535" customWidth="1"/>
    <col min="519" max="519" width="31" style="535" customWidth="1"/>
    <col min="520" max="520" width="30.7109375" style="535" customWidth="1"/>
    <col min="521" max="521" width="31.28515625" style="535" customWidth="1"/>
    <col min="522" max="522" width="3.42578125" style="535" customWidth="1"/>
    <col min="523" max="768" width="9.140625" style="535"/>
    <col min="769" max="769" width="140.85546875" style="535" customWidth="1"/>
    <col min="770" max="770" width="29.140625" style="535" customWidth="1"/>
    <col min="771" max="771" width="31" style="535" customWidth="1"/>
    <col min="772" max="772" width="30.7109375" style="535" customWidth="1"/>
    <col min="773" max="773" width="31.28515625" style="535" customWidth="1"/>
    <col min="774" max="774" width="28.85546875" style="535" customWidth="1"/>
    <col min="775" max="775" width="31" style="535" customWidth="1"/>
    <col min="776" max="776" width="30.7109375" style="535" customWidth="1"/>
    <col min="777" max="777" width="31.28515625" style="535" customWidth="1"/>
    <col min="778" max="778" width="3.42578125" style="535" customWidth="1"/>
    <col min="779" max="1024" width="9.140625" style="535"/>
    <col min="1025" max="1025" width="140.85546875" style="535" customWidth="1"/>
    <col min="1026" max="1026" width="29.140625" style="535" customWidth="1"/>
    <col min="1027" max="1027" width="31" style="535" customWidth="1"/>
    <col min="1028" max="1028" width="30.7109375" style="535" customWidth="1"/>
    <col min="1029" max="1029" width="31.28515625" style="535" customWidth="1"/>
    <col min="1030" max="1030" width="28.85546875" style="535" customWidth="1"/>
    <col min="1031" max="1031" width="31" style="535" customWidth="1"/>
    <col min="1032" max="1032" width="30.7109375" style="535" customWidth="1"/>
    <col min="1033" max="1033" width="31.28515625" style="535" customWidth="1"/>
    <col min="1034" max="1034" width="3.42578125" style="535" customWidth="1"/>
    <col min="1035" max="1280" width="9.140625" style="535"/>
    <col min="1281" max="1281" width="140.85546875" style="535" customWidth="1"/>
    <col min="1282" max="1282" width="29.140625" style="535" customWidth="1"/>
    <col min="1283" max="1283" width="31" style="535" customWidth="1"/>
    <col min="1284" max="1284" width="30.7109375" style="535" customWidth="1"/>
    <col min="1285" max="1285" width="31.28515625" style="535" customWidth="1"/>
    <col min="1286" max="1286" width="28.85546875" style="535" customWidth="1"/>
    <col min="1287" max="1287" width="31" style="535" customWidth="1"/>
    <col min="1288" max="1288" width="30.7109375" style="535" customWidth="1"/>
    <col min="1289" max="1289" width="31.28515625" style="535" customWidth="1"/>
    <col min="1290" max="1290" width="3.42578125" style="535" customWidth="1"/>
    <col min="1291" max="1536" width="9.140625" style="535"/>
    <col min="1537" max="1537" width="140.85546875" style="535" customWidth="1"/>
    <col min="1538" max="1538" width="29.140625" style="535" customWidth="1"/>
    <col min="1539" max="1539" width="31" style="535" customWidth="1"/>
    <col min="1540" max="1540" width="30.7109375" style="535" customWidth="1"/>
    <col min="1541" max="1541" width="31.28515625" style="535" customWidth="1"/>
    <col min="1542" max="1542" width="28.85546875" style="535" customWidth="1"/>
    <col min="1543" max="1543" width="31" style="535" customWidth="1"/>
    <col min="1544" max="1544" width="30.7109375" style="535" customWidth="1"/>
    <col min="1545" max="1545" width="31.28515625" style="535" customWidth="1"/>
    <col min="1546" max="1546" width="3.42578125" style="535" customWidth="1"/>
    <col min="1547" max="1792" width="9.140625" style="535"/>
    <col min="1793" max="1793" width="140.85546875" style="535" customWidth="1"/>
    <col min="1794" max="1794" width="29.140625" style="535" customWidth="1"/>
    <col min="1795" max="1795" width="31" style="535" customWidth="1"/>
    <col min="1796" max="1796" width="30.7109375" style="535" customWidth="1"/>
    <col min="1797" max="1797" width="31.28515625" style="535" customWidth="1"/>
    <col min="1798" max="1798" width="28.85546875" style="535" customWidth="1"/>
    <col min="1799" max="1799" width="31" style="535" customWidth="1"/>
    <col min="1800" max="1800" width="30.7109375" style="535" customWidth="1"/>
    <col min="1801" max="1801" width="31.28515625" style="535" customWidth="1"/>
    <col min="1802" max="1802" width="3.42578125" style="535" customWidth="1"/>
    <col min="1803" max="2048" width="9.140625" style="535"/>
    <col min="2049" max="2049" width="140.85546875" style="535" customWidth="1"/>
    <col min="2050" max="2050" width="29.140625" style="535" customWidth="1"/>
    <col min="2051" max="2051" width="31" style="535" customWidth="1"/>
    <col min="2052" max="2052" width="30.7109375" style="535" customWidth="1"/>
    <col min="2053" max="2053" width="31.28515625" style="535" customWidth="1"/>
    <col min="2054" max="2054" width="28.85546875" style="535" customWidth="1"/>
    <col min="2055" max="2055" width="31" style="535" customWidth="1"/>
    <col min="2056" max="2056" width="30.7109375" style="535" customWidth="1"/>
    <col min="2057" max="2057" width="31.28515625" style="535" customWidth="1"/>
    <col min="2058" max="2058" width="3.42578125" style="535" customWidth="1"/>
    <col min="2059" max="2304" width="9.140625" style="535"/>
    <col min="2305" max="2305" width="140.85546875" style="535" customWidth="1"/>
    <col min="2306" max="2306" width="29.140625" style="535" customWidth="1"/>
    <col min="2307" max="2307" width="31" style="535" customWidth="1"/>
    <col min="2308" max="2308" width="30.7109375" style="535" customWidth="1"/>
    <col min="2309" max="2309" width="31.28515625" style="535" customWidth="1"/>
    <col min="2310" max="2310" width="28.85546875" style="535" customWidth="1"/>
    <col min="2311" max="2311" width="31" style="535" customWidth="1"/>
    <col min="2312" max="2312" width="30.7109375" style="535" customWidth="1"/>
    <col min="2313" max="2313" width="31.28515625" style="535" customWidth="1"/>
    <col min="2314" max="2314" width="3.42578125" style="535" customWidth="1"/>
    <col min="2315" max="2560" width="9.140625" style="535"/>
    <col min="2561" max="2561" width="140.85546875" style="535" customWidth="1"/>
    <col min="2562" max="2562" width="29.140625" style="535" customWidth="1"/>
    <col min="2563" max="2563" width="31" style="535" customWidth="1"/>
    <col min="2564" max="2564" width="30.7109375" style="535" customWidth="1"/>
    <col min="2565" max="2565" width="31.28515625" style="535" customWidth="1"/>
    <col min="2566" max="2566" width="28.85546875" style="535" customWidth="1"/>
    <col min="2567" max="2567" width="31" style="535" customWidth="1"/>
    <col min="2568" max="2568" width="30.7109375" style="535" customWidth="1"/>
    <col min="2569" max="2569" width="31.28515625" style="535" customWidth="1"/>
    <col min="2570" max="2570" width="3.42578125" style="535" customWidth="1"/>
    <col min="2571" max="2816" width="9.140625" style="535"/>
    <col min="2817" max="2817" width="140.85546875" style="535" customWidth="1"/>
    <col min="2818" max="2818" width="29.140625" style="535" customWidth="1"/>
    <col min="2819" max="2819" width="31" style="535" customWidth="1"/>
    <col min="2820" max="2820" width="30.7109375" style="535" customWidth="1"/>
    <col min="2821" max="2821" width="31.28515625" style="535" customWidth="1"/>
    <col min="2822" max="2822" width="28.85546875" style="535" customWidth="1"/>
    <col min="2823" max="2823" width="31" style="535" customWidth="1"/>
    <col min="2824" max="2824" width="30.7109375" style="535" customWidth="1"/>
    <col min="2825" max="2825" width="31.28515625" style="535" customWidth="1"/>
    <col min="2826" max="2826" width="3.42578125" style="535" customWidth="1"/>
    <col min="2827" max="3072" width="9.140625" style="535"/>
    <col min="3073" max="3073" width="140.85546875" style="535" customWidth="1"/>
    <col min="3074" max="3074" width="29.140625" style="535" customWidth="1"/>
    <col min="3075" max="3075" width="31" style="535" customWidth="1"/>
    <col min="3076" max="3076" width="30.7109375" style="535" customWidth="1"/>
    <col min="3077" max="3077" width="31.28515625" style="535" customWidth="1"/>
    <col min="3078" max="3078" width="28.85546875" style="535" customWidth="1"/>
    <col min="3079" max="3079" width="31" style="535" customWidth="1"/>
    <col min="3080" max="3080" width="30.7109375" style="535" customWidth="1"/>
    <col min="3081" max="3081" width="31.28515625" style="535" customWidth="1"/>
    <col min="3082" max="3082" width="3.42578125" style="535" customWidth="1"/>
    <col min="3083" max="3328" width="9.140625" style="535"/>
    <col min="3329" max="3329" width="140.85546875" style="535" customWidth="1"/>
    <col min="3330" max="3330" width="29.140625" style="535" customWidth="1"/>
    <col min="3331" max="3331" width="31" style="535" customWidth="1"/>
    <col min="3332" max="3332" width="30.7109375" style="535" customWidth="1"/>
    <col min="3333" max="3333" width="31.28515625" style="535" customWidth="1"/>
    <col min="3334" max="3334" width="28.85546875" style="535" customWidth="1"/>
    <col min="3335" max="3335" width="31" style="535" customWidth="1"/>
    <col min="3336" max="3336" width="30.7109375" style="535" customWidth="1"/>
    <col min="3337" max="3337" width="31.28515625" style="535" customWidth="1"/>
    <col min="3338" max="3338" width="3.42578125" style="535" customWidth="1"/>
    <col min="3339" max="3584" width="9.140625" style="535"/>
    <col min="3585" max="3585" width="140.85546875" style="535" customWidth="1"/>
    <col min="3586" max="3586" width="29.140625" style="535" customWidth="1"/>
    <col min="3587" max="3587" width="31" style="535" customWidth="1"/>
    <col min="3588" max="3588" width="30.7109375" style="535" customWidth="1"/>
    <col min="3589" max="3589" width="31.28515625" style="535" customWidth="1"/>
    <col min="3590" max="3590" width="28.85546875" style="535" customWidth="1"/>
    <col min="3591" max="3591" width="31" style="535" customWidth="1"/>
    <col min="3592" max="3592" width="30.7109375" style="535" customWidth="1"/>
    <col min="3593" max="3593" width="31.28515625" style="535" customWidth="1"/>
    <col min="3594" max="3594" width="3.42578125" style="535" customWidth="1"/>
    <col min="3595" max="3840" width="9.140625" style="535"/>
    <col min="3841" max="3841" width="140.85546875" style="535" customWidth="1"/>
    <col min="3842" max="3842" width="29.140625" style="535" customWidth="1"/>
    <col min="3843" max="3843" width="31" style="535" customWidth="1"/>
    <col min="3844" max="3844" width="30.7109375" style="535" customWidth="1"/>
    <col min="3845" max="3845" width="31.28515625" style="535" customWidth="1"/>
    <col min="3846" max="3846" width="28.85546875" style="535" customWidth="1"/>
    <col min="3847" max="3847" width="31" style="535" customWidth="1"/>
    <col min="3848" max="3848" width="30.7109375" style="535" customWidth="1"/>
    <col min="3849" max="3849" width="31.28515625" style="535" customWidth="1"/>
    <col min="3850" max="3850" width="3.42578125" style="535" customWidth="1"/>
    <col min="3851" max="4096" width="9.140625" style="535"/>
    <col min="4097" max="4097" width="140.85546875" style="535" customWidth="1"/>
    <col min="4098" max="4098" width="29.140625" style="535" customWidth="1"/>
    <col min="4099" max="4099" width="31" style="535" customWidth="1"/>
    <col min="4100" max="4100" width="30.7109375" style="535" customWidth="1"/>
    <col min="4101" max="4101" width="31.28515625" style="535" customWidth="1"/>
    <col min="4102" max="4102" width="28.85546875" style="535" customWidth="1"/>
    <col min="4103" max="4103" width="31" style="535" customWidth="1"/>
    <col min="4104" max="4104" width="30.7109375" style="535" customWidth="1"/>
    <col min="4105" max="4105" width="31.28515625" style="535" customWidth="1"/>
    <col min="4106" max="4106" width="3.42578125" style="535" customWidth="1"/>
    <col min="4107" max="4352" width="9.140625" style="535"/>
    <col min="4353" max="4353" width="140.85546875" style="535" customWidth="1"/>
    <col min="4354" max="4354" width="29.140625" style="535" customWidth="1"/>
    <col min="4355" max="4355" width="31" style="535" customWidth="1"/>
    <col min="4356" max="4356" width="30.7109375" style="535" customWidth="1"/>
    <col min="4357" max="4357" width="31.28515625" style="535" customWidth="1"/>
    <col min="4358" max="4358" width="28.85546875" style="535" customWidth="1"/>
    <col min="4359" max="4359" width="31" style="535" customWidth="1"/>
    <col min="4360" max="4360" width="30.7109375" style="535" customWidth="1"/>
    <col min="4361" max="4361" width="31.28515625" style="535" customWidth="1"/>
    <col min="4362" max="4362" width="3.42578125" style="535" customWidth="1"/>
    <col min="4363" max="4608" width="9.140625" style="535"/>
    <col min="4609" max="4609" width="140.85546875" style="535" customWidth="1"/>
    <col min="4610" max="4610" width="29.140625" style="535" customWidth="1"/>
    <col min="4611" max="4611" width="31" style="535" customWidth="1"/>
    <col min="4612" max="4612" width="30.7109375" style="535" customWidth="1"/>
    <col min="4613" max="4613" width="31.28515625" style="535" customWidth="1"/>
    <col min="4614" max="4614" width="28.85546875" style="535" customWidth="1"/>
    <col min="4615" max="4615" width="31" style="535" customWidth="1"/>
    <col min="4616" max="4616" width="30.7109375" style="535" customWidth="1"/>
    <col min="4617" max="4617" width="31.28515625" style="535" customWidth="1"/>
    <col min="4618" max="4618" width="3.42578125" style="535" customWidth="1"/>
    <col min="4619" max="4864" width="9.140625" style="535"/>
    <col min="4865" max="4865" width="140.85546875" style="535" customWidth="1"/>
    <col min="4866" max="4866" width="29.140625" style="535" customWidth="1"/>
    <col min="4867" max="4867" width="31" style="535" customWidth="1"/>
    <col min="4868" max="4868" width="30.7109375" style="535" customWidth="1"/>
    <col min="4869" max="4869" width="31.28515625" style="535" customWidth="1"/>
    <col min="4870" max="4870" width="28.85546875" style="535" customWidth="1"/>
    <col min="4871" max="4871" width="31" style="535" customWidth="1"/>
    <col min="4872" max="4872" width="30.7109375" style="535" customWidth="1"/>
    <col min="4873" max="4873" width="31.28515625" style="535" customWidth="1"/>
    <col min="4874" max="4874" width="3.42578125" style="535" customWidth="1"/>
    <col min="4875" max="5120" width="9.140625" style="535"/>
    <col min="5121" max="5121" width="140.85546875" style="535" customWidth="1"/>
    <col min="5122" max="5122" width="29.140625" style="535" customWidth="1"/>
    <col min="5123" max="5123" width="31" style="535" customWidth="1"/>
    <col min="5124" max="5124" width="30.7109375" style="535" customWidth="1"/>
    <col min="5125" max="5125" width="31.28515625" style="535" customWidth="1"/>
    <col min="5126" max="5126" width="28.85546875" style="535" customWidth="1"/>
    <col min="5127" max="5127" width="31" style="535" customWidth="1"/>
    <col min="5128" max="5128" width="30.7109375" style="535" customWidth="1"/>
    <col min="5129" max="5129" width="31.28515625" style="535" customWidth="1"/>
    <col min="5130" max="5130" width="3.42578125" style="535" customWidth="1"/>
    <col min="5131" max="5376" width="9.140625" style="535"/>
    <col min="5377" max="5377" width="140.85546875" style="535" customWidth="1"/>
    <col min="5378" max="5378" width="29.140625" style="535" customWidth="1"/>
    <col min="5379" max="5379" width="31" style="535" customWidth="1"/>
    <col min="5380" max="5380" width="30.7109375" style="535" customWidth="1"/>
    <col min="5381" max="5381" width="31.28515625" style="535" customWidth="1"/>
    <col min="5382" max="5382" width="28.85546875" style="535" customWidth="1"/>
    <col min="5383" max="5383" width="31" style="535" customWidth="1"/>
    <col min="5384" max="5384" width="30.7109375" style="535" customWidth="1"/>
    <col min="5385" max="5385" width="31.28515625" style="535" customWidth="1"/>
    <col min="5386" max="5386" width="3.42578125" style="535" customWidth="1"/>
    <col min="5387" max="5632" width="9.140625" style="535"/>
    <col min="5633" max="5633" width="140.85546875" style="535" customWidth="1"/>
    <col min="5634" max="5634" width="29.140625" style="535" customWidth="1"/>
    <col min="5635" max="5635" width="31" style="535" customWidth="1"/>
    <col min="5636" max="5636" width="30.7109375" style="535" customWidth="1"/>
    <col min="5637" max="5637" width="31.28515625" style="535" customWidth="1"/>
    <col min="5638" max="5638" width="28.85546875" style="535" customWidth="1"/>
    <col min="5639" max="5639" width="31" style="535" customWidth="1"/>
    <col min="5640" max="5640" width="30.7109375" style="535" customWidth="1"/>
    <col min="5641" max="5641" width="31.28515625" style="535" customWidth="1"/>
    <col min="5642" max="5642" width="3.42578125" style="535" customWidth="1"/>
    <col min="5643" max="5888" width="9.140625" style="535"/>
    <col min="5889" max="5889" width="140.85546875" style="535" customWidth="1"/>
    <col min="5890" max="5890" width="29.140625" style="535" customWidth="1"/>
    <col min="5891" max="5891" width="31" style="535" customWidth="1"/>
    <col min="5892" max="5892" width="30.7109375" style="535" customWidth="1"/>
    <col min="5893" max="5893" width="31.28515625" style="535" customWidth="1"/>
    <col min="5894" max="5894" width="28.85546875" style="535" customWidth="1"/>
    <col min="5895" max="5895" width="31" style="535" customWidth="1"/>
    <col min="5896" max="5896" width="30.7109375" style="535" customWidth="1"/>
    <col min="5897" max="5897" width="31.28515625" style="535" customWidth="1"/>
    <col min="5898" max="5898" width="3.42578125" style="535" customWidth="1"/>
    <col min="5899" max="6144" width="9.140625" style="535"/>
    <col min="6145" max="6145" width="140.85546875" style="535" customWidth="1"/>
    <col min="6146" max="6146" width="29.140625" style="535" customWidth="1"/>
    <col min="6147" max="6147" width="31" style="535" customWidth="1"/>
    <col min="6148" max="6148" width="30.7109375" style="535" customWidth="1"/>
    <col min="6149" max="6149" width="31.28515625" style="535" customWidth="1"/>
    <col min="6150" max="6150" width="28.85546875" style="535" customWidth="1"/>
    <col min="6151" max="6151" width="31" style="535" customWidth="1"/>
    <col min="6152" max="6152" width="30.7109375" style="535" customWidth="1"/>
    <col min="6153" max="6153" width="31.28515625" style="535" customWidth="1"/>
    <col min="6154" max="6154" width="3.42578125" style="535" customWidth="1"/>
    <col min="6155" max="6400" width="9.140625" style="535"/>
    <col min="6401" max="6401" width="140.85546875" style="535" customWidth="1"/>
    <col min="6402" max="6402" width="29.140625" style="535" customWidth="1"/>
    <col min="6403" max="6403" width="31" style="535" customWidth="1"/>
    <col min="6404" max="6404" width="30.7109375" style="535" customWidth="1"/>
    <col min="6405" max="6405" width="31.28515625" style="535" customWidth="1"/>
    <col min="6406" max="6406" width="28.85546875" style="535" customWidth="1"/>
    <col min="6407" max="6407" width="31" style="535" customWidth="1"/>
    <col min="6408" max="6408" width="30.7109375" style="535" customWidth="1"/>
    <col min="6409" max="6409" width="31.28515625" style="535" customWidth="1"/>
    <col min="6410" max="6410" width="3.42578125" style="535" customWidth="1"/>
    <col min="6411" max="6656" width="9.140625" style="535"/>
    <col min="6657" max="6657" width="140.85546875" style="535" customWidth="1"/>
    <col min="6658" max="6658" width="29.140625" style="535" customWidth="1"/>
    <col min="6659" max="6659" width="31" style="535" customWidth="1"/>
    <col min="6660" max="6660" width="30.7109375" style="535" customWidth="1"/>
    <col min="6661" max="6661" width="31.28515625" style="535" customWidth="1"/>
    <col min="6662" max="6662" width="28.85546875" style="535" customWidth="1"/>
    <col min="6663" max="6663" width="31" style="535" customWidth="1"/>
    <col min="6664" max="6664" width="30.7109375" style="535" customWidth="1"/>
    <col min="6665" max="6665" width="31.28515625" style="535" customWidth="1"/>
    <col min="6666" max="6666" width="3.42578125" style="535" customWidth="1"/>
    <col min="6667" max="6912" width="9.140625" style="535"/>
    <col min="6913" max="6913" width="140.85546875" style="535" customWidth="1"/>
    <col min="6914" max="6914" width="29.140625" style="535" customWidth="1"/>
    <col min="6915" max="6915" width="31" style="535" customWidth="1"/>
    <col min="6916" max="6916" width="30.7109375" style="535" customWidth="1"/>
    <col min="6917" max="6917" width="31.28515625" style="535" customWidth="1"/>
    <col min="6918" max="6918" width="28.85546875" style="535" customWidth="1"/>
    <col min="6919" max="6919" width="31" style="535" customWidth="1"/>
    <col min="6920" max="6920" width="30.7109375" style="535" customWidth="1"/>
    <col min="6921" max="6921" width="31.28515625" style="535" customWidth="1"/>
    <col min="6922" max="6922" width="3.42578125" style="535" customWidth="1"/>
    <col min="6923" max="7168" width="9.140625" style="535"/>
    <col min="7169" max="7169" width="140.85546875" style="535" customWidth="1"/>
    <col min="7170" max="7170" width="29.140625" style="535" customWidth="1"/>
    <col min="7171" max="7171" width="31" style="535" customWidth="1"/>
    <col min="7172" max="7172" width="30.7109375" style="535" customWidth="1"/>
    <col min="7173" max="7173" width="31.28515625" style="535" customWidth="1"/>
    <col min="7174" max="7174" width="28.85546875" style="535" customWidth="1"/>
    <col min="7175" max="7175" width="31" style="535" customWidth="1"/>
    <col min="7176" max="7176" width="30.7109375" style="535" customWidth="1"/>
    <col min="7177" max="7177" width="31.28515625" style="535" customWidth="1"/>
    <col min="7178" max="7178" width="3.42578125" style="535" customWidth="1"/>
    <col min="7179" max="7424" width="9.140625" style="535"/>
    <col min="7425" max="7425" width="140.85546875" style="535" customWidth="1"/>
    <col min="7426" max="7426" width="29.140625" style="535" customWidth="1"/>
    <col min="7427" max="7427" width="31" style="535" customWidth="1"/>
    <col min="7428" max="7428" width="30.7109375" style="535" customWidth="1"/>
    <col min="7429" max="7429" width="31.28515625" style="535" customWidth="1"/>
    <col min="7430" max="7430" width="28.85546875" style="535" customWidth="1"/>
    <col min="7431" max="7431" width="31" style="535" customWidth="1"/>
    <col min="7432" max="7432" width="30.7109375" style="535" customWidth="1"/>
    <col min="7433" max="7433" width="31.28515625" style="535" customWidth="1"/>
    <col min="7434" max="7434" width="3.42578125" style="535" customWidth="1"/>
    <col min="7435" max="7680" width="9.140625" style="535"/>
    <col min="7681" max="7681" width="140.85546875" style="535" customWidth="1"/>
    <col min="7682" max="7682" width="29.140625" style="535" customWidth="1"/>
    <col min="7683" max="7683" width="31" style="535" customWidth="1"/>
    <col min="7684" max="7684" width="30.7109375" style="535" customWidth="1"/>
    <col min="7685" max="7685" width="31.28515625" style="535" customWidth="1"/>
    <col min="7686" max="7686" width="28.85546875" style="535" customWidth="1"/>
    <col min="7687" max="7687" width="31" style="535" customWidth="1"/>
    <col min="7688" max="7688" width="30.7109375" style="535" customWidth="1"/>
    <col min="7689" max="7689" width="31.28515625" style="535" customWidth="1"/>
    <col min="7690" max="7690" width="3.42578125" style="535" customWidth="1"/>
    <col min="7691" max="7936" width="9.140625" style="535"/>
    <col min="7937" max="7937" width="140.85546875" style="535" customWidth="1"/>
    <col min="7938" max="7938" width="29.140625" style="535" customWidth="1"/>
    <col min="7939" max="7939" width="31" style="535" customWidth="1"/>
    <col min="7940" max="7940" width="30.7109375" style="535" customWidth="1"/>
    <col min="7941" max="7941" width="31.28515625" style="535" customWidth="1"/>
    <col min="7942" max="7942" width="28.85546875" style="535" customWidth="1"/>
    <col min="7943" max="7943" width="31" style="535" customWidth="1"/>
    <col min="7944" max="7944" width="30.7109375" style="535" customWidth="1"/>
    <col min="7945" max="7945" width="31.28515625" style="535" customWidth="1"/>
    <col min="7946" max="7946" width="3.42578125" style="535" customWidth="1"/>
    <col min="7947" max="8192" width="9.140625" style="535"/>
    <col min="8193" max="8193" width="140.85546875" style="535" customWidth="1"/>
    <col min="8194" max="8194" width="29.140625" style="535" customWidth="1"/>
    <col min="8195" max="8195" width="31" style="535" customWidth="1"/>
    <col min="8196" max="8196" width="30.7109375" style="535" customWidth="1"/>
    <col min="8197" max="8197" width="31.28515625" style="535" customWidth="1"/>
    <col min="8198" max="8198" width="28.85546875" style="535" customWidth="1"/>
    <col min="8199" max="8199" width="31" style="535" customWidth="1"/>
    <col min="8200" max="8200" width="30.7109375" style="535" customWidth="1"/>
    <col min="8201" max="8201" width="31.28515625" style="535" customWidth="1"/>
    <col min="8202" max="8202" width="3.42578125" style="535" customWidth="1"/>
    <col min="8203" max="8448" width="9.140625" style="535"/>
    <col min="8449" max="8449" width="140.85546875" style="535" customWidth="1"/>
    <col min="8450" max="8450" width="29.140625" style="535" customWidth="1"/>
    <col min="8451" max="8451" width="31" style="535" customWidth="1"/>
    <col min="8452" max="8452" width="30.7109375" style="535" customWidth="1"/>
    <col min="8453" max="8453" width="31.28515625" style="535" customWidth="1"/>
    <col min="8454" max="8454" width="28.85546875" style="535" customWidth="1"/>
    <col min="8455" max="8455" width="31" style="535" customWidth="1"/>
    <col min="8456" max="8456" width="30.7109375" style="535" customWidth="1"/>
    <col min="8457" max="8457" width="31.28515625" style="535" customWidth="1"/>
    <col min="8458" max="8458" width="3.42578125" style="535" customWidth="1"/>
    <col min="8459" max="8704" width="9.140625" style="535"/>
    <col min="8705" max="8705" width="140.85546875" style="535" customWidth="1"/>
    <col min="8706" max="8706" width="29.140625" style="535" customWidth="1"/>
    <col min="8707" max="8707" width="31" style="535" customWidth="1"/>
    <col min="8708" max="8708" width="30.7109375" style="535" customWidth="1"/>
    <col min="8709" max="8709" width="31.28515625" style="535" customWidth="1"/>
    <col min="8710" max="8710" width="28.85546875" style="535" customWidth="1"/>
    <col min="8711" max="8711" width="31" style="535" customWidth="1"/>
    <col min="8712" max="8712" width="30.7109375" style="535" customWidth="1"/>
    <col min="8713" max="8713" width="31.28515625" style="535" customWidth="1"/>
    <col min="8714" max="8714" width="3.42578125" style="535" customWidth="1"/>
    <col min="8715" max="8960" width="9.140625" style="535"/>
    <col min="8961" max="8961" width="140.85546875" style="535" customWidth="1"/>
    <col min="8962" max="8962" width="29.140625" style="535" customWidth="1"/>
    <col min="8963" max="8963" width="31" style="535" customWidth="1"/>
    <col min="8964" max="8964" width="30.7109375" style="535" customWidth="1"/>
    <col min="8965" max="8965" width="31.28515625" style="535" customWidth="1"/>
    <col min="8966" max="8966" width="28.85546875" style="535" customWidth="1"/>
    <col min="8967" max="8967" width="31" style="535" customWidth="1"/>
    <col min="8968" max="8968" width="30.7109375" style="535" customWidth="1"/>
    <col min="8969" max="8969" width="31.28515625" style="535" customWidth="1"/>
    <col min="8970" max="8970" width="3.42578125" style="535" customWidth="1"/>
    <col min="8971" max="9216" width="9.140625" style="535"/>
    <col min="9217" max="9217" width="140.85546875" style="535" customWidth="1"/>
    <col min="9218" max="9218" width="29.140625" style="535" customWidth="1"/>
    <col min="9219" max="9219" width="31" style="535" customWidth="1"/>
    <col min="9220" max="9220" width="30.7109375" style="535" customWidth="1"/>
    <col min="9221" max="9221" width="31.28515625" style="535" customWidth="1"/>
    <col min="9222" max="9222" width="28.85546875" style="535" customWidth="1"/>
    <col min="9223" max="9223" width="31" style="535" customWidth="1"/>
    <col min="9224" max="9224" width="30.7109375" style="535" customWidth="1"/>
    <col min="9225" max="9225" width="31.28515625" style="535" customWidth="1"/>
    <col min="9226" max="9226" width="3.42578125" style="535" customWidth="1"/>
    <col min="9227" max="9472" width="9.140625" style="535"/>
    <col min="9473" max="9473" width="140.85546875" style="535" customWidth="1"/>
    <col min="9474" max="9474" width="29.140625" style="535" customWidth="1"/>
    <col min="9475" max="9475" width="31" style="535" customWidth="1"/>
    <col min="9476" max="9476" width="30.7109375" style="535" customWidth="1"/>
    <col min="9477" max="9477" width="31.28515625" style="535" customWidth="1"/>
    <col min="9478" max="9478" width="28.85546875" style="535" customWidth="1"/>
    <col min="9479" max="9479" width="31" style="535" customWidth="1"/>
    <col min="9480" max="9480" width="30.7109375" style="535" customWidth="1"/>
    <col min="9481" max="9481" width="31.28515625" style="535" customWidth="1"/>
    <col min="9482" max="9482" width="3.42578125" style="535" customWidth="1"/>
    <col min="9483" max="9728" width="9.140625" style="535"/>
    <col min="9729" max="9729" width="140.85546875" style="535" customWidth="1"/>
    <col min="9730" max="9730" width="29.140625" style="535" customWidth="1"/>
    <col min="9731" max="9731" width="31" style="535" customWidth="1"/>
    <col min="9732" max="9732" width="30.7109375" style="535" customWidth="1"/>
    <col min="9733" max="9733" width="31.28515625" style="535" customWidth="1"/>
    <col min="9734" max="9734" width="28.85546875" style="535" customWidth="1"/>
    <col min="9735" max="9735" width="31" style="535" customWidth="1"/>
    <col min="9736" max="9736" width="30.7109375" style="535" customWidth="1"/>
    <col min="9737" max="9737" width="31.28515625" style="535" customWidth="1"/>
    <col min="9738" max="9738" width="3.42578125" style="535" customWidth="1"/>
    <col min="9739" max="9984" width="9.140625" style="535"/>
    <col min="9985" max="9985" width="140.85546875" style="535" customWidth="1"/>
    <col min="9986" max="9986" width="29.140625" style="535" customWidth="1"/>
    <col min="9987" max="9987" width="31" style="535" customWidth="1"/>
    <col min="9988" max="9988" width="30.7109375" style="535" customWidth="1"/>
    <col min="9989" max="9989" width="31.28515625" style="535" customWidth="1"/>
    <col min="9990" max="9990" width="28.85546875" style="535" customWidth="1"/>
    <col min="9991" max="9991" width="31" style="535" customWidth="1"/>
    <col min="9992" max="9992" width="30.7109375" style="535" customWidth="1"/>
    <col min="9993" max="9993" width="31.28515625" style="535" customWidth="1"/>
    <col min="9994" max="9994" width="3.42578125" style="535" customWidth="1"/>
    <col min="9995" max="10240" width="9.140625" style="535"/>
    <col min="10241" max="10241" width="140.85546875" style="535" customWidth="1"/>
    <col min="10242" max="10242" width="29.140625" style="535" customWidth="1"/>
    <col min="10243" max="10243" width="31" style="535" customWidth="1"/>
    <col min="10244" max="10244" width="30.7109375" style="535" customWidth="1"/>
    <col min="10245" max="10245" width="31.28515625" style="535" customWidth="1"/>
    <col min="10246" max="10246" width="28.85546875" style="535" customWidth="1"/>
    <col min="10247" max="10247" width="31" style="535" customWidth="1"/>
    <col min="10248" max="10248" width="30.7109375" style="535" customWidth="1"/>
    <col min="10249" max="10249" width="31.28515625" style="535" customWidth="1"/>
    <col min="10250" max="10250" width="3.42578125" style="535" customWidth="1"/>
    <col min="10251" max="10496" width="9.140625" style="535"/>
    <col min="10497" max="10497" width="140.85546875" style="535" customWidth="1"/>
    <col min="10498" max="10498" width="29.140625" style="535" customWidth="1"/>
    <col min="10499" max="10499" width="31" style="535" customWidth="1"/>
    <col min="10500" max="10500" width="30.7109375" style="535" customWidth="1"/>
    <col min="10501" max="10501" width="31.28515625" style="535" customWidth="1"/>
    <col min="10502" max="10502" width="28.85546875" style="535" customWidth="1"/>
    <col min="10503" max="10503" width="31" style="535" customWidth="1"/>
    <col min="10504" max="10504" width="30.7109375" style="535" customWidth="1"/>
    <col min="10505" max="10505" width="31.28515625" style="535" customWidth="1"/>
    <col min="10506" max="10506" width="3.42578125" style="535" customWidth="1"/>
    <col min="10507" max="10752" width="9.140625" style="535"/>
    <col min="10753" max="10753" width="140.85546875" style="535" customWidth="1"/>
    <col min="10754" max="10754" width="29.140625" style="535" customWidth="1"/>
    <col min="10755" max="10755" width="31" style="535" customWidth="1"/>
    <col min="10756" max="10756" width="30.7109375" style="535" customWidth="1"/>
    <col min="10757" max="10757" width="31.28515625" style="535" customWidth="1"/>
    <col min="10758" max="10758" width="28.85546875" style="535" customWidth="1"/>
    <col min="10759" max="10759" width="31" style="535" customWidth="1"/>
    <col min="10760" max="10760" width="30.7109375" style="535" customWidth="1"/>
    <col min="10761" max="10761" width="31.28515625" style="535" customWidth="1"/>
    <col min="10762" max="10762" width="3.42578125" style="535" customWidth="1"/>
    <col min="10763" max="11008" width="9.140625" style="535"/>
    <col min="11009" max="11009" width="140.85546875" style="535" customWidth="1"/>
    <col min="11010" max="11010" width="29.140625" style="535" customWidth="1"/>
    <col min="11011" max="11011" width="31" style="535" customWidth="1"/>
    <col min="11012" max="11012" width="30.7109375" style="535" customWidth="1"/>
    <col min="11013" max="11013" width="31.28515625" style="535" customWidth="1"/>
    <col min="11014" max="11014" width="28.85546875" style="535" customWidth="1"/>
    <col min="11015" max="11015" width="31" style="535" customWidth="1"/>
    <col min="11016" max="11016" width="30.7109375" style="535" customWidth="1"/>
    <col min="11017" max="11017" width="31.28515625" style="535" customWidth="1"/>
    <col min="11018" max="11018" width="3.42578125" style="535" customWidth="1"/>
    <col min="11019" max="11264" width="9.140625" style="535"/>
    <col min="11265" max="11265" width="140.85546875" style="535" customWidth="1"/>
    <col min="11266" max="11266" width="29.140625" style="535" customWidth="1"/>
    <col min="11267" max="11267" width="31" style="535" customWidth="1"/>
    <col min="11268" max="11268" width="30.7109375" style="535" customWidth="1"/>
    <col min="11269" max="11269" width="31.28515625" style="535" customWidth="1"/>
    <col min="11270" max="11270" width="28.85546875" style="535" customWidth="1"/>
    <col min="11271" max="11271" width="31" style="535" customWidth="1"/>
    <col min="11272" max="11272" width="30.7109375" style="535" customWidth="1"/>
    <col min="11273" max="11273" width="31.28515625" style="535" customWidth="1"/>
    <col min="11274" max="11274" width="3.42578125" style="535" customWidth="1"/>
    <col min="11275" max="11520" width="9.140625" style="535"/>
    <col min="11521" max="11521" width="140.85546875" style="535" customWidth="1"/>
    <col min="11522" max="11522" width="29.140625" style="535" customWidth="1"/>
    <col min="11523" max="11523" width="31" style="535" customWidth="1"/>
    <col min="11524" max="11524" width="30.7109375" style="535" customWidth="1"/>
    <col min="11525" max="11525" width="31.28515625" style="535" customWidth="1"/>
    <col min="11526" max="11526" width="28.85546875" style="535" customWidth="1"/>
    <col min="11527" max="11527" width="31" style="535" customWidth="1"/>
    <col min="11528" max="11528" width="30.7109375" style="535" customWidth="1"/>
    <col min="11529" max="11529" width="31.28515625" style="535" customWidth="1"/>
    <col min="11530" max="11530" width="3.42578125" style="535" customWidth="1"/>
    <col min="11531" max="11776" width="9.140625" style="535"/>
    <col min="11777" max="11777" width="140.85546875" style="535" customWidth="1"/>
    <col min="11778" max="11778" width="29.140625" style="535" customWidth="1"/>
    <col min="11779" max="11779" width="31" style="535" customWidth="1"/>
    <col min="11780" max="11780" width="30.7109375" style="535" customWidth="1"/>
    <col min="11781" max="11781" width="31.28515625" style="535" customWidth="1"/>
    <col min="11782" max="11782" width="28.85546875" style="535" customWidth="1"/>
    <col min="11783" max="11783" width="31" style="535" customWidth="1"/>
    <col min="11784" max="11784" width="30.7109375" style="535" customWidth="1"/>
    <col min="11785" max="11785" width="31.28515625" style="535" customWidth="1"/>
    <col min="11786" max="11786" width="3.42578125" style="535" customWidth="1"/>
    <col min="11787" max="12032" width="9.140625" style="535"/>
    <col min="12033" max="12033" width="140.85546875" style="535" customWidth="1"/>
    <col min="12034" max="12034" width="29.140625" style="535" customWidth="1"/>
    <col min="12035" max="12035" width="31" style="535" customWidth="1"/>
    <col min="12036" max="12036" width="30.7109375" style="535" customWidth="1"/>
    <col min="12037" max="12037" width="31.28515625" style="535" customWidth="1"/>
    <col min="12038" max="12038" width="28.85546875" style="535" customWidth="1"/>
    <col min="12039" max="12039" width="31" style="535" customWidth="1"/>
    <col min="12040" max="12040" width="30.7109375" style="535" customWidth="1"/>
    <col min="12041" max="12041" width="31.28515625" style="535" customWidth="1"/>
    <col min="12042" max="12042" width="3.42578125" style="535" customWidth="1"/>
    <col min="12043" max="12288" width="9.140625" style="535"/>
    <col min="12289" max="12289" width="140.85546875" style="535" customWidth="1"/>
    <col min="12290" max="12290" width="29.140625" style="535" customWidth="1"/>
    <col min="12291" max="12291" width="31" style="535" customWidth="1"/>
    <col min="12292" max="12292" width="30.7109375" style="535" customWidth="1"/>
    <col min="12293" max="12293" width="31.28515625" style="535" customWidth="1"/>
    <col min="12294" max="12294" width="28.85546875" style="535" customWidth="1"/>
    <col min="12295" max="12295" width="31" style="535" customWidth="1"/>
    <col min="12296" max="12296" width="30.7109375" style="535" customWidth="1"/>
    <col min="12297" max="12297" width="31.28515625" style="535" customWidth="1"/>
    <col min="12298" max="12298" width="3.42578125" style="535" customWidth="1"/>
    <col min="12299" max="12544" width="9.140625" style="535"/>
    <col min="12545" max="12545" width="140.85546875" style="535" customWidth="1"/>
    <col min="12546" max="12546" width="29.140625" style="535" customWidth="1"/>
    <col min="12547" max="12547" width="31" style="535" customWidth="1"/>
    <col min="12548" max="12548" width="30.7109375" style="535" customWidth="1"/>
    <col min="12549" max="12549" width="31.28515625" style="535" customWidth="1"/>
    <col min="12550" max="12550" width="28.85546875" style="535" customWidth="1"/>
    <col min="12551" max="12551" width="31" style="535" customWidth="1"/>
    <col min="12552" max="12552" width="30.7109375" style="535" customWidth="1"/>
    <col min="12553" max="12553" width="31.28515625" style="535" customWidth="1"/>
    <col min="12554" max="12554" width="3.42578125" style="535" customWidth="1"/>
    <col min="12555" max="12800" width="9.140625" style="535"/>
    <col min="12801" max="12801" width="140.85546875" style="535" customWidth="1"/>
    <col min="12802" max="12802" width="29.140625" style="535" customWidth="1"/>
    <col min="12803" max="12803" width="31" style="535" customWidth="1"/>
    <col min="12804" max="12804" width="30.7109375" style="535" customWidth="1"/>
    <col min="12805" max="12805" width="31.28515625" style="535" customWidth="1"/>
    <col min="12806" max="12806" width="28.85546875" style="535" customWidth="1"/>
    <col min="12807" max="12807" width="31" style="535" customWidth="1"/>
    <col min="12808" max="12808" width="30.7109375" style="535" customWidth="1"/>
    <col min="12809" max="12809" width="31.28515625" style="535" customWidth="1"/>
    <col min="12810" max="12810" width="3.42578125" style="535" customWidth="1"/>
    <col min="12811" max="13056" width="9.140625" style="535"/>
    <col min="13057" max="13057" width="140.85546875" style="535" customWidth="1"/>
    <col min="13058" max="13058" width="29.140625" style="535" customWidth="1"/>
    <col min="13059" max="13059" width="31" style="535" customWidth="1"/>
    <col min="13060" max="13060" width="30.7109375" style="535" customWidth="1"/>
    <col min="13061" max="13061" width="31.28515625" style="535" customWidth="1"/>
    <col min="13062" max="13062" width="28.85546875" style="535" customWidth="1"/>
    <col min="13063" max="13063" width="31" style="535" customWidth="1"/>
    <col min="13064" max="13064" width="30.7109375" style="535" customWidth="1"/>
    <col min="13065" max="13065" width="31.28515625" style="535" customWidth="1"/>
    <col min="13066" max="13066" width="3.42578125" style="535" customWidth="1"/>
    <col min="13067" max="13312" width="9.140625" style="535"/>
    <col min="13313" max="13313" width="140.85546875" style="535" customWidth="1"/>
    <col min="13314" max="13314" width="29.140625" style="535" customWidth="1"/>
    <col min="13315" max="13315" width="31" style="535" customWidth="1"/>
    <col min="13316" max="13316" width="30.7109375" style="535" customWidth="1"/>
    <col min="13317" max="13317" width="31.28515625" style="535" customWidth="1"/>
    <col min="13318" max="13318" width="28.85546875" style="535" customWidth="1"/>
    <col min="13319" max="13319" width="31" style="535" customWidth="1"/>
    <col min="13320" max="13320" width="30.7109375" style="535" customWidth="1"/>
    <col min="13321" max="13321" width="31.28515625" style="535" customWidth="1"/>
    <col min="13322" max="13322" width="3.42578125" style="535" customWidth="1"/>
    <col min="13323" max="13568" width="9.140625" style="535"/>
    <col min="13569" max="13569" width="140.85546875" style="535" customWidth="1"/>
    <col min="13570" max="13570" width="29.140625" style="535" customWidth="1"/>
    <col min="13571" max="13571" width="31" style="535" customWidth="1"/>
    <col min="13572" max="13572" width="30.7109375" style="535" customWidth="1"/>
    <col min="13573" max="13573" width="31.28515625" style="535" customWidth="1"/>
    <col min="13574" max="13574" width="28.85546875" style="535" customWidth="1"/>
    <col min="13575" max="13575" width="31" style="535" customWidth="1"/>
    <col min="13576" max="13576" width="30.7109375" style="535" customWidth="1"/>
    <col min="13577" max="13577" width="31.28515625" style="535" customWidth="1"/>
    <col min="13578" max="13578" width="3.42578125" style="535" customWidth="1"/>
    <col min="13579" max="13824" width="9.140625" style="535"/>
    <col min="13825" max="13825" width="140.85546875" style="535" customWidth="1"/>
    <col min="13826" max="13826" width="29.140625" style="535" customWidth="1"/>
    <col min="13827" max="13827" width="31" style="535" customWidth="1"/>
    <col min="13828" max="13828" width="30.7109375" style="535" customWidth="1"/>
    <col min="13829" max="13829" width="31.28515625" style="535" customWidth="1"/>
    <col min="13830" max="13830" width="28.85546875" style="535" customWidth="1"/>
    <col min="13831" max="13831" width="31" style="535" customWidth="1"/>
    <col min="13832" max="13832" width="30.7109375" style="535" customWidth="1"/>
    <col min="13833" max="13833" width="31.28515625" style="535" customWidth="1"/>
    <col min="13834" max="13834" width="3.42578125" style="535" customWidth="1"/>
    <col min="13835" max="14080" width="9.140625" style="535"/>
    <col min="14081" max="14081" width="140.85546875" style="535" customWidth="1"/>
    <col min="14082" max="14082" width="29.140625" style="535" customWidth="1"/>
    <col min="14083" max="14083" width="31" style="535" customWidth="1"/>
    <col min="14084" max="14084" width="30.7109375" style="535" customWidth="1"/>
    <col min="14085" max="14085" width="31.28515625" style="535" customWidth="1"/>
    <col min="14086" max="14086" width="28.85546875" style="535" customWidth="1"/>
    <col min="14087" max="14087" width="31" style="535" customWidth="1"/>
    <col min="14088" max="14088" width="30.7109375" style="535" customWidth="1"/>
    <col min="14089" max="14089" width="31.28515625" style="535" customWidth="1"/>
    <col min="14090" max="14090" width="3.42578125" style="535" customWidth="1"/>
    <col min="14091" max="14336" width="9.140625" style="535"/>
    <col min="14337" max="14337" width="140.85546875" style="535" customWidth="1"/>
    <col min="14338" max="14338" width="29.140625" style="535" customWidth="1"/>
    <col min="14339" max="14339" width="31" style="535" customWidth="1"/>
    <col min="14340" max="14340" width="30.7109375" style="535" customWidth="1"/>
    <col min="14341" max="14341" width="31.28515625" style="535" customWidth="1"/>
    <col min="14342" max="14342" width="28.85546875" style="535" customWidth="1"/>
    <col min="14343" max="14343" width="31" style="535" customWidth="1"/>
    <col min="14344" max="14344" width="30.7109375" style="535" customWidth="1"/>
    <col min="14345" max="14345" width="31.28515625" style="535" customWidth="1"/>
    <col min="14346" max="14346" width="3.42578125" style="535" customWidth="1"/>
    <col min="14347" max="14592" width="9.140625" style="535"/>
    <col min="14593" max="14593" width="140.85546875" style="535" customWidth="1"/>
    <col min="14594" max="14594" width="29.140625" style="535" customWidth="1"/>
    <col min="14595" max="14595" width="31" style="535" customWidth="1"/>
    <col min="14596" max="14596" width="30.7109375" style="535" customWidth="1"/>
    <col min="14597" max="14597" width="31.28515625" style="535" customWidth="1"/>
    <col min="14598" max="14598" width="28.85546875" style="535" customWidth="1"/>
    <col min="14599" max="14599" width="31" style="535" customWidth="1"/>
    <col min="14600" max="14600" width="30.7109375" style="535" customWidth="1"/>
    <col min="14601" max="14601" width="31.28515625" style="535" customWidth="1"/>
    <col min="14602" max="14602" width="3.42578125" style="535" customWidth="1"/>
    <col min="14603" max="14848" width="9.140625" style="535"/>
    <col min="14849" max="14849" width="140.85546875" style="535" customWidth="1"/>
    <col min="14850" max="14850" width="29.140625" style="535" customWidth="1"/>
    <col min="14851" max="14851" width="31" style="535" customWidth="1"/>
    <col min="14852" max="14852" width="30.7109375" style="535" customWidth="1"/>
    <col min="14853" max="14853" width="31.28515625" style="535" customWidth="1"/>
    <col min="14854" max="14854" width="28.85546875" style="535" customWidth="1"/>
    <col min="14855" max="14855" width="31" style="535" customWidth="1"/>
    <col min="14856" max="14856" width="30.7109375" style="535" customWidth="1"/>
    <col min="14857" max="14857" width="31.28515625" style="535" customWidth="1"/>
    <col min="14858" max="14858" width="3.42578125" style="535" customWidth="1"/>
    <col min="14859" max="15104" width="9.140625" style="535"/>
    <col min="15105" max="15105" width="140.85546875" style="535" customWidth="1"/>
    <col min="15106" max="15106" width="29.140625" style="535" customWidth="1"/>
    <col min="15107" max="15107" width="31" style="535" customWidth="1"/>
    <col min="15108" max="15108" width="30.7109375" style="535" customWidth="1"/>
    <col min="15109" max="15109" width="31.28515625" style="535" customWidth="1"/>
    <col min="15110" max="15110" width="28.85546875" style="535" customWidth="1"/>
    <col min="15111" max="15111" width="31" style="535" customWidth="1"/>
    <col min="15112" max="15112" width="30.7109375" style="535" customWidth="1"/>
    <col min="15113" max="15113" width="31.28515625" style="535" customWidth="1"/>
    <col min="15114" max="15114" width="3.42578125" style="535" customWidth="1"/>
    <col min="15115" max="15360" width="9.140625" style="535"/>
    <col min="15361" max="15361" width="140.85546875" style="535" customWidth="1"/>
    <col min="15362" max="15362" width="29.140625" style="535" customWidth="1"/>
    <col min="15363" max="15363" width="31" style="535" customWidth="1"/>
    <col min="15364" max="15364" width="30.7109375" style="535" customWidth="1"/>
    <col min="15365" max="15365" width="31.28515625" style="535" customWidth="1"/>
    <col min="15366" max="15366" width="28.85546875" style="535" customWidth="1"/>
    <col min="15367" max="15367" width="31" style="535" customWidth="1"/>
    <col min="15368" max="15368" width="30.7109375" style="535" customWidth="1"/>
    <col min="15369" max="15369" width="31.28515625" style="535" customWidth="1"/>
    <col min="15370" max="15370" width="3.42578125" style="535" customWidth="1"/>
    <col min="15371" max="15616" width="9.140625" style="535"/>
    <col min="15617" max="15617" width="140.85546875" style="535" customWidth="1"/>
    <col min="15618" max="15618" width="29.140625" style="535" customWidth="1"/>
    <col min="15619" max="15619" width="31" style="535" customWidth="1"/>
    <col min="15620" max="15620" width="30.7109375" style="535" customWidth="1"/>
    <col min="15621" max="15621" width="31.28515625" style="535" customWidth="1"/>
    <col min="15622" max="15622" width="28.85546875" style="535" customWidth="1"/>
    <col min="15623" max="15623" width="31" style="535" customWidth="1"/>
    <col min="15624" max="15624" width="30.7109375" style="535" customWidth="1"/>
    <col min="15625" max="15625" width="31.28515625" style="535" customWidth="1"/>
    <col min="15626" max="15626" width="3.42578125" style="535" customWidth="1"/>
    <col min="15627" max="15872" width="9.140625" style="535"/>
    <col min="15873" max="15873" width="140.85546875" style="535" customWidth="1"/>
    <col min="15874" max="15874" width="29.140625" style="535" customWidth="1"/>
    <col min="15875" max="15875" width="31" style="535" customWidth="1"/>
    <col min="15876" max="15876" width="30.7109375" style="535" customWidth="1"/>
    <col min="15877" max="15877" width="31.28515625" style="535" customWidth="1"/>
    <col min="15878" max="15878" width="28.85546875" style="535" customWidth="1"/>
    <col min="15879" max="15879" width="31" style="535" customWidth="1"/>
    <col min="15880" max="15880" width="30.7109375" style="535" customWidth="1"/>
    <col min="15881" max="15881" width="31.28515625" style="535" customWidth="1"/>
    <col min="15882" max="15882" width="3.42578125" style="535" customWidth="1"/>
    <col min="15883" max="16128" width="9.140625" style="535"/>
    <col min="16129" max="16129" width="140.85546875" style="535" customWidth="1"/>
    <col min="16130" max="16130" width="29.140625" style="535" customWidth="1"/>
    <col min="16131" max="16131" width="31" style="535" customWidth="1"/>
    <col min="16132" max="16132" width="30.7109375" style="535" customWidth="1"/>
    <col min="16133" max="16133" width="31.28515625" style="535" customWidth="1"/>
    <col min="16134" max="16134" width="28.85546875" style="535" customWidth="1"/>
    <col min="16135" max="16135" width="31" style="535" customWidth="1"/>
    <col min="16136" max="16136" width="30.7109375" style="535" customWidth="1"/>
    <col min="16137" max="16137" width="31.28515625" style="535" customWidth="1"/>
    <col min="16138" max="16138" width="3.42578125" style="535" customWidth="1"/>
    <col min="16139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1"/>
    </row>
    <row r="2" spans="1:26" s="2" customFormat="1" ht="70.5" customHeight="1">
      <c r="A2" s="720" t="s">
        <v>661</v>
      </c>
      <c r="B2" s="720"/>
      <c r="C2" s="720"/>
      <c r="D2" s="720"/>
      <c r="E2" s="720"/>
      <c r="F2" s="720"/>
      <c r="G2" s="720"/>
      <c r="H2" s="720"/>
      <c r="I2" s="720"/>
      <c r="J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10"/>
      <c r="G7" s="210"/>
      <c r="H7" s="209"/>
      <c r="I7" s="210"/>
      <c r="J7" s="275"/>
    </row>
    <row r="8" spans="1:26" s="276" customFormat="1" ht="33.75" customHeight="1">
      <c r="A8" s="212"/>
      <c r="B8" s="726" t="s">
        <v>235</v>
      </c>
      <c r="C8" s="726"/>
      <c r="D8" s="726"/>
      <c r="E8" s="726"/>
      <c r="F8" s="726" t="s">
        <v>45</v>
      </c>
      <c r="G8" s="726"/>
      <c r="H8" s="726"/>
      <c r="I8" s="726"/>
      <c r="U8" s="276">
        <v>1</v>
      </c>
      <c r="V8" s="276">
        <v>1</v>
      </c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5" t="s">
        <v>215</v>
      </c>
      <c r="G9" s="215" t="s">
        <v>216</v>
      </c>
      <c r="H9" s="216" t="s">
        <v>217</v>
      </c>
      <c r="I9" s="215" t="s">
        <v>45</v>
      </c>
      <c r="J9" s="277"/>
      <c r="U9" s="278">
        <v>1</v>
      </c>
      <c r="V9" s="278">
        <v>1</v>
      </c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0</v>
      </c>
      <c r="C10" s="220">
        <v>1505.5406</v>
      </c>
      <c r="D10" s="220">
        <v>7041.0332419999995</v>
      </c>
      <c r="E10" s="220">
        <v>8546.5738419999998</v>
      </c>
      <c r="F10" s="220">
        <v>882104.41067760007</v>
      </c>
      <c r="G10" s="220">
        <v>2472437.7433894002</v>
      </c>
      <c r="H10" s="220">
        <v>3239973.6254369998</v>
      </c>
      <c r="I10" s="220">
        <v>6594515.7795039993</v>
      </c>
      <c r="J10" s="276"/>
    </row>
    <row r="11" spans="1:26" s="279" customFormat="1" ht="66.75" customHeight="1">
      <c r="A11" s="219" t="s">
        <v>189</v>
      </c>
      <c r="B11" s="222">
        <v>6018.4</v>
      </c>
      <c r="C11" s="222">
        <v>1460.1900069999999</v>
      </c>
      <c r="D11" s="222">
        <v>245.51813000000001</v>
      </c>
      <c r="E11" s="222">
        <v>7724.1081370000002</v>
      </c>
      <c r="F11" s="220">
        <v>18959.531149999999</v>
      </c>
      <c r="G11" s="220">
        <v>23383.042477000003</v>
      </c>
      <c r="H11" s="220">
        <v>19696.953577799999</v>
      </c>
      <c r="I11" s="220">
        <v>62039.527204800004</v>
      </c>
      <c r="J11" s="276"/>
    </row>
    <row r="12" spans="1:26" s="279" customFormat="1" ht="66.75" customHeight="1">
      <c r="A12" s="219" t="s">
        <v>190</v>
      </c>
      <c r="B12" s="222">
        <v>0</v>
      </c>
      <c r="C12" s="222">
        <v>0</v>
      </c>
      <c r="D12" s="222">
        <v>0</v>
      </c>
      <c r="E12" s="222">
        <v>0</v>
      </c>
      <c r="F12" s="220">
        <v>349317.74134060001</v>
      </c>
      <c r="G12" s="220">
        <v>548135.28465620009</v>
      </c>
      <c r="H12" s="220">
        <v>72893.488197600003</v>
      </c>
      <c r="I12" s="220">
        <v>970346.51419439993</v>
      </c>
      <c r="J12" s="276"/>
    </row>
    <row r="13" spans="1:26" s="279" customFormat="1" ht="66.75" customHeight="1">
      <c r="A13" s="219" t="s">
        <v>191</v>
      </c>
      <c r="B13" s="220">
        <v>0</v>
      </c>
      <c r="C13" s="220">
        <v>477.43114000000003</v>
      </c>
      <c r="D13" s="220">
        <v>119.8775</v>
      </c>
      <c r="E13" s="220">
        <v>597.30863999999997</v>
      </c>
      <c r="F13" s="220">
        <v>159004.78667</v>
      </c>
      <c r="G13" s="220">
        <v>133482.2918216</v>
      </c>
      <c r="H13" s="220">
        <v>369174.19300000003</v>
      </c>
      <c r="I13" s="220">
        <v>661661.27149160008</v>
      </c>
      <c r="J13" s="276"/>
    </row>
    <row r="14" spans="1:26" s="279" customFormat="1" ht="66.75" customHeight="1">
      <c r="A14" s="219" t="s">
        <v>192</v>
      </c>
      <c r="B14" s="220">
        <v>2251.3967400000001</v>
      </c>
      <c r="C14" s="220">
        <v>11667.7580652</v>
      </c>
      <c r="D14" s="220">
        <v>16025.014478999999</v>
      </c>
      <c r="E14" s="220">
        <v>29944.169284200001</v>
      </c>
      <c r="F14" s="220">
        <v>5371688.6094630007</v>
      </c>
      <c r="G14" s="220">
        <v>5035502.5530223995</v>
      </c>
      <c r="H14" s="220">
        <v>6266410.3600695999</v>
      </c>
      <c r="I14" s="220">
        <v>16673601.522555001</v>
      </c>
      <c r="J14" s="276"/>
    </row>
    <row r="15" spans="1:26" s="279" customFormat="1" ht="66.75" customHeight="1">
      <c r="A15" s="219" t="s">
        <v>193</v>
      </c>
      <c r="B15" s="220">
        <v>0</v>
      </c>
      <c r="C15" s="220">
        <v>54.511269999999996</v>
      </c>
      <c r="D15" s="220">
        <v>0</v>
      </c>
      <c r="E15" s="220">
        <v>54.511269999999996</v>
      </c>
      <c r="F15" s="220">
        <v>218362.2803744</v>
      </c>
      <c r="G15" s="220">
        <v>492860.0414706</v>
      </c>
      <c r="H15" s="220">
        <v>338198.86084500002</v>
      </c>
      <c r="I15" s="220">
        <v>1049421.1826900002</v>
      </c>
      <c r="J15" s="276"/>
    </row>
    <row r="16" spans="1:26" s="279" customFormat="1" ht="66.75" customHeight="1">
      <c r="A16" s="219" t="s">
        <v>121</v>
      </c>
      <c r="B16" s="220">
        <v>21713.403579999998</v>
      </c>
      <c r="C16" s="220">
        <v>27407.2368938</v>
      </c>
      <c r="D16" s="220">
        <v>155337.87263659999</v>
      </c>
      <c r="E16" s="220">
        <v>204458.5131104</v>
      </c>
      <c r="F16" s="220">
        <v>4513702.5510857999</v>
      </c>
      <c r="G16" s="220">
        <v>5312035.0055216001</v>
      </c>
      <c r="H16" s="220">
        <v>4660891.4347831998</v>
      </c>
      <c r="I16" s="220">
        <v>14486628.991390601</v>
      </c>
      <c r="J16" s="276"/>
    </row>
    <row r="17" spans="1:10" s="279" customFormat="1" ht="66.75" customHeight="1">
      <c r="A17" s="219" t="s">
        <v>194</v>
      </c>
      <c r="B17" s="220">
        <v>29875.858649999998</v>
      </c>
      <c r="C17" s="220">
        <v>141420.61526779999</v>
      </c>
      <c r="D17" s="220">
        <v>188852.9112378</v>
      </c>
      <c r="E17" s="220">
        <v>360149.38515560003</v>
      </c>
      <c r="F17" s="220">
        <v>5090329.2717027999</v>
      </c>
      <c r="G17" s="220">
        <v>10460664.3200792</v>
      </c>
      <c r="H17" s="220">
        <v>10800189.8556528</v>
      </c>
      <c r="I17" s="220">
        <v>26351183.447434798</v>
      </c>
      <c r="J17" s="276"/>
    </row>
    <row r="18" spans="1:10" s="279" customFormat="1" ht="66.75" customHeight="1">
      <c r="A18" s="219" t="s">
        <v>195</v>
      </c>
      <c r="B18" s="220">
        <v>24.007919999999999</v>
      </c>
      <c r="C18" s="220">
        <v>13086.7264354</v>
      </c>
      <c r="D18" s="220">
        <v>14625.367703</v>
      </c>
      <c r="E18" s="220">
        <v>27736.1020584</v>
      </c>
      <c r="F18" s="220">
        <v>51525.456636200004</v>
      </c>
      <c r="G18" s="220">
        <v>511400.34341239999</v>
      </c>
      <c r="H18" s="220">
        <v>839294.9729105999</v>
      </c>
      <c r="I18" s="220">
        <v>1402220.7729592</v>
      </c>
      <c r="J18" s="276"/>
    </row>
    <row r="19" spans="1:10" s="279" customFormat="1" ht="66.75" customHeight="1">
      <c r="A19" s="219" t="s">
        <v>196</v>
      </c>
      <c r="B19" s="220">
        <v>354.97156000000001</v>
      </c>
      <c r="C19" s="220">
        <v>14118.782977600002</v>
      </c>
      <c r="D19" s="220">
        <v>12763.240887399999</v>
      </c>
      <c r="E19" s="220">
        <v>27236.995425000001</v>
      </c>
      <c r="F19" s="220">
        <v>456277.44135520002</v>
      </c>
      <c r="G19" s="220">
        <v>2168935.1934544002</v>
      </c>
      <c r="H19" s="220">
        <v>2859201.5014252001</v>
      </c>
      <c r="I19" s="220">
        <v>5484414.1362348003</v>
      </c>
      <c r="J19" s="276"/>
    </row>
    <row r="20" spans="1:10" s="279" customFormat="1" ht="66.75" customHeight="1">
      <c r="A20" s="219" t="s">
        <v>197</v>
      </c>
      <c r="B20" s="220">
        <v>0</v>
      </c>
      <c r="C20" s="220">
        <v>0.32580000000000003</v>
      </c>
      <c r="D20" s="220">
        <v>400.36149440000003</v>
      </c>
      <c r="E20" s="220">
        <v>400.68729440000004</v>
      </c>
      <c r="F20" s="220">
        <v>1268963.2067216001</v>
      </c>
      <c r="G20" s="220">
        <v>1893528.9741948</v>
      </c>
      <c r="H20" s="220">
        <v>411697.84883580002</v>
      </c>
      <c r="I20" s="220">
        <v>3574190.0297522</v>
      </c>
      <c r="J20" s="276"/>
    </row>
    <row r="21" spans="1:10" s="279" customFormat="1" ht="66.75" customHeight="1">
      <c r="A21" s="219" t="s">
        <v>198</v>
      </c>
      <c r="B21" s="220">
        <v>552.49792000000002</v>
      </c>
      <c r="C21" s="220">
        <v>23482.488980000002</v>
      </c>
      <c r="D21" s="220">
        <v>260286.97613580001</v>
      </c>
      <c r="E21" s="220">
        <v>284321.96303579997</v>
      </c>
      <c r="F21" s="220">
        <v>1326174.9476350001</v>
      </c>
      <c r="G21" s="220">
        <v>3262398.5144321998</v>
      </c>
      <c r="H21" s="220">
        <v>19455647.448305402</v>
      </c>
      <c r="I21" s="220">
        <v>24044220.9103726</v>
      </c>
      <c r="J21" s="276"/>
    </row>
    <row r="22" spans="1:10" s="279" customFormat="1" ht="66.75" customHeight="1">
      <c r="A22" s="219" t="s">
        <v>199</v>
      </c>
      <c r="B22" s="220">
        <v>40</v>
      </c>
      <c r="C22" s="220">
        <v>53.69556</v>
      </c>
      <c r="D22" s="220">
        <v>0</v>
      </c>
      <c r="E22" s="220">
        <v>93.69556</v>
      </c>
      <c r="F22" s="220">
        <v>2647.7828799999997</v>
      </c>
      <c r="G22" s="220">
        <v>7462.2751162000004</v>
      </c>
      <c r="H22" s="220">
        <v>6938.5410401999998</v>
      </c>
      <c r="I22" s="220">
        <v>17048.599036400003</v>
      </c>
      <c r="J22" s="276"/>
    </row>
    <row r="23" spans="1:10" s="279" customFormat="1" ht="66.75" customHeight="1">
      <c r="A23" s="219" t="s">
        <v>200</v>
      </c>
      <c r="B23" s="220">
        <v>4.4922899999999997</v>
      </c>
      <c r="C23" s="220">
        <v>199.61937</v>
      </c>
      <c r="D23" s="220">
        <v>717.04156</v>
      </c>
      <c r="E23" s="220">
        <v>921.15321999999992</v>
      </c>
      <c r="F23" s="220">
        <v>3495.5094108000003</v>
      </c>
      <c r="G23" s="220">
        <v>53102.274119999995</v>
      </c>
      <c r="H23" s="220">
        <v>217485.70304779999</v>
      </c>
      <c r="I23" s="220">
        <v>274083.48657860002</v>
      </c>
      <c r="J23" s="276"/>
    </row>
    <row r="24" spans="1:10" s="279" customFormat="1" ht="66.75" customHeight="1">
      <c r="A24" s="219" t="s">
        <v>201</v>
      </c>
      <c r="B24" s="220">
        <v>51.208880000000001</v>
      </c>
      <c r="C24" s="220">
        <v>5955.82798</v>
      </c>
      <c r="D24" s="220">
        <v>5687.4502136000001</v>
      </c>
      <c r="E24" s="220">
        <v>11694.487073599999</v>
      </c>
      <c r="F24" s="220">
        <v>165078.12639399999</v>
      </c>
      <c r="G24" s="220">
        <v>848275.4682165999</v>
      </c>
      <c r="H24" s="220">
        <v>1587510.5880968</v>
      </c>
      <c r="I24" s="220">
        <v>2600864.1827074001</v>
      </c>
      <c r="J24" s="276"/>
    </row>
    <row r="25" spans="1:10" s="279" customFormat="1" ht="66.75" customHeight="1">
      <c r="A25" s="219" t="s">
        <v>202</v>
      </c>
      <c r="B25" s="220">
        <v>0</v>
      </c>
      <c r="C25" s="220">
        <v>60.021470000000001</v>
      </c>
      <c r="D25" s="220">
        <v>0</v>
      </c>
      <c r="E25" s="220">
        <v>60.021470000000001</v>
      </c>
      <c r="F25" s="220">
        <v>28.897669999999998</v>
      </c>
      <c r="G25" s="220">
        <v>2367.3411099999998</v>
      </c>
      <c r="H25" s="220">
        <v>554.84458319999999</v>
      </c>
      <c r="I25" s="220">
        <v>2951.0833631999999</v>
      </c>
      <c r="J25" s="276"/>
    </row>
    <row r="26" spans="1:10" s="279" customFormat="1" ht="66.7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716.17283880000002</v>
      </c>
      <c r="G26" s="220">
        <v>337.72946000000002</v>
      </c>
      <c r="H26" s="220">
        <v>48.108330000000002</v>
      </c>
      <c r="I26" s="220">
        <v>1102.0106288000002</v>
      </c>
      <c r="J26" s="276"/>
    </row>
    <row r="27" spans="1:10" s="281" customFormat="1" ht="92.25" customHeight="1" thickBo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3735.7444196000001</v>
      </c>
      <c r="G27" s="224">
        <v>2153.4542099999999</v>
      </c>
      <c r="H27" s="224">
        <v>1468.4731703999998</v>
      </c>
      <c r="I27" s="224">
        <v>7357.6718000000001</v>
      </c>
      <c r="J27" s="280"/>
    </row>
    <row r="28" spans="1:10" s="279" customFormat="1" ht="42" customHeight="1" thickTop="1" thickBot="1">
      <c r="A28" s="282" t="s">
        <v>218</v>
      </c>
      <c r="B28" s="283">
        <f>SUM(B10:B27)</f>
        <v>60886.237539999995</v>
      </c>
      <c r="C28" s="283">
        <f t="shared" ref="C28:I28" si="0">SUM(C10:C27)</f>
        <v>240950.77181679997</v>
      </c>
      <c r="D28" s="283">
        <f t="shared" si="0"/>
        <v>662102.66521960008</v>
      </c>
      <c r="E28" s="283">
        <f t="shared" si="0"/>
        <v>963939.67457639985</v>
      </c>
      <c r="F28" s="283">
        <f t="shared" si="0"/>
        <v>19882112.468425401</v>
      </c>
      <c r="G28" s="283">
        <f t="shared" si="0"/>
        <v>33228461.850164592</v>
      </c>
      <c r="H28" s="283">
        <f t="shared" si="0"/>
        <v>51147276.801308393</v>
      </c>
      <c r="I28" s="283">
        <f t="shared" si="0"/>
        <v>104257851.11989841</v>
      </c>
      <c r="J28" s="276"/>
    </row>
    <row r="29" spans="1:10" ht="11.25" customHeight="1" thickTop="1" thickBot="1">
      <c r="A29" s="229"/>
      <c r="B29" s="230"/>
      <c r="C29" s="231"/>
      <c r="D29" s="231"/>
      <c r="E29" s="231"/>
      <c r="F29" s="230"/>
      <c r="G29" s="230"/>
      <c r="H29" s="230"/>
      <c r="I29" s="230"/>
    </row>
    <row r="30" spans="1:10" ht="33" customHeight="1" thickTop="1">
      <c r="A30" s="235" t="s">
        <v>877</v>
      </c>
      <c r="B30" s="163"/>
      <c r="C30" s="194"/>
      <c r="D30" s="194"/>
      <c r="E30" s="194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1"/>
      <c r="B37" s="237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7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7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7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7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7"/>
      <c r="C42" s="21"/>
      <c r="D42" s="21"/>
      <c r="E42" s="21"/>
      <c r="F42" s="20"/>
      <c r="G42" s="20"/>
      <c r="H42" s="20"/>
      <c r="I42" s="20"/>
    </row>
    <row r="43" spans="1:9" ht="13.5" customHeight="1">
      <c r="A43" s="171"/>
      <c r="B43" s="237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1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1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69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69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69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69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0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0"/>
      <c r="C61" s="21"/>
      <c r="D61" s="21"/>
      <c r="E61" s="21"/>
      <c r="F61" s="20"/>
      <c r="G61" s="20"/>
      <c r="H61" s="20"/>
      <c r="I61" s="20"/>
    </row>
    <row r="62" spans="1:9" ht="9" customHeight="1">
      <c r="A62" s="171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9"/>
      <c r="C67" s="21"/>
      <c r="D67" s="21"/>
      <c r="E67" s="21"/>
      <c r="F67" s="20"/>
      <c r="G67" s="20"/>
      <c r="H67" s="20"/>
      <c r="I67" s="20"/>
    </row>
    <row r="68" spans="1:9" ht="9" customHeight="1">
      <c r="A68" s="171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9"/>
      <c r="C73" s="21"/>
      <c r="D73" s="21"/>
      <c r="E73" s="21"/>
      <c r="F73" s="20"/>
      <c r="G73" s="20"/>
      <c r="H73" s="20"/>
      <c r="I73" s="20"/>
    </row>
    <row r="74" spans="1:9" ht="9" customHeight="1">
      <c r="A74" s="171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69"/>
      <c r="C83" s="45"/>
      <c r="D83" s="45"/>
      <c r="E83" s="45"/>
    </row>
    <row r="84" spans="1:5">
      <c r="A84" s="171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1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2"/>
      <c r="C98" s="45"/>
      <c r="D98" s="45"/>
      <c r="E98" s="45"/>
    </row>
    <row r="99" spans="1:5">
      <c r="A99" s="172"/>
      <c r="C99" s="45"/>
      <c r="D99" s="45"/>
      <c r="E99" s="45"/>
    </row>
    <row r="100" spans="1:5">
      <c r="A100" s="172"/>
      <c r="C100" s="45"/>
      <c r="D100" s="45"/>
      <c r="E100" s="45"/>
    </row>
    <row r="101" spans="1:5">
      <c r="A101" s="172"/>
      <c r="C101" s="45"/>
      <c r="D101" s="45"/>
      <c r="E101" s="45"/>
    </row>
    <row r="102" spans="1:5">
      <c r="A102" s="172"/>
      <c r="C102" s="45"/>
      <c r="D102" s="45"/>
      <c r="E102" s="45"/>
    </row>
    <row r="103" spans="1:5">
      <c r="A103" s="172"/>
      <c r="C103" s="45"/>
      <c r="D103" s="45"/>
      <c r="E103" s="45"/>
    </row>
    <row r="104" spans="1:5">
      <c r="A104" s="172"/>
      <c r="C104" s="45"/>
      <c r="D104" s="45"/>
      <c r="E104" s="45"/>
    </row>
    <row r="105" spans="1:5">
      <c r="A105" s="172"/>
      <c r="C105" s="45"/>
      <c r="D105" s="45"/>
      <c r="E105" s="45"/>
    </row>
    <row r="106" spans="1:5">
      <c r="A106" s="172"/>
      <c r="C106" s="45"/>
      <c r="D106" s="45"/>
      <c r="E106" s="45"/>
    </row>
    <row r="107" spans="1:5" ht="15.75">
      <c r="A107" s="173"/>
      <c r="C107" s="45"/>
      <c r="D107" s="45"/>
      <c r="E107" s="45"/>
    </row>
    <row r="108" spans="1:5" ht="15.75">
      <c r="A108" s="173"/>
      <c r="C108" s="45"/>
      <c r="D108" s="45"/>
      <c r="E108" s="45"/>
    </row>
    <row r="109" spans="1:5" ht="15.75">
      <c r="A109" s="173"/>
      <c r="C109" s="45"/>
      <c r="D109" s="45"/>
      <c r="E109" s="45"/>
    </row>
    <row r="110" spans="1:5" ht="15.75">
      <c r="A110" s="173"/>
      <c r="C110" s="45"/>
      <c r="D110" s="45"/>
      <c r="E110" s="45"/>
    </row>
    <row r="111" spans="1:5" ht="15.75">
      <c r="A111" s="173"/>
      <c r="C111" s="45"/>
      <c r="D111" s="45"/>
      <c r="E111" s="45"/>
    </row>
    <row r="112" spans="1:5" ht="15.75">
      <c r="A112" s="173"/>
      <c r="C112" s="45"/>
      <c r="D112" s="45"/>
      <c r="E112" s="45"/>
    </row>
    <row r="113" spans="1:5" ht="15.75">
      <c r="A113" s="173"/>
      <c r="C113" s="45"/>
      <c r="D113" s="45"/>
      <c r="E113" s="45"/>
    </row>
    <row r="114" spans="1:5" ht="15.75">
      <c r="A114" s="173"/>
      <c r="C114" s="45"/>
      <c r="D114" s="45"/>
      <c r="E114" s="45"/>
    </row>
    <row r="115" spans="1:5" ht="15.75">
      <c r="A115" s="173"/>
      <c r="C115" s="45"/>
      <c r="D115" s="45"/>
      <c r="E115" s="45"/>
    </row>
    <row r="116" spans="1:5" ht="15.75">
      <c r="A116" s="173"/>
      <c r="C116" s="45"/>
      <c r="D116" s="45"/>
      <c r="E116" s="45"/>
    </row>
    <row r="117" spans="1:5" ht="15.75">
      <c r="A117" s="173"/>
      <c r="C117" s="45"/>
      <c r="D117" s="45"/>
      <c r="E117" s="45"/>
    </row>
    <row r="118" spans="1:5" ht="15.75">
      <c r="A118" s="173"/>
      <c r="C118" s="45"/>
      <c r="D118" s="45"/>
      <c r="E118" s="45"/>
    </row>
    <row r="119" spans="1:5" ht="15.75">
      <c r="A119" s="173"/>
      <c r="C119" s="45"/>
      <c r="D119" s="45"/>
      <c r="E119" s="45"/>
    </row>
    <row r="120" spans="1:5" ht="15.75">
      <c r="A120" s="173"/>
    </row>
    <row r="121" spans="1:5" ht="15.75">
      <c r="A121" s="173"/>
    </row>
    <row r="122" spans="1:5" ht="15.75">
      <c r="A122" s="173"/>
    </row>
    <row r="123" spans="1:5" ht="15.75">
      <c r="A123" s="173"/>
    </row>
    <row r="124" spans="1:5" ht="15.75">
      <c r="A124" s="173"/>
    </row>
    <row r="125" spans="1:5" ht="15.75">
      <c r="A125" s="173"/>
    </row>
    <row r="126" spans="1:5" ht="15.75">
      <c r="A126" s="173"/>
    </row>
    <row r="127" spans="1:5" ht="15.75">
      <c r="A127" s="173"/>
    </row>
    <row r="128" spans="1:5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H14" sqref="H14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48.28515625" style="535" bestFit="1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8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227</v>
      </c>
      <c r="C8" s="728"/>
      <c r="D8" s="728"/>
      <c r="E8" s="728"/>
      <c r="F8" s="728"/>
      <c r="G8" s="728"/>
      <c r="H8" s="728"/>
      <c r="I8" s="728"/>
      <c r="J8" s="728" t="s">
        <v>228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123555.45133740001</v>
      </c>
      <c r="C10" s="255">
        <v>10.360670000000001</v>
      </c>
      <c r="D10" s="255">
        <v>591.63251000000002</v>
      </c>
      <c r="E10" s="255">
        <v>0</v>
      </c>
      <c r="F10" s="255">
        <v>371.63265000000001</v>
      </c>
      <c r="G10" s="255">
        <v>750.02664379999999</v>
      </c>
      <c r="H10" s="255">
        <v>55.465609999999998</v>
      </c>
      <c r="I10" s="255">
        <v>125334.56942</v>
      </c>
      <c r="J10" s="255">
        <v>887776.06056959997</v>
      </c>
      <c r="K10" s="255">
        <v>13734.8934844</v>
      </c>
      <c r="L10" s="255">
        <v>5599.9146494000006</v>
      </c>
      <c r="M10" s="255">
        <v>686.84359999999992</v>
      </c>
      <c r="N10" s="255">
        <v>3111.5266597999998</v>
      </c>
      <c r="O10" s="255">
        <v>1702.19982</v>
      </c>
      <c r="P10" s="255">
        <v>775.70693000000006</v>
      </c>
      <c r="Q10" s="255">
        <v>913387.14571000007</v>
      </c>
      <c r="R10" s="244"/>
    </row>
    <row r="11" spans="1:26" ht="168" customHeight="1">
      <c r="A11" s="254" t="s">
        <v>189</v>
      </c>
      <c r="B11" s="256">
        <v>1235.4587578000001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1235.45876</v>
      </c>
      <c r="J11" s="256">
        <v>16069.99079</v>
      </c>
      <c r="K11" s="256">
        <v>75.756860000000003</v>
      </c>
      <c r="L11" s="255">
        <v>84.713650000000001</v>
      </c>
      <c r="M11" s="255">
        <v>0</v>
      </c>
      <c r="N11" s="255">
        <v>8.5633600000000012</v>
      </c>
      <c r="O11" s="255">
        <v>0</v>
      </c>
      <c r="P11" s="255">
        <v>11.150790000000001</v>
      </c>
      <c r="Q11" s="255">
        <v>16250.175449999999</v>
      </c>
      <c r="R11" s="244"/>
    </row>
    <row r="12" spans="1:26" ht="168" customHeight="1">
      <c r="A12" s="254" t="s">
        <v>190</v>
      </c>
      <c r="B12" s="256">
        <v>33.49597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46.26</v>
      </c>
      <c r="I12" s="256">
        <v>79.755970000000005</v>
      </c>
      <c r="J12" s="256">
        <v>302.63506999999998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8799.2247399999997</v>
      </c>
      <c r="Q12" s="255">
        <v>9101.8598099999999</v>
      </c>
      <c r="R12" s="244"/>
    </row>
    <row r="13" spans="1:26" ht="168" customHeight="1">
      <c r="A13" s="254" t="s">
        <v>191</v>
      </c>
      <c r="B13" s="255">
        <v>20491.716250000001</v>
      </c>
      <c r="C13" s="255">
        <v>0</v>
      </c>
      <c r="D13" s="255">
        <v>11.929209999999999</v>
      </c>
      <c r="E13" s="255">
        <v>0</v>
      </c>
      <c r="F13" s="255">
        <v>66.654259999999994</v>
      </c>
      <c r="G13" s="255">
        <v>0</v>
      </c>
      <c r="H13" s="255">
        <v>6.8688400000000005</v>
      </c>
      <c r="I13" s="255">
        <v>20577.168559999998</v>
      </c>
      <c r="J13" s="255">
        <v>90318.434899</v>
      </c>
      <c r="K13" s="255">
        <v>730.11946</v>
      </c>
      <c r="L13" s="255">
        <v>341.78332</v>
      </c>
      <c r="M13" s="255">
        <v>62.428849999999997</v>
      </c>
      <c r="N13" s="255">
        <v>195.786181</v>
      </c>
      <c r="O13" s="255">
        <v>0</v>
      </c>
      <c r="P13" s="255">
        <v>100675.63687999999</v>
      </c>
      <c r="Q13" s="255">
        <v>192324.18959999998</v>
      </c>
      <c r="R13" s="244"/>
    </row>
    <row r="14" spans="1:26" ht="168" customHeight="1">
      <c r="A14" s="254" t="s">
        <v>192</v>
      </c>
      <c r="B14" s="255">
        <v>251554.16063999999</v>
      </c>
      <c r="C14" s="255">
        <v>445.09134999999998</v>
      </c>
      <c r="D14" s="255">
        <v>3693.1096536</v>
      </c>
      <c r="E14" s="255">
        <v>2602.6172700000002</v>
      </c>
      <c r="F14" s="255">
        <v>2604.8346299999998</v>
      </c>
      <c r="G14" s="255">
        <v>65.026214400000001</v>
      </c>
      <c r="H14" s="255">
        <v>20231.111370000002</v>
      </c>
      <c r="I14" s="255">
        <v>281195.95113999996</v>
      </c>
      <c r="J14" s="255">
        <v>3769063.4435232002</v>
      </c>
      <c r="K14" s="255">
        <v>38840.625069200003</v>
      </c>
      <c r="L14" s="255">
        <v>16084.79477</v>
      </c>
      <c r="M14" s="255">
        <v>2366.5945099999999</v>
      </c>
      <c r="N14" s="255">
        <v>32245.1815126</v>
      </c>
      <c r="O14" s="255">
        <v>15694.8197358</v>
      </c>
      <c r="P14" s="255">
        <v>227228.56039</v>
      </c>
      <c r="Q14" s="255">
        <v>4101524.0195399998</v>
      </c>
      <c r="R14" s="244"/>
    </row>
    <row r="15" spans="1:26" ht="168" customHeight="1">
      <c r="A15" s="254" t="s">
        <v>193</v>
      </c>
      <c r="B15" s="255">
        <v>35296.333119999996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6218.1232399999999</v>
      </c>
      <c r="I15" s="255">
        <v>41514.456359999996</v>
      </c>
      <c r="J15" s="255">
        <v>74641.295480000001</v>
      </c>
      <c r="K15" s="255">
        <v>0</v>
      </c>
      <c r="L15" s="255">
        <v>0</v>
      </c>
      <c r="M15" s="255">
        <v>0</v>
      </c>
      <c r="N15" s="255">
        <v>981.23929500000008</v>
      </c>
      <c r="O15" s="255">
        <v>0</v>
      </c>
      <c r="P15" s="255">
        <v>33493.884590000001</v>
      </c>
      <c r="Q15" s="255">
        <v>109116.41937</v>
      </c>
      <c r="R15" s="244"/>
    </row>
    <row r="16" spans="1:26" ht="168" customHeight="1">
      <c r="A16" s="254" t="s">
        <v>121</v>
      </c>
      <c r="B16" s="255">
        <v>533628.81067639997</v>
      </c>
      <c r="C16" s="255">
        <v>4872.7562199999993</v>
      </c>
      <c r="D16" s="255">
        <v>1706.5200867999999</v>
      </c>
      <c r="E16" s="255">
        <v>0</v>
      </c>
      <c r="F16" s="255">
        <v>5534.7478315999997</v>
      </c>
      <c r="G16" s="255">
        <v>1526.718382</v>
      </c>
      <c r="H16" s="255">
        <v>227354.18664</v>
      </c>
      <c r="I16" s="255">
        <v>774623.73980999994</v>
      </c>
      <c r="J16" s="255">
        <v>2589796.6378913997</v>
      </c>
      <c r="K16" s="255">
        <v>119350.6760088</v>
      </c>
      <c r="L16" s="255">
        <v>8140.3331308000006</v>
      </c>
      <c r="M16" s="255">
        <v>2565.8123799999998</v>
      </c>
      <c r="N16" s="255">
        <v>40164.292012999998</v>
      </c>
      <c r="O16" s="255">
        <v>37051.275946199996</v>
      </c>
      <c r="P16" s="255">
        <v>2477271.4945300003</v>
      </c>
      <c r="Q16" s="255">
        <v>5274340.5219099997</v>
      </c>
      <c r="R16" s="244"/>
    </row>
    <row r="17" spans="1:18" ht="168" customHeight="1">
      <c r="A17" s="254" t="s">
        <v>194</v>
      </c>
      <c r="B17" s="255">
        <v>793647.39368900005</v>
      </c>
      <c r="C17" s="255">
        <v>4393.0519568</v>
      </c>
      <c r="D17" s="255">
        <v>3976.6641622000002</v>
      </c>
      <c r="E17" s="255">
        <v>426.44324</v>
      </c>
      <c r="F17" s="255">
        <v>5643.3045774000002</v>
      </c>
      <c r="G17" s="255">
        <v>1072.2829264</v>
      </c>
      <c r="H17" s="255">
        <v>27272.9568</v>
      </c>
      <c r="I17" s="255">
        <v>836432.09736999997</v>
      </c>
      <c r="J17" s="255">
        <v>7275200.1565624001</v>
      </c>
      <c r="K17" s="255">
        <v>86459.597664000001</v>
      </c>
      <c r="L17" s="255">
        <v>58203.314825199996</v>
      </c>
      <c r="M17" s="255">
        <v>3828.7154656000002</v>
      </c>
      <c r="N17" s="255">
        <v>116454.1544572</v>
      </c>
      <c r="O17" s="255">
        <v>13929.0916636</v>
      </c>
      <c r="P17" s="255">
        <v>625315.84387999994</v>
      </c>
      <c r="Q17" s="255">
        <v>8179390.8745600004</v>
      </c>
      <c r="R17" s="244"/>
    </row>
    <row r="18" spans="1:18" ht="168" customHeight="1">
      <c r="A18" s="254" t="s">
        <v>195</v>
      </c>
      <c r="B18" s="255">
        <v>43070.048205999999</v>
      </c>
      <c r="C18" s="255">
        <v>77.911919999999995</v>
      </c>
      <c r="D18" s="255">
        <v>247.69277</v>
      </c>
      <c r="E18" s="255">
        <v>8.5580800000000004</v>
      </c>
      <c r="F18" s="255">
        <v>537.15385279999998</v>
      </c>
      <c r="G18" s="255">
        <v>0</v>
      </c>
      <c r="H18" s="255">
        <v>241.41263000000001</v>
      </c>
      <c r="I18" s="255">
        <v>44182.777459999998</v>
      </c>
      <c r="J18" s="255">
        <v>442569.82738880004</v>
      </c>
      <c r="K18" s="255">
        <v>36830.708789999997</v>
      </c>
      <c r="L18" s="255">
        <v>3424.7095214000001</v>
      </c>
      <c r="M18" s="255">
        <v>1813.3906899999999</v>
      </c>
      <c r="N18" s="255">
        <v>4601.9008342000006</v>
      </c>
      <c r="O18" s="255">
        <v>229.53020939999999</v>
      </c>
      <c r="P18" s="255">
        <v>3441.4623999999999</v>
      </c>
      <c r="Q18" s="255">
        <v>492911.52986000001</v>
      </c>
      <c r="R18" s="244"/>
    </row>
    <row r="19" spans="1:18" ht="168" customHeight="1">
      <c r="A19" s="254" t="s">
        <v>196</v>
      </c>
      <c r="B19" s="255">
        <v>191228.60065860001</v>
      </c>
      <c r="C19" s="255">
        <v>1416.0029462</v>
      </c>
      <c r="D19" s="255">
        <v>395.09387359999999</v>
      </c>
      <c r="E19" s="255">
        <v>3.1890800000000001</v>
      </c>
      <c r="F19" s="255">
        <v>1834.92867</v>
      </c>
      <c r="G19" s="255">
        <v>127.3280484</v>
      </c>
      <c r="H19" s="255">
        <v>5169.60034</v>
      </c>
      <c r="I19" s="255">
        <v>200174.74361999999</v>
      </c>
      <c r="J19" s="255">
        <v>1688074.754287</v>
      </c>
      <c r="K19" s="255">
        <v>11005.535973200002</v>
      </c>
      <c r="L19" s="255">
        <v>12468.315945599999</v>
      </c>
      <c r="M19" s="255">
        <v>260.64573920000004</v>
      </c>
      <c r="N19" s="255">
        <v>18828.932117800003</v>
      </c>
      <c r="O19" s="255">
        <v>5993.3299672000003</v>
      </c>
      <c r="P19" s="255">
        <v>101062.66146999999</v>
      </c>
      <c r="Q19" s="255">
        <v>1837694.17545</v>
      </c>
      <c r="R19" s="244"/>
    </row>
    <row r="20" spans="1:18" ht="168" customHeight="1">
      <c r="A20" s="254" t="s">
        <v>197</v>
      </c>
      <c r="B20" s="255">
        <v>2795.3382099999999</v>
      </c>
      <c r="C20" s="255">
        <v>0</v>
      </c>
      <c r="D20" s="255">
        <v>14.95168</v>
      </c>
      <c r="E20" s="255">
        <v>0</v>
      </c>
      <c r="F20" s="255">
        <v>99.48075</v>
      </c>
      <c r="G20" s="255">
        <v>0</v>
      </c>
      <c r="H20" s="255">
        <v>22950.238539999998</v>
      </c>
      <c r="I20" s="255">
        <v>25860.009180000001</v>
      </c>
      <c r="J20" s="255">
        <v>512740.21556779998</v>
      </c>
      <c r="K20" s="255">
        <v>2841.7462329999998</v>
      </c>
      <c r="L20" s="255">
        <v>928.05022999999994</v>
      </c>
      <c r="M20" s="255">
        <v>0</v>
      </c>
      <c r="N20" s="255">
        <v>3423.0746005999999</v>
      </c>
      <c r="O20" s="255">
        <v>92.617550000000008</v>
      </c>
      <c r="P20" s="255">
        <v>2217861.2217299999</v>
      </c>
      <c r="Q20" s="255">
        <v>2737886.9259000001</v>
      </c>
      <c r="R20" s="244"/>
    </row>
    <row r="21" spans="1:18" ht="168" customHeight="1">
      <c r="A21" s="254" t="s">
        <v>198</v>
      </c>
      <c r="B21" s="255">
        <v>1209741.3017394</v>
      </c>
      <c r="C21" s="255">
        <v>2607.5486787999998</v>
      </c>
      <c r="D21" s="255">
        <v>2658.0613868</v>
      </c>
      <c r="E21" s="255">
        <v>118.29757000000001</v>
      </c>
      <c r="F21" s="255">
        <v>7975.9854764000002</v>
      </c>
      <c r="G21" s="255">
        <v>0</v>
      </c>
      <c r="H21" s="255">
        <v>7714.1513499999992</v>
      </c>
      <c r="I21" s="255">
        <v>1230815.3462199999</v>
      </c>
      <c r="J21" s="255">
        <v>5236885.9285958</v>
      </c>
      <c r="K21" s="255">
        <v>16607.082173399998</v>
      </c>
      <c r="L21" s="255">
        <v>27097.843406</v>
      </c>
      <c r="M21" s="255">
        <v>196.09159439999999</v>
      </c>
      <c r="N21" s="255">
        <v>52073.9438926</v>
      </c>
      <c r="O21" s="255">
        <v>4962.9390801999998</v>
      </c>
      <c r="P21" s="255">
        <v>1502240.5159200002</v>
      </c>
      <c r="Q21" s="255">
        <v>6840064.3446700005</v>
      </c>
      <c r="R21" s="244"/>
    </row>
    <row r="22" spans="1:18" ht="168" customHeight="1">
      <c r="A22" s="254" t="s">
        <v>199</v>
      </c>
      <c r="B22" s="255">
        <v>512.67613000000006</v>
      </c>
      <c r="C22" s="255">
        <v>0</v>
      </c>
      <c r="D22" s="255">
        <v>10.196009999999999</v>
      </c>
      <c r="E22" s="255">
        <v>0</v>
      </c>
      <c r="F22" s="255">
        <v>40.263580000000005</v>
      </c>
      <c r="G22" s="255">
        <v>0</v>
      </c>
      <c r="H22" s="255">
        <v>635.09090000000003</v>
      </c>
      <c r="I22" s="255">
        <v>1198.2266200000001</v>
      </c>
      <c r="J22" s="255">
        <v>3337.4382611999999</v>
      </c>
      <c r="K22" s="255">
        <v>26.276509999999998</v>
      </c>
      <c r="L22" s="255">
        <v>8.3050699999999988</v>
      </c>
      <c r="M22" s="255">
        <v>0</v>
      </c>
      <c r="N22" s="255">
        <v>33.799199999999999</v>
      </c>
      <c r="O22" s="255">
        <v>9.8117000000000001</v>
      </c>
      <c r="P22" s="255">
        <v>1015.70611</v>
      </c>
      <c r="Q22" s="255">
        <v>4431.3368600000003</v>
      </c>
      <c r="R22" s="244"/>
    </row>
    <row r="23" spans="1:18" ht="168" customHeight="1">
      <c r="A23" s="254" t="s">
        <v>200</v>
      </c>
      <c r="B23" s="255">
        <v>2389.4707200000003</v>
      </c>
      <c r="C23" s="255">
        <v>0</v>
      </c>
      <c r="D23" s="255">
        <v>1.9019300000000001</v>
      </c>
      <c r="E23" s="255">
        <v>0</v>
      </c>
      <c r="F23" s="255">
        <v>812.47020539999994</v>
      </c>
      <c r="G23" s="255">
        <v>0</v>
      </c>
      <c r="H23" s="255">
        <v>234.16907999999998</v>
      </c>
      <c r="I23" s="255">
        <v>3438.0119399999999</v>
      </c>
      <c r="J23" s="255">
        <v>70096.693770600003</v>
      </c>
      <c r="K23" s="255">
        <v>929.11802299999999</v>
      </c>
      <c r="L23" s="255">
        <v>271.47969000000001</v>
      </c>
      <c r="M23" s="255">
        <v>0.44027999999999995</v>
      </c>
      <c r="N23" s="255">
        <v>2957.22237</v>
      </c>
      <c r="O23" s="255">
        <v>992.33659279999995</v>
      </c>
      <c r="P23" s="255">
        <v>426.47303000000005</v>
      </c>
      <c r="Q23" s="255">
        <v>75673.763739999995</v>
      </c>
      <c r="R23" s="244"/>
    </row>
    <row r="24" spans="1:18" ht="168" customHeight="1">
      <c r="A24" s="254" t="s">
        <v>201</v>
      </c>
      <c r="B24" s="255">
        <v>87369.007871599999</v>
      </c>
      <c r="C24" s="255">
        <v>169.13670999999999</v>
      </c>
      <c r="D24" s="255">
        <v>761.78111000000001</v>
      </c>
      <c r="E24" s="255">
        <v>0</v>
      </c>
      <c r="F24" s="255">
        <v>1708.8733200000001</v>
      </c>
      <c r="G24" s="255">
        <v>0</v>
      </c>
      <c r="H24" s="255">
        <v>3953.3452599999996</v>
      </c>
      <c r="I24" s="255">
        <v>93962.14426999999</v>
      </c>
      <c r="J24" s="255">
        <v>905867.63337020006</v>
      </c>
      <c r="K24" s="255">
        <v>4023.4453232000001</v>
      </c>
      <c r="L24" s="255">
        <v>8627.7031708000013</v>
      </c>
      <c r="M24" s="255">
        <v>84.405369999999991</v>
      </c>
      <c r="N24" s="255">
        <v>4282.5892278000001</v>
      </c>
      <c r="O24" s="255">
        <v>700.17813939999996</v>
      </c>
      <c r="P24" s="255">
        <v>94176.940220000004</v>
      </c>
      <c r="Q24" s="255">
        <v>1017762.89483</v>
      </c>
      <c r="R24" s="244"/>
    </row>
    <row r="25" spans="1:18" ht="168" customHeight="1">
      <c r="A25" s="254" t="s">
        <v>202</v>
      </c>
      <c r="B25" s="255">
        <v>0</v>
      </c>
      <c r="C25" s="255">
        <v>0</v>
      </c>
      <c r="D25" s="255">
        <v>40.518970000000003</v>
      </c>
      <c r="E25" s="255">
        <v>0</v>
      </c>
      <c r="F25" s="255">
        <v>0</v>
      </c>
      <c r="G25" s="255">
        <v>0</v>
      </c>
      <c r="H25" s="255">
        <v>1387.4</v>
      </c>
      <c r="I25" s="255">
        <v>1427.9189699999999</v>
      </c>
      <c r="J25" s="255">
        <v>422.80989720000002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9.7765499999999985</v>
      </c>
      <c r="Q25" s="255">
        <v>432.58645000000001</v>
      </c>
      <c r="R25" s="244"/>
    </row>
    <row r="26" spans="1:18" ht="168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13.3</v>
      </c>
      <c r="I26" s="255">
        <v>13.3</v>
      </c>
      <c r="J26" s="255">
        <v>421.54569880000003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143.54464999999999</v>
      </c>
      <c r="Q26" s="255">
        <v>565.09034999999994</v>
      </c>
      <c r="R26" s="244"/>
    </row>
    <row r="27" spans="1:18" s="183" customFormat="1" ht="297.75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344.32639</v>
      </c>
      <c r="I27" s="258">
        <v>344.32639</v>
      </c>
      <c r="J27" s="258">
        <v>784.18074219999994</v>
      </c>
      <c r="K27" s="258">
        <v>0</v>
      </c>
      <c r="L27" s="258">
        <v>0</v>
      </c>
      <c r="M27" s="258">
        <v>0</v>
      </c>
      <c r="N27" s="258">
        <v>31.309150000000002</v>
      </c>
      <c r="O27" s="258">
        <v>0</v>
      </c>
      <c r="P27" s="258">
        <v>1583.96803</v>
      </c>
      <c r="Q27" s="258">
        <v>2399.4579199999998</v>
      </c>
      <c r="R27" s="259"/>
    </row>
    <row r="28" spans="1:18" s="183" customFormat="1" ht="111.75" customHeight="1">
      <c r="A28" s="286" t="s">
        <v>218</v>
      </c>
      <c r="B28" s="287">
        <f>SUM(B10:B27)</f>
        <v>3296549.2639762</v>
      </c>
      <c r="C28" s="287">
        <f t="shared" ref="C28:Q28" si="0">SUM(C10:C27)</f>
        <v>13991.860451799999</v>
      </c>
      <c r="D28" s="287">
        <f t="shared" si="0"/>
        <v>14110.053352999999</v>
      </c>
      <c r="E28" s="287">
        <f t="shared" si="0"/>
        <v>3159.1052400000003</v>
      </c>
      <c r="F28" s="287">
        <f t="shared" si="0"/>
        <v>27230.329803599998</v>
      </c>
      <c r="G28" s="287">
        <f t="shared" si="0"/>
        <v>3541.3822150000001</v>
      </c>
      <c r="H28" s="287">
        <f t="shared" si="0"/>
        <v>323828.00698999997</v>
      </c>
      <c r="I28" s="287">
        <f t="shared" si="0"/>
        <v>3682410.0020599994</v>
      </c>
      <c r="J28" s="287">
        <f t="shared" si="0"/>
        <v>23564369.682365198</v>
      </c>
      <c r="K28" s="287">
        <f t="shared" si="0"/>
        <v>331455.5815722</v>
      </c>
      <c r="L28" s="287">
        <f t="shared" si="0"/>
        <v>141281.2613792</v>
      </c>
      <c r="M28" s="287">
        <f t="shared" si="0"/>
        <v>11865.368479200002</v>
      </c>
      <c r="N28" s="287">
        <f t="shared" si="0"/>
        <v>279393.51487159997</v>
      </c>
      <c r="O28" s="287">
        <f t="shared" si="0"/>
        <v>81358.1304046</v>
      </c>
      <c r="P28" s="287">
        <f t="shared" si="0"/>
        <v>7395533.7728399998</v>
      </c>
      <c r="Q28" s="287">
        <f t="shared" si="0"/>
        <v>31805257.311980002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H14" sqref="H14"/>
    </sheetView>
  </sheetViews>
  <sheetFormatPr defaultRowHeight="60"/>
  <cols>
    <col min="1" max="1" width="228" style="23" customWidth="1"/>
    <col min="2" max="2" width="48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229</v>
      </c>
      <c r="C8" s="728"/>
      <c r="D8" s="728"/>
      <c r="E8" s="728"/>
      <c r="F8" s="728"/>
      <c r="G8" s="728"/>
      <c r="H8" s="728"/>
      <c r="I8" s="728"/>
      <c r="J8" s="728" t="s">
        <v>230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898628.26324899995</v>
      </c>
      <c r="C10" s="255">
        <v>3868.07836</v>
      </c>
      <c r="D10" s="255">
        <v>1101.607528</v>
      </c>
      <c r="E10" s="255">
        <v>1.4721900000000001</v>
      </c>
      <c r="F10" s="255">
        <v>869.12725899999998</v>
      </c>
      <c r="G10" s="255">
        <v>1197.3826626</v>
      </c>
      <c r="H10" s="255">
        <v>3737.9101299999998</v>
      </c>
      <c r="I10" s="255">
        <v>909403.84140000003</v>
      </c>
      <c r="J10" s="255">
        <v>31729.896649999999</v>
      </c>
      <c r="K10" s="255">
        <v>0</v>
      </c>
      <c r="L10" s="255">
        <v>12.20393</v>
      </c>
      <c r="M10" s="255">
        <v>0</v>
      </c>
      <c r="N10" s="255">
        <v>0</v>
      </c>
      <c r="O10" s="255">
        <v>0</v>
      </c>
      <c r="P10" s="255">
        <v>159.75667999999999</v>
      </c>
      <c r="Q10" s="255">
        <v>31901.857260000001</v>
      </c>
      <c r="R10" s="244"/>
    </row>
    <row r="11" spans="1:26" ht="168" customHeight="1">
      <c r="A11" s="254" t="s">
        <v>189</v>
      </c>
      <c r="B11" s="256">
        <v>12857.11832</v>
      </c>
      <c r="C11" s="256">
        <v>0</v>
      </c>
      <c r="D11" s="256">
        <v>10.833200000000001</v>
      </c>
      <c r="E11" s="256">
        <v>0</v>
      </c>
      <c r="F11" s="256">
        <v>0</v>
      </c>
      <c r="G11" s="256">
        <v>0</v>
      </c>
      <c r="H11" s="256">
        <v>6.4043199999999993</v>
      </c>
      <c r="I11" s="256">
        <v>12874.35584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8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4127.1241499999996</v>
      </c>
      <c r="I12" s="256">
        <v>4127.1241499999996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17.149999999999999</v>
      </c>
      <c r="Q12" s="255">
        <v>17.149999999999999</v>
      </c>
      <c r="R12" s="244"/>
    </row>
    <row r="13" spans="1:26" ht="168" customHeight="1">
      <c r="A13" s="254" t="s">
        <v>191</v>
      </c>
      <c r="B13" s="255">
        <v>29459.371253600002</v>
      </c>
      <c r="C13" s="255">
        <v>148.20616000000001</v>
      </c>
      <c r="D13" s="255">
        <v>46.6111</v>
      </c>
      <c r="E13" s="255">
        <v>0</v>
      </c>
      <c r="F13" s="255">
        <v>0</v>
      </c>
      <c r="G13" s="255">
        <v>0</v>
      </c>
      <c r="H13" s="255">
        <v>137.3741</v>
      </c>
      <c r="I13" s="255">
        <v>29791.562610000001</v>
      </c>
      <c r="J13" s="255">
        <v>4327.8798099999995</v>
      </c>
      <c r="K13" s="255">
        <v>1182.1406499999998</v>
      </c>
      <c r="L13" s="255">
        <v>5.9130399999999996</v>
      </c>
      <c r="M13" s="255">
        <v>0</v>
      </c>
      <c r="N13" s="255">
        <v>58.463889999999999</v>
      </c>
      <c r="O13" s="255">
        <v>0</v>
      </c>
      <c r="P13" s="255">
        <v>0</v>
      </c>
      <c r="Q13" s="255">
        <v>5574.3973900000001</v>
      </c>
      <c r="R13" s="244"/>
    </row>
    <row r="14" spans="1:26" ht="168" customHeight="1">
      <c r="A14" s="254" t="s">
        <v>192</v>
      </c>
      <c r="B14" s="255">
        <v>3024588.4984987997</v>
      </c>
      <c r="C14" s="255">
        <v>21350.0327268</v>
      </c>
      <c r="D14" s="255">
        <v>7257.0715060000002</v>
      </c>
      <c r="E14" s="255">
        <v>2298.39633</v>
      </c>
      <c r="F14" s="255">
        <v>21622.563681600001</v>
      </c>
      <c r="G14" s="255">
        <v>9110.9380605999995</v>
      </c>
      <c r="H14" s="255">
        <v>237171.79493999999</v>
      </c>
      <c r="I14" s="255">
        <v>3323399.29574</v>
      </c>
      <c r="J14" s="255">
        <v>165501.23067419999</v>
      </c>
      <c r="K14" s="255">
        <v>559.98522000000003</v>
      </c>
      <c r="L14" s="255">
        <v>1326.70391</v>
      </c>
      <c r="M14" s="255">
        <v>2040.7650000000001</v>
      </c>
      <c r="N14" s="255">
        <v>1065.7369699999999</v>
      </c>
      <c r="O14" s="255">
        <v>28.46912</v>
      </c>
      <c r="P14" s="255">
        <v>35223.116630000004</v>
      </c>
      <c r="Q14" s="255">
        <v>205746.00752000001</v>
      </c>
      <c r="R14" s="244"/>
    </row>
    <row r="15" spans="1:26" ht="168" customHeight="1">
      <c r="A15" s="254" t="s">
        <v>193</v>
      </c>
      <c r="B15" s="255">
        <v>37109.601889999998</v>
      </c>
      <c r="C15" s="255">
        <v>0</v>
      </c>
      <c r="D15" s="255">
        <v>0</v>
      </c>
      <c r="E15" s="255">
        <v>0</v>
      </c>
      <c r="F15" s="255">
        <v>28.482220000000002</v>
      </c>
      <c r="G15" s="255">
        <v>0</v>
      </c>
      <c r="H15" s="255">
        <v>381512.31823999999</v>
      </c>
      <c r="I15" s="255">
        <v>418650.40235000005</v>
      </c>
      <c r="J15" s="255">
        <v>23908.400000000001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3075.4923799999997</v>
      </c>
      <c r="Q15" s="255">
        <v>26983.892379999998</v>
      </c>
      <c r="R15" s="244"/>
    </row>
    <row r="16" spans="1:26" ht="168" customHeight="1">
      <c r="A16" s="254" t="s">
        <v>121</v>
      </c>
      <c r="B16" s="255">
        <v>1316802.4154586</v>
      </c>
      <c r="C16" s="255">
        <v>24814.412487400001</v>
      </c>
      <c r="D16" s="255">
        <v>3882.9419837999999</v>
      </c>
      <c r="E16" s="255">
        <v>0</v>
      </c>
      <c r="F16" s="255">
        <v>13947.5880156</v>
      </c>
      <c r="G16" s="255">
        <v>3841.6536900000001</v>
      </c>
      <c r="H16" s="255">
        <v>590421.29327000002</v>
      </c>
      <c r="I16" s="255">
        <v>1953710.30492</v>
      </c>
      <c r="J16" s="255">
        <v>220505.66526019998</v>
      </c>
      <c r="K16" s="255">
        <v>1515.07933</v>
      </c>
      <c r="L16" s="255">
        <v>1470.0304199999998</v>
      </c>
      <c r="M16" s="255">
        <v>147.32288</v>
      </c>
      <c r="N16" s="255">
        <v>779.12027</v>
      </c>
      <c r="O16" s="255">
        <v>5612.3670219999995</v>
      </c>
      <c r="P16" s="255">
        <v>219042.96983000002</v>
      </c>
      <c r="Q16" s="255">
        <v>449072.55499999999</v>
      </c>
      <c r="R16" s="244"/>
    </row>
    <row r="17" spans="1:18" ht="168" customHeight="1">
      <c r="A17" s="254" t="s">
        <v>194</v>
      </c>
      <c r="B17" s="255">
        <v>3910848.0622779997</v>
      </c>
      <c r="C17" s="255">
        <v>13703.222297800001</v>
      </c>
      <c r="D17" s="255">
        <v>21041.0721194</v>
      </c>
      <c r="E17" s="255">
        <v>190.58507</v>
      </c>
      <c r="F17" s="255">
        <v>44462.236323600002</v>
      </c>
      <c r="G17" s="255">
        <v>514.84328619999997</v>
      </c>
      <c r="H17" s="255">
        <v>196150.06696999999</v>
      </c>
      <c r="I17" s="255">
        <v>4186910.0884099999</v>
      </c>
      <c r="J17" s="255">
        <v>661740.39387280005</v>
      </c>
      <c r="K17" s="255">
        <v>15711.586416599999</v>
      </c>
      <c r="L17" s="255">
        <v>8270.1023052</v>
      </c>
      <c r="M17" s="255">
        <v>226.95932000000002</v>
      </c>
      <c r="N17" s="255">
        <v>5750.7221344</v>
      </c>
      <c r="O17" s="255">
        <v>36.879719999999999</v>
      </c>
      <c r="P17" s="255">
        <v>22015.831899999997</v>
      </c>
      <c r="Q17" s="255">
        <v>713752.47567999992</v>
      </c>
      <c r="R17" s="244"/>
    </row>
    <row r="18" spans="1:18" ht="168" customHeight="1">
      <c r="A18" s="254" t="s">
        <v>195</v>
      </c>
      <c r="B18" s="255">
        <v>250053.37418839999</v>
      </c>
      <c r="C18" s="255">
        <v>236.31960000000001</v>
      </c>
      <c r="D18" s="255">
        <v>1027.9213500000001</v>
      </c>
      <c r="E18" s="255">
        <v>0</v>
      </c>
      <c r="F18" s="255">
        <v>1345.5303296</v>
      </c>
      <c r="G18" s="255">
        <v>0</v>
      </c>
      <c r="H18" s="255">
        <v>3221.2815399999999</v>
      </c>
      <c r="I18" s="255">
        <v>255884.42702</v>
      </c>
      <c r="J18" s="255">
        <v>47557.704787000002</v>
      </c>
      <c r="K18" s="255">
        <v>497.88333</v>
      </c>
      <c r="L18" s="255">
        <v>160.19504999999998</v>
      </c>
      <c r="M18" s="255">
        <v>0</v>
      </c>
      <c r="N18" s="255">
        <v>2196.7031164</v>
      </c>
      <c r="O18" s="255">
        <v>0</v>
      </c>
      <c r="P18" s="255">
        <v>705.54733999999996</v>
      </c>
      <c r="Q18" s="255">
        <v>51118.033640000001</v>
      </c>
      <c r="R18" s="244"/>
    </row>
    <row r="19" spans="1:18" ht="168" customHeight="1">
      <c r="A19" s="254" t="s">
        <v>196</v>
      </c>
      <c r="B19" s="255">
        <v>955597.78810919996</v>
      </c>
      <c r="C19" s="255">
        <v>391.59562</v>
      </c>
      <c r="D19" s="255">
        <v>4242.4628862</v>
      </c>
      <c r="E19" s="255">
        <v>0</v>
      </c>
      <c r="F19" s="255">
        <v>6499.6244550000001</v>
      </c>
      <c r="G19" s="255">
        <v>620.336725</v>
      </c>
      <c r="H19" s="255">
        <v>5459.8731299999999</v>
      </c>
      <c r="I19" s="255">
        <v>972811.68092999991</v>
      </c>
      <c r="J19" s="255">
        <v>193806.47109920002</v>
      </c>
      <c r="K19" s="255">
        <v>744.99198000000001</v>
      </c>
      <c r="L19" s="255">
        <v>588.91292020000003</v>
      </c>
      <c r="M19" s="255">
        <v>0</v>
      </c>
      <c r="N19" s="255">
        <v>479.02671999999995</v>
      </c>
      <c r="O19" s="255">
        <v>126.2676982</v>
      </c>
      <c r="P19" s="255">
        <v>2734.8177700000001</v>
      </c>
      <c r="Q19" s="255">
        <v>198480.48819</v>
      </c>
      <c r="R19" s="244"/>
    </row>
    <row r="20" spans="1:18" ht="168" customHeight="1">
      <c r="A20" s="254" t="s">
        <v>197</v>
      </c>
      <c r="B20" s="255">
        <v>67856.807957600002</v>
      </c>
      <c r="C20" s="255">
        <v>0</v>
      </c>
      <c r="D20" s="255">
        <v>10.496229999999999</v>
      </c>
      <c r="E20" s="255">
        <v>0</v>
      </c>
      <c r="F20" s="255">
        <v>27.363119999999999</v>
      </c>
      <c r="G20" s="255">
        <v>0</v>
      </c>
      <c r="H20" s="255">
        <v>129749.73517</v>
      </c>
      <c r="I20" s="255">
        <v>197644.40247999999</v>
      </c>
      <c r="J20" s="255">
        <v>1102.5618999999999</v>
      </c>
      <c r="K20" s="255">
        <v>0</v>
      </c>
      <c r="L20" s="255">
        <v>10.90348</v>
      </c>
      <c r="M20" s="255">
        <v>0</v>
      </c>
      <c r="N20" s="255">
        <v>40.471350000000001</v>
      </c>
      <c r="O20" s="255">
        <v>0</v>
      </c>
      <c r="P20" s="255">
        <v>2377.6875</v>
      </c>
      <c r="Q20" s="255">
        <v>3531.6242299999999</v>
      </c>
      <c r="R20" s="244"/>
    </row>
    <row r="21" spans="1:18" ht="168" customHeight="1">
      <c r="A21" s="254" t="s">
        <v>198</v>
      </c>
      <c r="B21" s="255">
        <v>4028749.5307944003</v>
      </c>
      <c r="C21" s="255">
        <v>14250.514452400001</v>
      </c>
      <c r="D21" s="255">
        <v>15882.225260399999</v>
      </c>
      <c r="E21" s="255">
        <v>0</v>
      </c>
      <c r="F21" s="255">
        <v>31536.786513999999</v>
      </c>
      <c r="G21" s="255">
        <v>5.2401499999999999</v>
      </c>
      <c r="H21" s="255">
        <v>138523.78300999998</v>
      </c>
      <c r="I21" s="255">
        <v>4228948.08017</v>
      </c>
      <c r="J21" s="255">
        <v>529299.91749180004</v>
      </c>
      <c r="K21" s="255">
        <v>2.0590289999999998</v>
      </c>
      <c r="L21" s="255">
        <v>1849.0792967999998</v>
      </c>
      <c r="M21" s="255">
        <v>0</v>
      </c>
      <c r="N21" s="255">
        <v>2104.3933406000001</v>
      </c>
      <c r="O21" s="255">
        <v>0</v>
      </c>
      <c r="P21" s="255">
        <v>6294.5280400000001</v>
      </c>
      <c r="Q21" s="255">
        <v>539549.97721000004</v>
      </c>
      <c r="R21" s="244"/>
    </row>
    <row r="22" spans="1:18" ht="168" customHeight="1">
      <c r="A22" s="254" t="s">
        <v>199</v>
      </c>
      <c r="B22" s="255">
        <v>1350.1427060000001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716.93052</v>
      </c>
      <c r="I22" s="255">
        <v>2067.07323</v>
      </c>
      <c r="J22" s="255">
        <v>360.43618680000003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343.14765</v>
      </c>
      <c r="Q22" s="255">
        <v>703.58384000000001</v>
      </c>
      <c r="R22" s="244"/>
    </row>
    <row r="23" spans="1:18" ht="168" customHeight="1">
      <c r="A23" s="254" t="s">
        <v>200</v>
      </c>
      <c r="B23" s="255">
        <v>61497.439383199999</v>
      </c>
      <c r="C23" s="255">
        <v>974.01235999999994</v>
      </c>
      <c r="D23" s="255">
        <v>35.655180000000001</v>
      </c>
      <c r="E23" s="255">
        <v>19.473207600000002</v>
      </c>
      <c r="F23" s="255">
        <v>15.991271599999999</v>
      </c>
      <c r="G23" s="255">
        <v>0</v>
      </c>
      <c r="H23" s="255">
        <v>937.62045999999998</v>
      </c>
      <c r="I23" s="255">
        <v>63480.191859999999</v>
      </c>
      <c r="J23" s="255">
        <v>15484.851720000001</v>
      </c>
      <c r="K23" s="255">
        <v>0</v>
      </c>
      <c r="L23" s="255">
        <v>8.1456199999999992</v>
      </c>
      <c r="M23" s="255">
        <v>0</v>
      </c>
      <c r="N23" s="255">
        <v>0</v>
      </c>
      <c r="O23" s="255">
        <v>0</v>
      </c>
      <c r="P23" s="255">
        <v>0.84</v>
      </c>
      <c r="Q23" s="255">
        <v>15493.83734</v>
      </c>
      <c r="R23" s="244"/>
    </row>
    <row r="24" spans="1:18" ht="168" customHeight="1">
      <c r="A24" s="254" t="s">
        <v>201</v>
      </c>
      <c r="B24" s="255">
        <v>433872.88725299999</v>
      </c>
      <c r="C24" s="255">
        <v>626.90908560000003</v>
      </c>
      <c r="D24" s="255">
        <v>2682.0446082000003</v>
      </c>
      <c r="E24" s="255">
        <v>0</v>
      </c>
      <c r="F24" s="255">
        <v>3751.2656296</v>
      </c>
      <c r="G24" s="255">
        <v>0</v>
      </c>
      <c r="H24" s="255">
        <v>33887.35428</v>
      </c>
      <c r="I24" s="255">
        <v>474820.46088999999</v>
      </c>
      <c r="J24" s="255">
        <v>74244.535088799996</v>
      </c>
      <c r="K24" s="255">
        <v>0</v>
      </c>
      <c r="L24" s="255">
        <v>282.69741999999997</v>
      </c>
      <c r="M24" s="255">
        <v>0</v>
      </c>
      <c r="N24" s="255">
        <v>104.50791000000001</v>
      </c>
      <c r="O24" s="255">
        <v>0</v>
      </c>
      <c r="P24" s="255">
        <v>6652.91716</v>
      </c>
      <c r="Q24" s="255">
        <v>81284.657579999999</v>
      </c>
      <c r="R24" s="244"/>
    </row>
    <row r="25" spans="1:18" ht="168" customHeight="1">
      <c r="A25" s="254" t="s">
        <v>202</v>
      </c>
      <c r="B25" s="255">
        <v>340.39373999999998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340.39373999999998</v>
      </c>
      <c r="J25" s="255">
        <v>3.2805999999999997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3.2805999999999997</v>
      </c>
      <c r="R25" s="244"/>
    </row>
    <row r="26" spans="1:18" ht="168" customHeight="1">
      <c r="A26" s="254" t="s">
        <v>203</v>
      </c>
      <c r="B26" s="255">
        <v>0.99997000000000003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0.99997000000000003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274.39999999999998</v>
      </c>
      <c r="Q26" s="255">
        <v>274.39999999999998</v>
      </c>
      <c r="R26" s="244"/>
    </row>
    <row r="27" spans="1:18" s="183" customFormat="1" ht="297.75" customHeight="1">
      <c r="A27" s="257" t="s">
        <v>204</v>
      </c>
      <c r="B27" s="258">
        <v>246.1069258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470.31652000000003</v>
      </c>
      <c r="I27" s="258">
        <v>716.42345</v>
      </c>
      <c r="J27" s="258">
        <v>3.9519699999999998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196.80232999999998</v>
      </c>
      <c r="Q27" s="258">
        <v>200.7543</v>
      </c>
      <c r="R27" s="259"/>
    </row>
    <row r="28" spans="1:18" s="183" customFormat="1" ht="111.75" customHeight="1">
      <c r="A28" s="286" t="s">
        <v>218</v>
      </c>
      <c r="B28" s="287">
        <f>SUM(B10:B27)</f>
        <v>15029858.8019756</v>
      </c>
      <c r="C28" s="287">
        <f t="shared" ref="C28:Q28" si="0">SUM(C10:C27)</f>
        <v>80363.303149999992</v>
      </c>
      <c r="D28" s="287">
        <f t="shared" si="0"/>
        <v>57220.942951999998</v>
      </c>
      <c r="E28" s="287">
        <f t="shared" si="0"/>
        <v>2509.9267976000001</v>
      </c>
      <c r="F28" s="287">
        <f t="shared" si="0"/>
        <v>124106.55881959999</v>
      </c>
      <c r="G28" s="287">
        <f t="shared" si="0"/>
        <v>15290.394574399998</v>
      </c>
      <c r="H28" s="287">
        <f t="shared" si="0"/>
        <v>1726231.1807500001</v>
      </c>
      <c r="I28" s="287">
        <f t="shared" si="0"/>
        <v>17035581.109159999</v>
      </c>
      <c r="J28" s="287">
        <f t="shared" si="0"/>
        <v>1969577.1771108001</v>
      </c>
      <c r="K28" s="287">
        <f t="shared" si="0"/>
        <v>20213.725955599999</v>
      </c>
      <c r="L28" s="287">
        <f t="shared" si="0"/>
        <v>13984.887392200002</v>
      </c>
      <c r="M28" s="287">
        <f t="shared" si="0"/>
        <v>2415.0472</v>
      </c>
      <c r="N28" s="287">
        <f t="shared" si="0"/>
        <v>12579.145701399999</v>
      </c>
      <c r="O28" s="287">
        <f t="shared" si="0"/>
        <v>5803.9835601999994</v>
      </c>
      <c r="P28" s="287">
        <f t="shared" si="0"/>
        <v>299115.00521000009</v>
      </c>
      <c r="Q28" s="287">
        <f t="shared" si="0"/>
        <v>2323688.9721599999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F14" sqref="F14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231</v>
      </c>
      <c r="C8" s="728"/>
      <c r="D8" s="728"/>
      <c r="E8" s="728"/>
      <c r="F8" s="728"/>
      <c r="G8" s="728"/>
      <c r="H8" s="728"/>
      <c r="I8" s="728"/>
      <c r="J8" s="728" t="s">
        <v>232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59387.478539199998</v>
      </c>
      <c r="C10" s="255">
        <v>0</v>
      </c>
      <c r="D10" s="255">
        <v>150.08283</v>
      </c>
      <c r="E10" s="255">
        <v>0</v>
      </c>
      <c r="F10" s="255">
        <v>0</v>
      </c>
      <c r="G10" s="255">
        <v>0</v>
      </c>
      <c r="H10" s="255">
        <v>9.1448400000000003</v>
      </c>
      <c r="I10" s="255">
        <v>59546.706210000004</v>
      </c>
      <c r="J10" s="255">
        <v>168758.48442199998</v>
      </c>
      <c r="K10" s="255">
        <v>240.05457999999999</v>
      </c>
      <c r="L10" s="255">
        <v>693.89574000000005</v>
      </c>
      <c r="M10" s="255">
        <v>0</v>
      </c>
      <c r="N10" s="255">
        <v>919.1468122</v>
      </c>
      <c r="O10" s="255">
        <v>0</v>
      </c>
      <c r="P10" s="255">
        <v>1146.9718500000001</v>
      </c>
      <c r="Q10" s="255">
        <v>171758.5534</v>
      </c>
      <c r="R10" s="244"/>
    </row>
    <row r="11" spans="1:26" ht="168" customHeight="1">
      <c r="A11" s="254" t="s">
        <v>189</v>
      </c>
      <c r="B11" s="256">
        <v>0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819.58815000000004</v>
      </c>
      <c r="K11" s="256">
        <v>0</v>
      </c>
      <c r="L11" s="255">
        <v>5.8116000000000003</v>
      </c>
      <c r="M11" s="255">
        <v>0</v>
      </c>
      <c r="N11" s="255">
        <v>0</v>
      </c>
      <c r="O11" s="255">
        <v>0</v>
      </c>
      <c r="P11" s="255">
        <v>11.924110000000001</v>
      </c>
      <c r="Q11" s="255">
        <v>837.32385999999997</v>
      </c>
      <c r="R11" s="244"/>
    </row>
    <row r="12" spans="1:26" ht="168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6.86</v>
      </c>
      <c r="I12" s="256">
        <v>6.86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8" customHeight="1">
      <c r="A13" s="254" t="s">
        <v>191</v>
      </c>
      <c r="B13" s="255">
        <v>40295.836672799996</v>
      </c>
      <c r="C13" s="255">
        <v>0</v>
      </c>
      <c r="D13" s="255">
        <v>105.76906</v>
      </c>
      <c r="E13" s="255">
        <v>0</v>
      </c>
      <c r="F13" s="255">
        <v>112.68947999999999</v>
      </c>
      <c r="G13" s="255">
        <v>0</v>
      </c>
      <c r="H13" s="255">
        <v>9946.5847699999995</v>
      </c>
      <c r="I13" s="255">
        <v>50460.879979999998</v>
      </c>
      <c r="J13" s="255">
        <v>9240.1273428000004</v>
      </c>
      <c r="K13" s="255">
        <v>0</v>
      </c>
      <c r="L13" s="255">
        <v>0</v>
      </c>
      <c r="M13" s="255">
        <v>0</v>
      </c>
      <c r="N13" s="255">
        <v>93.919780000000003</v>
      </c>
      <c r="O13" s="255">
        <v>0</v>
      </c>
      <c r="P13" s="255">
        <v>79.106800000000007</v>
      </c>
      <c r="Q13" s="255">
        <v>9413.1539200000007</v>
      </c>
      <c r="R13" s="244"/>
    </row>
    <row r="14" spans="1:26" ht="168" customHeight="1">
      <c r="A14" s="254" t="s">
        <v>192</v>
      </c>
      <c r="B14" s="255">
        <v>140495.82648339999</v>
      </c>
      <c r="C14" s="255">
        <v>54.886789999999998</v>
      </c>
      <c r="D14" s="255">
        <v>540.89535000000001</v>
      </c>
      <c r="E14" s="255">
        <v>0</v>
      </c>
      <c r="F14" s="255">
        <v>167.78738000000001</v>
      </c>
      <c r="G14" s="255">
        <v>0</v>
      </c>
      <c r="H14" s="255">
        <v>8755.8835500000005</v>
      </c>
      <c r="I14" s="255">
        <v>150015.27955000001</v>
      </c>
      <c r="J14" s="255">
        <v>292560.54707599996</v>
      </c>
      <c r="K14" s="255">
        <v>372.82100000000003</v>
      </c>
      <c r="L14" s="255">
        <v>605.34262000000001</v>
      </c>
      <c r="M14" s="255">
        <v>0</v>
      </c>
      <c r="N14" s="255">
        <v>2970.1514756000001</v>
      </c>
      <c r="O14" s="255">
        <v>967.58578</v>
      </c>
      <c r="P14" s="255">
        <v>12324.675539999998</v>
      </c>
      <c r="Q14" s="255">
        <v>309801.12349000003</v>
      </c>
      <c r="R14" s="244"/>
    </row>
    <row r="15" spans="1:26" ht="168" customHeight="1">
      <c r="A15" s="254" t="s">
        <v>193</v>
      </c>
      <c r="B15" s="255">
        <v>1067.3698700000002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10978.35397</v>
      </c>
      <c r="I15" s="255">
        <v>12045.723840000001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20205.119350000001</v>
      </c>
      <c r="Q15" s="255">
        <v>20205.119350000001</v>
      </c>
      <c r="R15" s="244"/>
    </row>
    <row r="16" spans="1:26" ht="168" customHeight="1">
      <c r="A16" s="254" t="s">
        <v>121</v>
      </c>
      <c r="B16" s="255">
        <v>239810.79005079999</v>
      </c>
      <c r="C16" s="255">
        <v>0</v>
      </c>
      <c r="D16" s="255">
        <v>1632.915172</v>
      </c>
      <c r="E16" s="255">
        <v>0</v>
      </c>
      <c r="F16" s="255">
        <v>514.63452000000007</v>
      </c>
      <c r="G16" s="255">
        <v>0</v>
      </c>
      <c r="H16" s="255">
        <v>153900.02886000002</v>
      </c>
      <c r="I16" s="255">
        <v>395858.36861</v>
      </c>
      <c r="J16" s="255">
        <v>605412.81814079999</v>
      </c>
      <c r="K16" s="255">
        <v>1212.6289299999999</v>
      </c>
      <c r="L16" s="255">
        <v>3588.0251843999999</v>
      </c>
      <c r="M16" s="255">
        <v>0</v>
      </c>
      <c r="N16" s="255">
        <v>4093.5591002000001</v>
      </c>
      <c r="O16" s="255">
        <v>289.74780940000005</v>
      </c>
      <c r="P16" s="255">
        <v>421203.36932</v>
      </c>
      <c r="Q16" s="255">
        <v>1035800.1485</v>
      </c>
      <c r="R16" s="244"/>
    </row>
    <row r="17" spans="1:18" ht="168" customHeight="1">
      <c r="A17" s="254" t="s">
        <v>194</v>
      </c>
      <c r="B17" s="255">
        <v>616363.88735679991</v>
      </c>
      <c r="C17" s="255">
        <v>1813.2694899999999</v>
      </c>
      <c r="D17" s="255">
        <v>5249.1057174000007</v>
      </c>
      <c r="E17" s="255">
        <v>27.236566800000002</v>
      </c>
      <c r="F17" s="255">
        <v>5909.3234157999996</v>
      </c>
      <c r="G17" s="255">
        <v>0</v>
      </c>
      <c r="H17" s="255">
        <v>16358.676710000002</v>
      </c>
      <c r="I17" s="255">
        <v>645721.49923000007</v>
      </c>
      <c r="J17" s="255">
        <v>874966.67396759999</v>
      </c>
      <c r="K17" s="255">
        <v>2629.0831285999998</v>
      </c>
      <c r="L17" s="255">
        <v>4805.0301375999998</v>
      </c>
      <c r="M17" s="255">
        <v>162.46117280000001</v>
      </c>
      <c r="N17" s="255">
        <v>8161.3891555999999</v>
      </c>
      <c r="O17" s="255">
        <v>247.18125000000001</v>
      </c>
      <c r="P17" s="255">
        <v>45429.16603</v>
      </c>
      <c r="Q17" s="255">
        <v>936400.98489999992</v>
      </c>
      <c r="R17" s="244"/>
    </row>
    <row r="18" spans="1:18" ht="168" customHeight="1">
      <c r="A18" s="254" t="s">
        <v>195</v>
      </c>
      <c r="B18" s="255">
        <v>30424.600347199997</v>
      </c>
      <c r="C18" s="255">
        <v>53.219349999999999</v>
      </c>
      <c r="D18" s="255">
        <v>241.46331000000001</v>
      </c>
      <c r="E18" s="255">
        <v>0</v>
      </c>
      <c r="F18" s="255">
        <v>260.01416</v>
      </c>
      <c r="G18" s="255">
        <v>0</v>
      </c>
      <c r="H18" s="255">
        <v>293.29432000000003</v>
      </c>
      <c r="I18" s="255">
        <v>31272.591479999999</v>
      </c>
      <c r="J18" s="255">
        <v>42655.858411000001</v>
      </c>
      <c r="K18" s="255">
        <v>26.760729999999999</v>
      </c>
      <c r="L18" s="255">
        <v>225.15554999999998</v>
      </c>
      <c r="M18" s="255">
        <v>0</v>
      </c>
      <c r="N18" s="255">
        <v>120.25403999999999</v>
      </c>
      <c r="O18" s="255">
        <v>13.3651322</v>
      </c>
      <c r="P18" s="255">
        <v>201.72023999999999</v>
      </c>
      <c r="Q18" s="255">
        <v>43243.114099999999</v>
      </c>
      <c r="R18" s="244"/>
    </row>
    <row r="19" spans="1:18" ht="168" customHeight="1">
      <c r="A19" s="254" t="s">
        <v>196</v>
      </c>
      <c r="B19" s="255">
        <v>161518.31149739999</v>
      </c>
      <c r="C19" s="255">
        <v>40.198449999999994</v>
      </c>
      <c r="D19" s="255">
        <v>1402.2376999999999</v>
      </c>
      <c r="E19" s="255">
        <v>0</v>
      </c>
      <c r="F19" s="255">
        <v>1521.5712649999998</v>
      </c>
      <c r="G19" s="255">
        <v>45.040976399999998</v>
      </c>
      <c r="H19" s="255">
        <v>490.77960999999999</v>
      </c>
      <c r="I19" s="255">
        <v>165018.13949999999</v>
      </c>
      <c r="J19" s="255">
        <v>179156.73193419998</v>
      </c>
      <c r="K19" s="255">
        <v>91.537170000000003</v>
      </c>
      <c r="L19" s="255">
        <v>366.12907840000003</v>
      </c>
      <c r="M19" s="255">
        <v>0</v>
      </c>
      <c r="N19" s="255">
        <v>884.84609</v>
      </c>
      <c r="O19" s="255">
        <v>0</v>
      </c>
      <c r="P19" s="255">
        <v>1681.75605</v>
      </c>
      <c r="Q19" s="255">
        <v>182181.00034</v>
      </c>
      <c r="R19" s="244"/>
    </row>
    <row r="20" spans="1:18" ht="168" customHeight="1">
      <c r="A20" s="254" t="s">
        <v>197</v>
      </c>
      <c r="B20" s="255">
        <v>1102.0945200000001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2096.61679</v>
      </c>
      <c r="I20" s="255">
        <v>3198.7113100000001</v>
      </c>
      <c r="J20" s="255">
        <v>1540.3861499999998</v>
      </c>
      <c r="K20" s="255">
        <v>0</v>
      </c>
      <c r="L20" s="255">
        <v>29.81521</v>
      </c>
      <c r="M20" s="255">
        <v>0</v>
      </c>
      <c r="N20" s="255">
        <v>61.958410000000001</v>
      </c>
      <c r="O20" s="255">
        <v>0</v>
      </c>
      <c r="P20" s="255">
        <v>4711.76782</v>
      </c>
      <c r="Q20" s="255">
        <v>6343.9275900000002</v>
      </c>
      <c r="R20" s="244"/>
    </row>
    <row r="21" spans="1:18" ht="168" customHeight="1">
      <c r="A21" s="254" t="s">
        <v>198</v>
      </c>
      <c r="B21" s="255">
        <v>591920.10242240003</v>
      </c>
      <c r="C21" s="255">
        <v>190.06268</v>
      </c>
      <c r="D21" s="255">
        <v>3482.6280671999998</v>
      </c>
      <c r="E21" s="255">
        <v>42.827919999999999</v>
      </c>
      <c r="F21" s="255">
        <v>5514.6832518000001</v>
      </c>
      <c r="G21" s="255">
        <v>1111.0049681999999</v>
      </c>
      <c r="H21" s="255">
        <v>4945.86607</v>
      </c>
      <c r="I21" s="255">
        <v>607207.17538000003</v>
      </c>
      <c r="J21" s="255">
        <v>916634.75902600004</v>
      </c>
      <c r="K21" s="255">
        <v>1199.2077096</v>
      </c>
      <c r="L21" s="255">
        <v>3933.9848139999999</v>
      </c>
      <c r="M21" s="255">
        <v>0</v>
      </c>
      <c r="N21" s="255">
        <v>15985.198308200001</v>
      </c>
      <c r="O21" s="255">
        <v>54.079790000000003</v>
      </c>
      <c r="P21" s="255">
        <v>22742.948960000002</v>
      </c>
      <c r="Q21" s="255">
        <v>960550.17861000006</v>
      </c>
      <c r="R21" s="244"/>
    </row>
    <row r="22" spans="1:18" ht="168" customHeight="1">
      <c r="A22" s="254" t="s">
        <v>199</v>
      </c>
      <c r="B22" s="255">
        <v>137.090259</v>
      </c>
      <c r="C22" s="255">
        <v>0</v>
      </c>
      <c r="D22" s="255">
        <v>1.1721300000000001</v>
      </c>
      <c r="E22" s="255">
        <v>0</v>
      </c>
      <c r="F22" s="255">
        <v>0</v>
      </c>
      <c r="G22" s="255">
        <v>0</v>
      </c>
      <c r="H22" s="255">
        <v>700.91085999999996</v>
      </c>
      <c r="I22" s="255">
        <v>839.17325000000005</v>
      </c>
      <c r="J22" s="255">
        <v>731.27879000000007</v>
      </c>
      <c r="K22" s="255">
        <v>0</v>
      </c>
      <c r="L22" s="255">
        <v>0.71845000000000003</v>
      </c>
      <c r="M22" s="255">
        <v>0</v>
      </c>
      <c r="N22" s="255">
        <v>0</v>
      </c>
      <c r="O22" s="255">
        <v>0</v>
      </c>
      <c r="P22" s="255">
        <v>254.67599999999999</v>
      </c>
      <c r="Q22" s="255">
        <v>986.67323999999996</v>
      </c>
      <c r="R22" s="244"/>
    </row>
    <row r="23" spans="1:18" ht="168" customHeight="1">
      <c r="A23" s="254" t="s">
        <v>200</v>
      </c>
      <c r="B23" s="255">
        <v>2461.7218464000002</v>
      </c>
      <c r="C23" s="255">
        <v>16.420450000000002</v>
      </c>
      <c r="D23" s="255">
        <v>16.175459999999998</v>
      </c>
      <c r="E23" s="255">
        <v>0</v>
      </c>
      <c r="F23" s="255">
        <v>0</v>
      </c>
      <c r="G23" s="255">
        <v>0</v>
      </c>
      <c r="H23" s="255">
        <v>282.89789000000002</v>
      </c>
      <c r="I23" s="255">
        <v>2777.2156500000001</v>
      </c>
      <c r="J23" s="255">
        <v>34095.225360799996</v>
      </c>
      <c r="K23" s="255">
        <v>0</v>
      </c>
      <c r="L23" s="255">
        <v>6.7673900000000007</v>
      </c>
      <c r="M23" s="255">
        <v>0</v>
      </c>
      <c r="N23" s="255">
        <v>0</v>
      </c>
      <c r="O23" s="255">
        <v>0</v>
      </c>
      <c r="P23" s="255">
        <v>0</v>
      </c>
      <c r="Q23" s="255">
        <v>34101.992749999998</v>
      </c>
      <c r="R23" s="244"/>
    </row>
    <row r="24" spans="1:18" ht="168" customHeight="1">
      <c r="A24" s="254" t="s">
        <v>201</v>
      </c>
      <c r="B24" s="255">
        <v>93426.55544679999</v>
      </c>
      <c r="C24" s="255">
        <v>132.65</v>
      </c>
      <c r="D24" s="255">
        <v>265.88878999999997</v>
      </c>
      <c r="E24" s="255">
        <v>0</v>
      </c>
      <c r="F24" s="255">
        <v>330.92455000000001</v>
      </c>
      <c r="G24" s="255">
        <v>0</v>
      </c>
      <c r="H24" s="255">
        <v>3410.6738500000001</v>
      </c>
      <c r="I24" s="255">
        <v>97566.692639999994</v>
      </c>
      <c r="J24" s="255">
        <v>56923.266088200005</v>
      </c>
      <c r="K24" s="255">
        <v>210.25456</v>
      </c>
      <c r="L24" s="255">
        <v>687.36557220000009</v>
      </c>
      <c r="M24" s="255">
        <v>0</v>
      </c>
      <c r="N24" s="255">
        <v>303.85540120000002</v>
      </c>
      <c r="O24" s="255">
        <v>0</v>
      </c>
      <c r="P24" s="255">
        <v>4246.2794599999997</v>
      </c>
      <c r="Q24" s="255">
        <v>62371.021079999999</v>
      </c>
      <c r="R24" s="244"/>
    </row>
    <row r="25" spans="1:18" ht="168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6.0752499999999996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6.0752499999999996</v>
      </c>
      <c r="R25" s="244"/>
    </row>
    <row r="26" spans="1:18" ht="168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297.75" customHeight="1">
      <c r="A27" s="257" t="s">
        <v>204</v>
      </c>
      <c r="B27" s="258">
        <v>0</v>
      </c>
      <c r="C27" s="258">
        <v>307.72699999999998</v>
      </c>
      <c r="D27" s="258">
        <v>0</v>
      </c>
      <c r="E27" s="258">
        <v>0</v>
      </c>
      <c r="F27" s="258">
        <v>114.84547999999999</v>
      </c>
      <c r="G27" s="258">
        <v>0</v>
      </c>
      <c r="H27" s="258">
        <v>1597.8878999999999</v>
      </c>
      <c r="I27" s="258">
        <v>2020.46038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242.64807999999999</v>
      </c>
      <c r="Q27" s="258">
        <v>242.64807999999999</v>
      </c>
      <c r="R27" s="259"/>
    </row>
    <row r="28" spans="1:18" s="183" customFormat="1" ht="111.75" customHeight="1">
      <c r="A28" s="286" t="s">
        <v>218</v>
      </c>
      <c r="B28" s="287">
        <f>SUM(B10:B27)</f>
        <v>1978411.6653122001</v>
      </c>
      <c r="C28" s="287">
        <f t="shared" ref="C28:Q28" si="0">SUM(C10:C27)</f>
        <v>2608.4342100000003</v>
      </c>
      <c r="D28" s="287">
        <f t="shared" si="0"/>
        <v>13088.333586600002</v>
      </c>
      <c r="E28" s="287">
        <f t="shared" si="0"/>
        <v>70.064486799999997</v>
      </c>
      <c r="F28" s="287">
        <f t="shared" si="0"/>
        <v>14446.473502599998</v>
      </c>
      <c r="G28" s="287">
        <f t="shared" si="0"/>
        <v>1156.0459446</v>
      </c>
      <c r="H28" s="287">
        <f t="shared" si="0"/>
        <v>213774.45998999997</v>
      </c>
      <c r="I28" s="287">
        <f t="shared" si="0"/>
        <v>2223555.4770100005</v>
      </c>
      <c r="J28" s="287">
        <f t="shared" si="0"/>
        <v>3183501.8201094</v>
      </c>
      <c r="K28" s="287">
        <f t="shared" si="0"/>
        <v>5982.3478082000001</v>
      </c>
      <c r="L28" s="287">
        <f t="shared" si="0"/>
        <v>14948.041346600001</v>
      </c>
      <c r="M28" s="287">
        <f t="shared" si="0"/>
        <v>162.46117280000001</v>
      </c>
      <c r="N28" s="287">
        <f t="shared" si="0"/>
        <v>33594.278573000003</v>
      </c>
      <c r="O28" s="287">
        <f t="shared" si="0"/>
        <v>1571.9597616000003</v>
      </c>
      <c r="P28" s="287">
        <f t="shared" si="0"/>
        <v>534482.12960999995</v>
      </c>
      <c r="Q28" s="287">
        <f t="shared" si="0"/>
        <v>3774243.0384600004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H10" sqref="H10"/>
    </sheetView>
  </sheetViews>
  <sheetFormatPr defaultRowHeight="60"/>
  <cols>
    <col min="1" max="1" width="228" style="23" customWidth="1"/>
    <col min="2" max="2" width="44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233</v>
      </c>
      <c r="C8" s="728"/>
      <c r="D8" s="728"/>
      <c r="E8" s="728"/>
      <c r="F8" s="728"/>
      <c r="G8" s="728"/>
      <c r="H8" s="728"/>
      <c r="I8" s="728"/>
      <c r="J8" s="728" t="s">
        <v>234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4104765.1545604002</v>
      </c>
      <c r="C10" s="255">
        <v>61728.773308399999</v>
      </c>
      <c r="D10" s="255">
        <v>9481.5711699999993</v>
      </c>
      <c r="E10" s="255">
        <v>16.523201799999999</v>
      </c>
      <c r="F10" s="255">
        <v>13950.863215199999</v>
      </c>
      <c r="G10" s="255">
        <v>1527.1425710000001</v>
      </c>
      <c r="H10" s="255">
        <v>3977.5430499999998</v>
      </c>
      <c r="I10" s="255">
        <v>4195447.5710700005</v>
      </c>
      <c r="J10" s="255">
        <v>176574.71599959998</v>
      </c>
      <c r="K10" s="255">
        <v>922.08490000000006</v>
      </c>
      <c r="L10" s="255">
        <v>549.36467000000005</v>
      </c>
      <c r="M10" s="255">
        <v>0</v>
      </c>
      <c r="N10" s="255">
        <v>990.04241339999999</v>
      </c>
      <c r="O10" s="255">
        <v>93.830673399999995</v>
      </c>
      <c r="P10" s="255">
        <v>58.922550000000001</v>
      </c>
      <c r="Q10" s="255">
        <v>179188.96119999999</v>
      </c>
      <c r="R10" s="244"/>
    </row>
    <row r="11" spans="1:26" ht="168" customHeight="1">
      <c r="A11" s="254" t="s">
        <v>189</v>
      </c>
      <c r="B11" s="256">
        <v>15573.7076208</v>
      </c>
      <c r="C11" s="256">
        <v>0</v>
      </c>
      <c r="D11" s="256">
        <v>275.54899999999998</v>
      </c>
      <c r="E11" s="256">
        <v>0</v>
      </c>
      <c r="F11" s="256">
        <v>0</v>
      </c>
      <c r="G11" s="256">
        <v>0</v>
      </c>
      <c r="H11" s="256">
        <v>113.20802999999999</v>
      </c>
      <c r="I11" s="256">
        <v>15962.46465</v>
      </c>
      <c r="J11" s="256">
        <v>6879.6981399999995</v>
      </c>
      <c r="K11" s="256">
        <v>86.914720000000003</v>
      </c>
      <c r="L11" s="255">
        <v>80.643450000000001</v>
      </c>
      <c r="M11" s="255">
        <v>90.458420000000004</v>
      </c>
      <c r="N11" s="255">
        <v>0</v>
      </c>
      <c r="O11" s="255">
        <v>0</v>
      </c>
      <c r="P11" s="255">
        <v>17.92578</v>
      </c>
      <c r="Q11" s="255">
        <v>7155.6405100000002</v>
      </c>
      <c r="R11" s="244"/>
    </row>
    <row r="12" spans="1:26" ht="168" customHeight="1">
      <c r="A12" s="254" t="s">
        <v>190</v>
      </c>
      <c r="B12" s="256">
        <v>188803.42276480002</v>
      </c>
      <c r="C12" s="256">
        <v>25989.49711</v>
      </c>
      <c r="D12" s="256">
        <v>0</v>
      </c>
      <c r="E12" s="256">
        <v>0</v>
      </c>
      <c r="F12" s="256">
        <v>810.64371160000007</v>
      </c>
      <c r="G12" s="256">
        <v>0</v>
      </c>
      <c r="H12" s="256">
        <v>741410.20069000009</v>
      </c>
      <c r="I12" s="256">
        <v>957013.76426999993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8" customHeight="1">
      <c r="A13" s="254" t="s">
        <v>191</v>
      </c>
      <c r="B13" s="255">
        <v>95088.734410600009</v>
      </c>
      <c r="C13" s="255">
        <v>0</v>
      </c>
      <c r="D13" s="255">
        <v>32.075400000000002</v>
      </c>
      <c r="E13" s="255">
        <v>0</v>
      </c>
      <c r="F13" s="255">
        <v>28.918500000000002</v>
      </c>
      <c r="G13" s="255">
        <v>0</v>
      </c>
      <c r="H13" s="255">
        <v>252081.98699999999</v>
      </c>
      <c r="I13" s="255">
        <v>347231.71531</v>
      </c>
      <c r="J13" s="255">
        <v>5609.7294599999996</v>
      </c>
      <c r="K13" s="255">
        <v>15.086129999999999</v>
      </c>
      <c r="L13" s="255">
        <v>1.3240000000000001</v>
      </c>
      <c r="M13" s="255">
        <v>0</v>
      </c>
      <c r="N13" s="255">
        <v>0</v>
      </c>
      <c r="O13" s="255">
        <v>0</v>
      </c>
      <c r="P13" s="255">
        <v>64.755899999999997</v>
      </c>
      <c r="Q13" s="255">
        <v>5690.8954899999999</v>
      </c>
      <c r="R13" s="244"/>
    </row>
    <row r="14" spans="1:26" ht="168" customHeight="1">
      <c r="A14" s="254" t="s">
        <v>192</v>
      </c>
      <c r="B14" s="255">
        <v>7611419.7444430003</v>
      </c>
      <c r="C14" s="255">
        <v>31167.277458599998</v>
      </c>
      <c r="D14" s="255">
        <v>10677.5058642</v>
      </c>
      <c r="E14" s="255">
        <v>1313.85708</v>
      </c>
      <c r="F14" s="255">
        <v>23273.855969799999</v>
      </c>
      <c r="G14" s="255">
        <v>21585.943118200001</v>
      </c>
      <c r="H14" s="255">
        <v>478843.61038999999</v>
      </c>
      <c r="I14" s="255">
        <v>8178281.7943000002</v>
      </c>
      <c r="J14" s="255">
        <v>89328.080943000008</v>
      </c>
      <c r="K14" s="255">
        <v>811.03994380000006</v>
      </c>
      <c r="L14" s="255">
        <v>876.31858</v>
      </c>
      <c r="M14" s="255">
        <v>38.455580000000005</v>
      </c>
      <c r="N14" s="255">
        <v>1422.7218019999998</v>
      </c>
      <c r="O14" s="255">
        <v>0</v>
      </c>
      <c r="P14" s="255">
        <v>1217.26514</v>
      </c>
      <c r="Q14" s="255">
        <v>93693.881980000006</v>
      </c>
      <c r="R14" s="244"/>
    </row>
    <row r="15" spans="1:26" ht="168" customHeight="1">
      <c r="A15" s="254" t="s">
        <v>193</v>
      </c>
      <c r="B15" s="255">
        <v>330843.60475140001</v>
      </c>
      <c r="C15" s="255">
        <v>90</v>
      </c>
      <c r="D15" s="255">
        <v>1.1970099999999999</v>
      </c>
      <c r="E15" s="255">
        <v>0</v>
      </c>
      <c r="F15" s="255">
        <v>0</v>
      </c>
      <c r="G15" s="255">
        <v>20.58</v>
      </c>
      <c r="H15" s="255">
        <v>88751.650239999988</v>
      </c>
      <c r="I15" s="255">
        <v>419707.03200000001</v>
      </c>
      <c r="J15" s="255">
        <v>632.12042000000008</v>
      </c>
      <c r="K15" s="255">
        <v>13.18562</v>
      </c>
      <c r="L15" s="255">
        <v>0</v>
      </c>
      <c r="M15" s="255">
        <v>0</v>
      </c>
      <c r="N15" s="255">
        <v>0</v>
      </c>
      <c r="O15" s="255">
        <v>0</v>
      </c>
      <c r="P15" s="255">
        <v>498.31972999999999</v>
      </c>
      <c r="Q15" s="255">
        <v>1143.6257700000001</v>
      </c>
      <c r="R15" s="244"/>
    </row>
    <row r="16" spans="1:26" ht="168" customHeight="1">
      <c r="A16" s="254" t="s">
        <v>121</v>
      </c>
      <c r="B16" s="255">
        <v>2863146.4680212</v>
      </c>
      <c r="C16" s="255">
        <v>96263.677804599996</v>
      </c>
      <c r="D16" s="255">
        <v>26160.077190200001</v>
      </c>
      <c r="E16" s="255">
        <v>234.36584120000001</v>
      </c>
      <c r="F16" s="255">
        <v>28101.5464746</v>
      </c>
      <c r="G16" s="255">
        <v>14849.120148</v>
      </c>
      <c r="H16" s="255">
        <v>1083633.4466900001</v>
      </c>
      <c r="I16" s="255">
        <v>4112388.7022299999</v>
      </c>
      <c r="J16" s="255">
        <v>213513.3284696</v>
      </c>
      <c r="K16" s="255">
        <v>1339.0405499999999</v>
      </c>
      <c r="L16" s="255">
        <v>1544.7117791999999</v>
      </c>
      <c r="M16" s="255">
        <v>100.54814999999999</v>
      </c>
      <c r="N16" s="255">
        <v>1045.3077642000001</v>
      </c>
      <c r="O16" s="255">
        <v>0</v>
      </c>
      <c r="P16" s="255">
        <v>68833.200620000003</v>
      </c>
      <c r="Q16" s="255">
        <v>286376.13733999996</v>
      </c>
      <c r="R16" s="244"/>
    </row>
    <row r="17" spans="1:18" ht="168" customHeight="1">
      <c r="A17" s="254" t="s">
        <v>194</v>
      </c>
      <c r="B17" s="255">
        <v>8825380.3945268001</v>
      </c>
      <c r="C17" s="255">
        <v>81860.151979799994</v>
      </c>
      <c r="D17" s="255">
        <v>36362.437686600002</v>
      </c>
      <c r="E17" s="255">
        <v>1079.7981129999998</v>
      </c>
      <c r="F17" s="255">
        <v>103107.38641560001</v>
      </c>
      <c r="G17" s="255">
        <v>6006.0191213999997</v>
      </c>
      <c r="H17" s="255">
        <v>666090.98408000008</v>
      </c>
      <c r="I17" s="255">
        <v>9719887.1720100008</v>
      </c>
      <c r="J17" s="255">
        <v>707629.41448539996</v>
      </c>
      <c r="K17" s="255">
        <v>27858.448740200001</v>
      </c>
      <c r="L17" s="255">
        <v>10148.7794794</v>
      </c>
      <c r="M17" s="255">
        <v>2530.8371299999999</v>
      </c>
      <c r="N17" s="255">
        <v>9495.0446907999994</v>
      </c>
      <c r="O17" s="255">
        <v>345.55309</v>
      </c>
      <c r="P17" s="255">
        <v>14530.792720000001</v>
      </c>
      <c r="Q17" s="255">
        <v>772538.87034000002</v>
      </c>
      <c r="R17" s="244"/>
    </row>
    <row r="18" spans="1:18" ht="168" customHeight="1">
      <c r="A18" s="254" t="s">
        <v>195</v>
      </c>
      <c r="B18" s="255">
        <v>359948.00449299999</v>
      </c>
      <c r="C18" s="255">
        <v>8648.5788638000013</v>
      </c>
      <c r="D18" s="255">
        <v>2763.8217409999997</v>
      </c>
      <c r="E18" s="255">
        <v>8.8460200000000011</v>
      </c>
      <c r="F18" s="255">
        <v>2190.7601578000003</v>
      </c>
      <c r="G18" s="255">
        <v>23000.800694200003</v>
      </c>
      <c r="H18" s="255">
        <v>11370.49086</v>
      </c>
      <c r="I18" s="255">
        <v>407931.30285000004</v>
      </c>
      <c r="J18" s="255">
        <v>43142.620604000003</v>
      </c>
      <c r="K18" s="255">
        <v>1559.3178370000001</v>
      </c>
      <c r="L18" s="255">
        <v>1661.4136699999999</v>
      </c>
      <c r="M18" s="255">
        <v>34.389199999999995</v>
      </c>
      <c r="N18" s="255">
        <v>1311.11682</v>
      </c>
      <c r="O18" s="255">
        <v>160.28001</v>
      </c>
      <c r="P18" s="255">
        <v>71.756419999999991</v>
      </c>
      <c r="Q18" s="255">
        <v>47940.894569999997</v>
      </c>
      <c r="R18" s="244"/>
    </row>
    <row r="19" spans="1:18" ht="168" customHeight="1">
      <c r="A19" s="254" t="s">
        <v>196</v>
      </c>
      <c r="B19" s="255">
        <v>1703390.3976334</v>
      </c>
      <c r="C19" s="255">
        <v>2248.6531008000002</v>
      </c>
      <c r="D19" s="255">
        <v>3436.8354566000003</v>
      </c>
      <c r="E19" s="255">
        <v>87.022320000000008</v>
      </c>
      <c r="F19" s="255">
        <v>8205.3325686000007</v>
      </c>
      <c r="G19" s="255">
        <v>140.8973508</v>
      </c>
      <c r="H19" s="255">
        <v>153567.98433000001</v>
      </c>
      <c r="I19" s="255">
        <v>1871077.1227599999</v>
      </c>
      <c r="J19" s="255">
        <v>26614.9032324</v>
      </c>
      <c r="K19" s="255">
        <v>695.54382999999996</v>
      </c>
      <c r="L19" s="255">
        <v>797.97099000000003</v>
      </c>
      <c r="M19" s="255">
        <v>79.765360199999989</v>
      </c>
      <c r="N19" s="255">
        <v>701.57776000000001</v>
      </c>
      <c r="O19" s="255">
        <v>130.43738999999999</v>
      </c>
      <c r="P19" s="255">
        <v>719.59141</v>
      </c>
      <c r="Q19" s="255">
        <v>29739.789980000001</v>
      </c>
      <c r="R19" s="244"/>
    </row>
    <row r="20" spans="1:18" ht="168" customHeight="1">
      <c r="A20" s="254" t="s">
        <v>197</v>
      </c>
      <c r="B20" s="255">
        <v>56305.273599600005</v>
      </c>
      <c r="C20" s="255">
        <v>1097.4628</v>
      </c>
      <c r="D20" s="255">
        <v>117.81569</v>
      </c>
      <c r="E20" s="255">
        <v>0</v>
      </c>
      <c r="F20" s="255">
        <v>589.41152540000007</v>
      </c>
      <c r="G20" s="255">
        <v>0</v>
      </c>
      <c r="H20" s="255">
        <v>538930.15219000005</v>
      </c>
      <c r="I20" s="255">
        <v>597040.11579999991</v>
      </c>
      <c r="J20" s="255">
        <v>1370.1239399999999</v>
      </c>
      <c r="K20" s="255">
        <v>0</v>
      </c>
      <c r="L20" s="255">
        <v>10.209479999999999</v>
      </c>
      <c r="M20" s="255">
        <v>0</v>
      </c>
      <c r="N20" s="255">
        <v>0</v>
      </c>
      <c r="O20" s="255">
        <v>0</v>
      </c>
      <c r="P20" s="255">
        <v>903.29253000000006</v>
      </c>
      <c r="Q20" s="255">
        <v>2283.6259500000001</v>
      </c>
      <c r="R20" s="244"/>
    </row>
    <row r="21" spans="1:18" ht="168" customHeight="1">
      <c r="A21" s="254" t="s">
        <v>198</v>
      </c>
      <c r="B21" s="255">
        <v>8221501.9477847992</v>
      </c>
      <c r="C21" s="255">
        <v>53374.439538400002</v>
      </c>
      <c r="D21" s="255">
        <v>34038.796226800005</v>
      </c>
      <c r="E21" s="255">
        <v>1263.3490392000001</v>
      </c>
      <c r="F21" s="255">
        <v>48923.740330200002</v>
      </c>
      <c r="G21" s="255">
        <v>8928.3834083999991</v>
      </c>
      <c r="H21" s="255">
        <v>407955.09474999999</v>
      </c>
      <c r="I21" s="255">
        <v>8775985.7511</v>
      </c>
      <c r="J21" s="255">
        <v>559440.93744979997</v>
      </c>
      <c r="K21" s="255">
        <v>3476.8554293999996</v>
      </c>
      <c r="L21" s="255">
        <v>7129.7097389999999</v>
      </c>
      <c r="M21" s="255">
        <v>26.59582</v>
      </c>
      <c r="N21" s="255">
        <v>6196.9558212000002</v>
      </c>
      <c r="O21" s="255">
        <v>217.79498999999998</v>
      </c>
      <c r="P21" s="255">
        <v>289.24480999999997</v>
      </c>
      <c r="Q21" s="255">
        <v>576778.09408000007</v>
      </c>
      <c r="R21" s="244"/>
    </row>
    <row r="22" spans="1:18" ht="168" customHeight="1">
      <c r="A22" s="254" t="s">
        <v>199</v>
      </c>
      <c r="B22" s="255">
        <v>3997.9831131999999</v>
      </c>
      <c r="C22" s="255">
        <v>0</v>
      </c>
      <c r="D22" s="255">
        <v>9.4153500000000001</v>
      </c>
      <c r="E22" s="255">
        <v>0</v>
      </c>
      <c r="F22" s="255">
        <v>0</v>
      </c>
      <c r="G22" s="255">
        <v>0</v>
      </c>
      <c r="H22" s="255">
        <v>2594.0929700000002</v>
      </c>
      <c r="I22" s="255">
        <v>6601.49143</v>
      </c>
      <c r="J22" s="255">
        <v>112.099</v>
      </c>
      <c r="K22" s="255">
        <v>0</v>
      </c>
      <c r="L22" s="255">
        <v>7.9994199999999998</v>
      </c>
      <c r="M22" s="255">
        <v>0</v>
      </c>
      <c r="N22" s="255">
        <v>0</v>
      </c>
      <c r="O22" s="255">
        <v>0</v>
      </c>
      <c r="P22" s="255">
        <v>7.2465999999999999</v>
      </c>
      <c r="Q22" s="255">
        <v>127.34502000000001</v>
      </c>
      <c r="R22" s="244"/>
    </row>
    <row r="23" spans="1:18" ht="168" customHeight="1">
      <c r="A23" s="254" t="s">
        <v>200</v>
      </c>
      <c r="B23" s="255">
        <v>66496.813989999995</v>
      </c>
      <c r="C23" s="255">
        <v>4338.8669677999997</v>
      </c>
      <c r="D23" s="255">
        <v>39.512</v>
      </c>
      <c r="E23" s="255">
        <v>0</v>
      </c>
      <c r="F23" s="255">
        <v>131.83081520000002</v>
      </c>
      <c r="G23" s="255">
        <v>2019.126438</v>
      </c>
      <c r="H23" s="255">
        <v>1828.5013100000001</v>
      </c>
      <c r="I23" s="255">
        <v>74854.651519999999</v>
      </c>
      <c r="J23" s="255">
        <v>3210.2813786000002</v>
      </c>
      <c r="K23" s="255">
        <v>5.2306400000000002</v>
      </c>
      <c r="L23" s="255">
        <v>6.3582799999999997</v>
      </c>
      <c r="M23" s="255">
        <v>0</v>
      </c>
      <c r="N23" s="255">
        <v>97.158829999999995</v>
      </c>
      <c r="O23" s="255">
        <v>0</v>
      </c>
      <c r="P23" s="255">
        <v>23.639419999999998</v>
      </c>
      <c r="Q23" s="255">
        <v>3342.6685499999999</v>
      </c>
      <c r="R23" s="244"/>
    </row>
    <row r="24" spans="1:18" ht="168" customHeight="1">
      <c r="A24" s="254" t="s">
        <v>201</v>
      </c>
      <c r="B24" s="255">
        <v>617044.54038460006</v>
      </c>
      <c r="C24" s="255">
        <v>8193.2544878000008</v>
      </c>
      <c r="D24" s="255">
        <v>8465.0282704000001</v>
      </c>
      <c r="E24" s="255">
        <v>289.18315999999999</v>
      </c>
      <c r="F24" s="255">
        <v>4489.3836529999999</v>
      </c>
      <c r="G24" s="255">
        <v>1800.2137823999999</v>
      </c>
      <c r="H24" s="255">
        <v>67449.242840000006</v>
      </c>
      <c r="I24" s="255">
        <v>707730.84658000001</v>
      </c>
      <c r="J24" s="255">
        <v>50727.224780000004</v>
      </c>
      <c r="K24" s="255">
        <v>470.45325000000003</v>
      </c>
      <c r="L24" s="255">
        <v>1362.75649</v>
      </c>
      <c r="M24" s="255">
        <v>138.82379999999998</v>
      </c>
      <c r="N24" s="255">
        <v>354.50736999999998</v>
      </c>
      <c r="O24" s="255">
        <v>28.533369999999998</v>
      </c>
      <c r="P24" s="255">
        <v>588.67876999999999</v>
      </c>
      <c r="Q24" s="255">
        <v>53670.977829999996</v>
      </c>
      <c r="R24" s="244"/>
    </row>
    <row r="25" spans="1:18" ht="168" customHeight="1">
      <c r="A25" s="254" t="s">
        <v>202</v>
      </c>
      <c r="B25" s="255">
        <v>651.55689219999999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22.968859999999999</v>
      </c>
      <c r="I25" s="255">
        <v>674.52575000000002</v>
      </c>
      <c r="J25" s="255">
        <v>6.2811400000000006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6.2811400000000006</v>
      </c>
      <c r="R25" s="244"/>
    </row>
    <row r="26" spans="1:18" ht="168" customHeight="1">
      <c r="A26" s="254" t="s">
        <v>203</v>
      </c>
      <c r="B26" s="255">
        <v>248.22030999999998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248.22030999999998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297.75" customHeight="1">
      <c r="A27" s="257" t="s">
        <v>204</v>
      </c>
      <c r="B27" s="258">
        <v>602.10017740000001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716.42482999999993</v>
      </c>
      <c r="I27" s="258">
        <v>1318.52502</v>
      </c>
      <c r="J27" s="258">
        <v>115.07625999999999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115.07625999999999</v>
      </c>
      <c r="R27" s="259"/>
    </row>
    <row r="28" spans="1:18" s="183" customFormat="1" ht="111.75" customHeight="1">
      <c r="A28" s="286" t="s">
        <v>218</v>
      </c>
      <c r="B28" s="287">
        <f>SUM(B10:B27)</f>
        <v>35065208.069477193</v>
      </c>
      <c r="C28" s="287">
        <f t="shared" ref="C28:Q28" si="0">SUM(C10:C27)</f>
        <v>375000.63341999997</v>
      </c>
      <c r="D28" s="287">
        <f t="shared" si="0"/>
        <v>131861.63805579999</v>
      </c>
      <c r="E28" s="287">
        <f t="shared" si="0"/>
        <v>4292.9447751999996</v>
      </c>
      <c r="F28" s="287">
        <f t="shared" si="0"/>
        <v>233803.67333699999</v>
      </c>
      <c r="G28" s="287">
        <f t="shared" si="0"/>
        <v>79878.226632400008</v>
      </c>
      <c r="H28" s="287">
        <f t="shared" si="0"/>
        <v>4499337.58311</v>
      </c>
      <c r="I28" s="287">
        <f t="shared" si="0"/>
        <v>40389382.768959999</v>
      </c>
      <c r="J28" s="287">
        <f t="shared" si="0"/>
        <v>1884906.6357024</v>
      </c>
      <c r="K28" s="287">
        <f t="shared" si="0"/>
        <v>37253.2015904</v>
      </c>
      <c r="L28" s="287">
        <f t="shared" si="0"/>
        <v>24177.5600276</v>
      </c>
      <c r="M28" s="287">
        <f t="shared" si="0"/>
        <v>3039.8734602</v>
      </c>
      <c r="N28" s="287">
        <f t="shared" si="0"/>
        <v>21614.433271599999</v>
      </c>
      <c r="O28" s="287">
        <f t="shared" si="0"/>
        <v>976.42952340000011</v>
      </c>
      <c r="P28" s="287">
        <f t="shared" si="0"/>
        <v>87824.632400000017</v>
      </c>
      <c r="Q28" s="287">
        <f t="shared" si="0"/>
        <v>2059792.7660099997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H11" sqref="H11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49.8554687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7.1406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49.8554687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7.1406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49.8554687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7.1406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49.8554687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7.1406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49.8554687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7.1406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49.8554687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7.1406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49.8554687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7.1406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49.8554687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7.1406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49.8554687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7.1406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49.8554687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7.1406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49.8554687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7.1406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49.8554687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7.1406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49.8554687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7.1406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49.8554687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7.1406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49.8554687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7.1406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49.8554687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7.1406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49.8554687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7.1406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49.8554687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7.1406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49.8554687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7.1406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49.8554687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7.1406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49.8554687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7.1406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49.8554687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7.1406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49.8554687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7.1406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49.8554687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7.1406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49.8554687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7.1406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49.8554687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7.1406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49.8554687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7.1406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49.8554687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7.1406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49.8554687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7.1406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49.8554687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7.1406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49.8554687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7.1406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49.8554687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7.1406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49.8554687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7.1406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49.8554687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7.1406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49.8554687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7.1406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49.8554687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7.1406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49.8554687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7.1406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49.8554687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7.1406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49.8554687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7.1406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49.8554687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7.1406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49.8554687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7.1406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49.8554687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7.1406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49.8554687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7.1406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49.8554687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7.1406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49.8554687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7.1406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49.8554687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7.1406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49.8554687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7.1406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49.8554687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7.1406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49.8554687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7.1406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49.8554687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7.1406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49.8554687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7.1406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49.8554687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7.1406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49.8554687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7.1406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49.8554687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7.1406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49.8554687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7.1406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49.8554687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7.1406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49.8554687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7.1406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49.8554687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7.1406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49.8554687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7.1406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49.8554687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7.1406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49.8554687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7.1406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49.8554687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7.1406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49.8554687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7.1406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49.8554687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7.1406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235</v>
      </c>
      <c r="C8" s="728"/>
      <c r="D8" s="728"/>
      <c r="E8" s="728"/>
      <c r="F8" s="728"/>
      <c r="G8" s="728"/>
      <c r="H8" s="728"/>
      <c r="I8" s="728"/>
      <c r="J8" s="728" t="s">
        <v>45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8540.9260119999999</v>
      </c>
      <c r="C10" s="255">
        <v>0</v>
      </c>
      <c r="D10" s="255">
        <v>5.6478299999999999</v>
      </c>
      <c r="E10" s="255">
        <v>0</v>
      </c>
      <c r="F10" s="255">
        <v>0</v>
      </c>
      <c r="G10" s="255">
        <v>0</v>
      </c>
      <c r="H10" s="255">
        <v>0</v>
      </c>
      <c r="I10" s="255">
        <v>8546.5738399999991</v>
      </c>
      <c r="J10" s="255">
        <v>6459716.4313391997</v>
      </c>
      <c r="K10" s="255">
        <v>80504.245302800002</v>
      </c>
      <c r="L10" s="255">
        <v>18185.9208574</v>
      </c>
      <c r="M10" s="255">
        <v>704.83899179999992</v>
      </c>
      <c r="N10" s="255">
        <v>20212.3390096</v>
      </c>
      <c r="O10" s="255">
        <v>5270.5823707999998</v>
      </c>
      <c r="P10" s="255">
        <v>9921.4216400000005</v>
      </c>
      <c r="Q10" s="255">
        <v>6594515.7795099998</v>
      </c>
      <c r="R10" s="244"/>
    </row>
    <row r="11" spans="1:26" ht="168" customHeight="1">
      <c r="A11" s="254" t="s">
        <v>189</v>
      </c>
      <c r="B11" s="256">
        <v>7682.1086569999998</v>
      </c>
      <c r="C11" s="256">
        <v>0</v>
      </c>
      <c r="D11" s="256">
        <v>0</v>
      </c>
      <c r="E11" s="256">
        <v>0</v>
      </c>
      <c r="F11" s="256">
        <v>41.999480000000005</v>
      </c>
      <c r="G11" s="256">
        <v>0</v>
      </c>
      <c r="H11" s="256">
        <v>0</v>
      </c>
      <c r="I11" s="256">
        <v>7724.1081399999994</v>
      </c>
      <c r="J11" s="256">
        <v>61117.670435599997</v>
      </c>
      <c r="K11" s="256">
        <v>162.67157999999998</v>
      </c>
      <c r="L11" s="255">
        <v>457.55090000000001</v>
      </c>
      <c r="M11" s="255">
        <v>90.458420000000004</v>
      </c>
      <c r="N11" s="255">
        <v>50.562839999999994</v>
      </c>
      <c r="O11" s="255">
        <v>0</v>
      </c>
      <c r="P11" s="255">
        <v>160.61303000000001</v>
      </c>
      <c r="Q11" s="255">
        <v>62039.52721</v>
      </c>
      <c r="R11" s="244"/>
    </row>
    <row r="12" spans="1:26" ht="168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189139.5538048</v>
      </c>
      <c r="K12" s="256">
        <v>25989.49711</v>
      </c>
      <c r="L12" s="255">
        <v>0</v>
      </c>
      <c r="M12" s="255">
        <v>0</v>
      </c>
      <c r="N12" s="255">
        <v>810.64371160000007</v>
      </c>
      <c r="O12" s="255">
        <v>0</v>
      </c>
      <c r="P12" s="255">
        <v>754406.81958000001</v>
      </c>
      <c r="Q12" s="255">
        <v>970346.51420000009</v>
      </c>
      <c r="R12" s="244"/>
    </row>
    <row r="13" spans="1:26" ht="168" customHeight="1">
      <c r="A13" s="254" t="s">
        <v>191</v>
      </c>
      <c r="B13" s="255">
        <v>597.30863999999997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597.30863999999997</v>
      </c>
      <c r="J13" s="255">
        <v>295429.13873880001</v>
      </c>
      <c r="K13" s="255">
        <v>2075.5524</v>
      </c>
      <c r="L13" s="255">
        <v>545.40512999999999</v>
      </c>
      <c r="M13" s="255">
        <v>62.428849999999997</v>
      </c>
      <c r="N13" s="255">
        <v>556.43209100000001</v>
      </c>
      <c r="O13" s="255">
        <v>0</v>
      </c>
      <c r="P13" s="255">
        <v>362992.31429000001</v>
      </c>
      <c r="Q13" s="255">
        <v>661661.27150000003</v>
      </c>
      <c r="R13" s="244"/>
    </row>
    <row r="14" spans="1:26" ht="168" customHeight="1">
      <c r="A14" s="254" t="s">
        <v>192</v>
      </c>
      <c r="B14" s="255">
        <v>28992.666124200001</v>
      </c>
      <c r="C14" s="255">
        <v>543.17656000000011</v>
      </c>
      <c r="D14" s="255">
        <v>103.54731</v>
      </c>
      <c r="E14" s="255">
        <v>0</v>
      </c>
      <c r="F14" s="255">
        <v>264.94196999999997</v>
      </c>
      <c r="G14" s="255">
        <v>29.99427</v>
      </c>
      <c r="H14" s="255">
        <v>9.8430499999999999</v>
      </c>
      <c r="I14" s="255">
        <v>29944.169280000002</v>
      </c>
      <c r="J14" s="255">
        <v>15373504.1984058</v>
      </c>
      <c r="K14" s="255">
        <v>94144.936118399986</v>
      </c>
      <c r="L14" s="255">
        <v>41165.289563799997</v>
      </c>
      <c r="M14" s="255">
        <v>10660.68577</v>
      </c>
      <c r="N14" s="255">
        <v>85637.775391599993</v>
      </c>
      <c r="O14" s="255">
        <v>47482.776299000005</v>
      </c>
      <c r="P14" s="255">
        <v>1021005.861</v>
      </c>
      <c r="Q14" s="255">
        <v>16673601.522540001</v>
      </c>
      <c r="R14" s="244"/>
    </row>
    <row r="15" spans="1:26" ht="168" customHeight="1">
      <c r="A15" s="254" t="s">
        <v>193</v>
      </c>
      <c r="B15" s="255">
        <v>47.651269999999997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6.86</v>
      </c>
      <c r="I15" s="255">
        <v>54.511269999999996</v>
      </c>
      <c r="J15" s="255">
        <v>503546.37680139998</v>
      </c>
      <c r="K15" s="255">
        <v>103.18562</v>
      </c>
      <c r="L15" s="255">
        <v>1.1970099999999999</v>
      </c>
      <c r="M15" s="255">
        <v>0</v>
      </c>
      <c r="N15" s="255">
        <v>1009.7215150000001</v>
      </c>
      <c r="O15" s="255">
        <v>20.58</v>
      </c>
      <c r="P15" s="255">
        <v>544740.12173999997</v>
      </c>
      <c r="Q15" s="255">
        <v>1049421.1826900002</v>
      </c>
      <c r="R15" s="244"/>
    </row>
    <row r="16" spans="1:26" ht="168" customHeight="1">
      <c r="A16" s="254" t="s">
        <v>121</v>
      </c>
      <c r="B16" s="255">
        <v>174350.853581</v>
      </c>
      <c r="C16" s="255">
        <v>827.79750999999999</v>
      </c>
      <c r="D16" s="255">
        <v>4155.2471094000002</v>
      </c>
      <c r="E16" s="255">
        <v>59.276009999999999</v>
      </c>
      <c r="F16" s="255">
        <v>724.13887</v>
      </c>
      <c r="G16" s="255">
        <v>0</v>
      </c>
      <c r="H16" s="255">
        <v>24341.20003</v>
      </c>
      <c r="I16" s="255">
        <v>204458.51312000002</v>
      </c>
      <c r="J16" s="255">
        <v>8756967.7875499986</v>
      </c>
      <c r="K16" s="255">
        <v>250196.0688408</v>
      </c>
      <c r="L16" s="255">
        <v>52280.802056599998</v>
      </c>
      <c r="M16" s="255">
        <v>3107.3252612000001</v>
      </c>
      <c r="N16" s="255">
        <v>94904.934859200002</v>
      </c>
      <c r="O16" s="255">
        <v>63170.882997599998</v>
      </c>
      <c r="P16" s="255">
        <v>5266001.1897900002</v>
      </c>
      <c r="Q16" s="255">
        <v>14486628.99144</v>
      </c>
      <c r="R16" s="244"/>
    </row>
    <row r="17" spans="1:18" ht="168" customHeight="1">
      <c r="A17" s="254" t="s">
        <v>194</v>
      </c>
      <c r="B17" s="255">
        <v>327180.00136940001</v>
      </c>
      <c r="C17" s="255">
        <v>2771.0299202000001</v>
      </c>
      <c r="D17" s="255">
        <v>5748.6460028000001</v>
      </c>
      <c r="E17" s="255">
        <v>70.016469999999998</v>
      </c>
      <c r="F17" s="255">
        <v>2185.0464870000001</v>
      </c>
      <c r="G17" s="255">
        <v>93.086676199999999</v>
      </c>
      <c r="H17" s="255">
        <v>22101.558229999999</v>
      </c>
      <c r="I17" s="255">
        <v>360149.38517000002</v>
      </c>
      <c r="J17" s="255">
        <v>23992956.3781082</v>
      </c>
      <c r="K17" s="255">
        <v>237199.441594</v>
      </c>
      <c r="L17" s="255">
        <v>153805.15243579997</v>
      </c>
      <c r="M17" s="255">
        <v>8543.0525481999994</v>
      </c>
      <c r="N17" s="255">
        <v>301168.60765740002</v>
      </c>
      <c r="O17" s="255">
        <v>22244.937733800001</v>
      </c>
      <c r="P17" s="255">
        <v>1635265.87732</v>
      </c>
      <c r="Q17" s="255">
        <v>26351183.447669998</v>
      </c>
      <c r="R17" s="244"/>
    </row>
    <row r="18" spans="1:18" ht="168" customHeight="1">
      <c r="A18" s="254" t="s">
        <v>195</v>
      </c>
      <c r="B18" s="255">
        <v>26528.826379000002</v>
      </c>
      <c r="C18" s="255">
        <v>733.47149999999999</v>
      </c>
      <c r="D18" s="255">
        <v>372.79808939999998</v>
      </c>
      <c r="E18" s="255">
        <v>0</v>
      </c>
      <c r="F18" s="255">
        <v>101.00609</v>
      </c>
      <c r="G18" s="255">
        <v>0</v>
      </c>
      <c r="H18" s="255">
        <v>0</v>
      </c>
      <c r="I18" s="255">
        <v>27736.102070000001</v>
      </c>
      <c r="J18" s="255">
        <v>1285950.8648043999</v>
      </c>
      <c r="K18" s="255">
        <v>48664.171920799999</v>
      </c>
      <c r="L18" s="255">
        <v>10125.1710518</v>
      </c>
      <c r="M18" s="255">
        <v>1865.18399</v>
      </c>
      <c r="N18" s="255">
        <v>12664.439400800002</v>
      </c>
      <c r="O18" s="255">
        <v>23403.976045800002</v>
      </c>
      <c r="P18" s="255">
        <v>19546.965749999999</v>
      </c>
      <c r="Q18" s="255">
        <v>1402220.77305</v>
      </c>
      <c r="R18" s="244"/>
    </row>
    <row r="19" spans="1:18" ht="168" customHeight="1">
      <c r="A19" s="254" t="s">
        <v>196</v>
      </c>
      <c r="B19" s="255">
        <v>25262.732733800003</v>
      </c>
      <c r="C19" s="255">
        <v>636.02753000000007</v>
      </c>
      <c r="D19" s="255">
        <v>582.21591000000001</v>
      </c>
      <c r="E19" s="255">
        <v>12.544739999999999</v>
      </c>
      <c r="F19" s="255">
        <v>184.08679000000001</v>
      </c>
      <c r="G19" s="255">
        <v>29.802721200000001</v>
      </c>
      <c r="H19" s="255">
        <v>529.58500000000004</v>
      </c>
      <c r="I19" s="255">
        <v>27236.995420000003</v>
      </c>
      <c r="J19" s="255">
        <v>5124650.6911851997</v>
      </c>
      <c r="K19" s="255">
        <v>17270.0866002</v>
      </c>
      <c r="L19" s="255">
        <v>24280.174760599999</v>
      </c>
      <c r="M19" s="255">
        <v>443.16723940000003</v>
      </c>
      <c r="N19" s="255">
        <v>39139.926436399997</v>
      </c>
      <c r="O19" s="255">
        <v>7213.4408771999997</v>
      </c>
      <c r="P19" s="255">
        <v>271416.64911</v>
      </c>
      <c r="Q19" s="255">
        <v>5484414.13619</v>
      </c>
      <c r="R19" s="244"/>
    </row>
    <row r="20" spans="1:18" ht="168" customHeight="1">
      <c r="A20" s="254" t="s">
        <v>197</v>
      </c>
      <c r="B20" s="255">
        <v>400.50938439999999</v>
      </c>
      <c r="C20" s="255">
        <v>0</v>
      </c>
      <c r="D20" s="255">
        <v>0.17091000000000001</v>
      </c>
      <c r="E20" s="255">
        <v>0</v>
      </c>
      <c r="F20" s="255">
        <v>0</v>
      </c>
      <c r="G20" s="255">
        <v>0</v>
      </c>
      <c r="H20" s="255">
        <v>7.0000000000000001E-3</v>
      </c>
      <c r="I20" s="255">
        <v>400.68728999999996</v>
      </c>
      <c r="J20" s="255">
        <v>645213.31122939999</v>
      </c>
      <c r="K20" s="255">
        <v>3939.2090329999996</v>
      </c>
      <c r="L20" s="255">
        <v>1122.41291</v>
      </c>
      <c r="M20" s="255">
        <v>0</v>
      </c>
      <c r="N20" s="255">
        <v>4241.7597560000004</v>
      </c>
      <c r="O20" s="255">
        <v>92.617550000000008</v>
      </c>
      <c r="P20" s="255">
        <v>2919580.7192699998</v>
      </c>
      <c r="Q20" s="255">
        <v>3574190.0297300001</v>
      </c>
      <c r="R20" s="244"/>
    </row>
    <row r="21" spans="1:18" ht="168" customHeight="1">
      <c r="A21" s="254" t="s">
        <v>198</v>
      </c>
      <c r="B21" s="255">
        <v>273853.53097060003</v>
      </c>
      <c r="C21" s="255">
        <v>3123.1095299999997</v>
      </c>
      <c r="D21" s="255">
        <v>4761.9325951999999</v>
      </c>
      <c r="E21" s="255">
        <v>17.347439999999999</v>
      </c>
      <c r="F21" s="255">
        <v>1769.6174900000001</v>
      </c>
      <c r="G21" s="255">
        <v>0</v>
      </c>
      <c r="H21" s="255">
        <v>796.42501000000004</v>
      </c>
      <c r="I21" s="255">
        <v>284321.96301000001</v>
      </c>
      <c r="J21" s="255">
        <v>21568027.956275001</v>
      </c>
      <c r="K21" s="255">
        <v>94830.879220999996</v>
      </c>
      <c r="L21" s="255">
        <v>100834.2607922</v>
      </c>
      <c r="M21" s="255">
        <v>1664.5093836000001</v>
      </c>
      <c r="N21" s="255">
        <v>172081.30442500001</v>
      </c>
      <c r="O21" s="255">
        <v>15279.442386800001</v>
      </c>
      <c r="P21" s="255">
        <v>2091502.5579200001</v>
      </c>
      <c r="Q21" s="255">
        <v>24044220.91045</v>
      </c>
      <c r="R21" s="244"/>
    </row>
    <row r="22" spans="1:18" ht="168" customHeight="1">
      <c r="A22" s="254" t="s">
        <v>199</v>
      </c>
      <c r="B22" s="255">
        <v>53.69556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40</v>
      </c>
      <c r="I22" s="255">
        <v>93.69556</v>
      </c>
      <c r="J22" s="255">
        <v>10592.8400062</v>
      </c>
      <c r="K22" s="255">
        <v>26.276509999999998</v>
      </c>
      <c r="L22" s="255">
        <v>37.806429999999999</v>
      </c>
      <c r="M22" s="255">
        <v>0</v>
      </c>
      <c r="N22" s="255">
        <v>74.062780000000004</v>
      </c>
      <c r="O22" s="255">
        <v>9.8117000000000001</v>
      </c>
      <c r="P22" s="255">
        <v>6307.8016100000004</v>
      </c>
      <c r="Q22" s="255">
        <v>17048.599050000001</v>
      </c>
      <c r="R22" s="244"/>
    </row>
    <row r="23" spans="1:18" ht="168" customHeight="1">
      <c r="A23" s="254" t="s">
        <v>200</v>
      </c>
      <c r="B23" s="255">
        <v>921.15321999999992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921.15321999999992</v>
      </c>
      <c r="J23" s="255">
        <v>256653.65138960001</v>
      </c>
      <c r="K23" s="255">
        <v>6263.6484407999997</v>
      </c>
      <c r="L23" s="255">
        <v>385.99554999999998</v>
      </c>
      <c r="M23" s="255">
        <v>19.9134876</v>
      </c>
      <c r="N23" s="255">
        <v>4014.6734922000001</v>
      </c>
      <c r="O23" s="255">
        <v>3011.4630307999996</v>
      </c>
      <c r="P23" s="255">
        <v>3734.1411899999998</v>
      </c>
      <c r="Q23" s="255">
        <v>274083.48657000001</v>
      </c>
      <c r="R23" s="244"/>
    </row>
    <row r="24" spans="1:18" ht="168" customHeight="1">
      <c r="A24" s="254" t="s">
        <v>201</v>
      </c>
      <c r="B24" s="255">
        <v>11401.2445236</v>
      </c>
      <c r="C24" s="255">
        <v>189.04340999999999</v>
      </c>
      <c r="D24" s="255">
        <v>54.736179999999997</v>
      </c>
      <c r="E24" s="255">
        <v>2.19245</v>
      </c>
      <c r="F24" s="255">
        <v>0</v>
      </c>
      <c r="G24" s="255">
        <v>0</v>
      </c>
      <c r="H24" s="255">
        <v>47.270510000000002</v>
      </c>
      <c r="I24" s="255">
        <v>11694.487080000001</v>
      </c>
      <c r="J24" s="255">
        <v>2330876.8948067999</v>
      </c>
      <c r="K24" s="255">
        <v>14015.146826600001</v>
      </c>
      <c r="L24" s="255">
        <v>23190.001611600001</v>
      </c>
      <c r="M24" s="255">
        <v>514.60478000000001</v>
      </c>
      <c r="N24" s="255">
        <v>15325.907061599999</v>
      </c>
      <c r="O24" s="255">
        <v>2528.9252917999997</v>
      </c>
      <c r="P24" s="255">
        <v>214412.70235000001</v>
      </c>
      <c r="Q24" s="255">
        <v>2600864.1827800004</v>
      </c>
      <c r="R24" s="244"/>
    </row>
    <row r="25" spans="1:18" ht="168" customHeight="1">
      <c r="A25" s="254" t="s">
        <v>202</v>
      </c>
      <c r="B25" s="255">
        <v>60.021470000000001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60.021470000000001</v>
      </c>
      <c r="J25" s="255">
        <v>1490.4189894000001</v>
      </c>
      <c r="K25" s="255">
        <v>0</v>
      </c>
      <c r="L25" s="255">
        <v>40.518970000000003</v>
      </c>
      <c r="M25" s="255">
        <v>0</v>
      </c>
      <c r="N25" s="255">
        <v>0</v>
      </c>
      <c r="O25" s="255">
        <v>0</v>
      </c>
      <c r="P25" s="255">
        <v>1420.1454099999999</v>
      </c>
      <c r="Q25" s="255">
        <v>2951.0833700000003</v>
      </c>
      <c r="R25" s="244"/>
    </row>
    <row r="26" spans="1:18" ht="168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670.76597880000008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431.24465000000004</v>
      </c>
      <c r="Q26" s="255">
        <v>1102.01063</v>
      </c>
      <c r="R26" s="244"/>
    </row>
    <row r="27" spans="1:18" s="183" customFormat="1" ht="297.75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1751.4160754</v>
      </c>
      <c r="K27" s="258">
        <v>307.72699999999998</v>
      </c>
      <c r="L27" s="258">
        <v>0</v>
      </c>
      <c r="M27" s="258">
        <v>0</v>
      </c>
      <c r="N27" s="258">
        <v>146.15463</v>
      </c>
      <c r="O27" s="258">
        <v>0</v>
      </c>
      <c r="P27" s="258">
        <v>5152.3740800000005</v>
      </c>
      <c r="Q27" s="258">
        <v>7357.6718000000001</v>
      </c>
      <c r="R27" s="259"/>
    </row>
    <row r="28" spans="1:18" s="183" customFormat="1" ht="111.75" customHeight="1">
      <c r="A28" s="286" t="s">
        <v>218</v>
      </c>
      <c r="B28" s="287">
        <f>SUM(B10:B27)</f>
        <v>885873.229895</v>
      </c>
      <c r="C28" s="287">
        <f t="shared" ref="C28:Q28" si="0">SUM(C10:C27)</f>
        <v>8823.6559601999998</v>
      </c>
      <c r="D28" s="287">
        <f t="shared" si="0"/>
        <v>15784.9419368</v>
      </c>
      <c r="E28" s="287">
        <f t="shared" si="0"/>
        <v>161.37711000000002</v>
      </c>
      <c r="F28" s="287">
        <f t="shared" si="0"/>
        <v>5270.8371769999994</v>
      </c>
      <c r="G28" s="287">
        <f t="shared" si="0"/>
        <v>152.88366740000001</v>
      </c>
      <c r="H28" s="287">
        <f t="shared" si="0"/>
        <v>47872.748829999997</v>
      </c>
      <c r="I28" s="287">
        <f t="shared" si="0"/>
        <v>963939.67458000011</v>
      </c>
      <c r="J28" s="287">
        <f t="shared" si="0"/>
        <v>86858256.345924005</v>
      </c>
      <c r="K28" s="287">
        <f t="shared" si="0"/>
        <v>875692.74411840003</v>
      </c>
      <c r="L28" s="287">
        <f t="shared" si="0"/>
        <v>426457.66002979991</v>
      </c>
      <c r="M28" s="287">
        <f t="shared" si="0"/>
        <v>27676.168721800004</v>
      </c>
      <c r="N28" s="287">
        <f t="shared" si="0"/>
        <v>752039.24505739997</v>
      </c>
      <c r="O28" s="287">
        <f t="shared" si="0"/>
        <v>189729.43628359996</v>
      </c>
      <c r="P28" s="287">
        <f t="shared" si="0"/>
        <v>15127999.51973</v>
      </c>
      <c r="Q28" s="287">
        <f t="shared" si="0"/>
        <v>104257851.12038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T9" sqref="T9"/>
    </sheetView>
  </sheetViews>
  <sheetFormatPr defaultColWidth="9.140625" defaultRowHeight="15"/>
  <cols>
    <col min="1" max="1" width="66.85546875" style="23" customWidth="1"/>
    <col min="2" max="15" width="11.7109375" style="535" customWidth="1"/>
    <col min="16" max="16" width="14" style="535" customWidth="1"/>
    <col min="17" max="17" width="11.5703125" style="535" bestFit="1" customWidth="1"/>
    <col min="18" max="18" width="2.42578125" style="535" customWidth="1"/>
    <col min="19" max="256" width="9.140625" style="535"/>
    <col min="257" max="257" width="52.7109375" style="535" customWidth="1"/>
    <col min="258" max="271" width="11.7109375" style="535" customWidth="1"/>
    <col min="272" max="272" width="14" style="535" customWidth="1"/>
    <col min="273" max="273" width="11.5703125" style="535" bestFit="1" customWidth="1"/>
    <col min="274" max="274" width="2.42578125" style="535" customWidth="1"/>
    <col min="275" max="512" width="9.140625" style="535"/>
    <col min="513" max="513" width="52.7109375" style="535" customWidth="1"/>
    <col min="514" max="527" width="11.7109375" style="535" customWidth="1"/>
    <col min="528" max="528" width="14" style="535" customWidth="1"/>
    <col min="529" max="529" width="11.5703125" style="535" bestFit="1" customWidth="1"/>
    <col min="530" max="530" width="2.42578125" style="535" customWidth="1"/>
    <col min="531" max="768" width="9.140625" style="535"/>
    <col min="769" max="769" width="52.7109375" style="535" customWidth="1"/>
    <col min="770" max="783" width="11.7109375" style="535" customWidth="1"/>
    <col min="784" max="784" width="14" style="535" customWidth="1"/>
    <col min="785" max="785" width="11.5703125" style="535" bestFit="1" customWidth="1"/>
    <col min="786" max="786" width="2.42578125" style="535" customWidth="1"/>
    <col min="787" max="1024" width="9.140625" style="535"/>
    <col min="1025" max="1025" width="52.7109375" style="535" customWidth="1"/>
    <col min="1026" max="1039" width="11.7109375" style="535" customWidth="1"/>
    <col min="1040" max="1040" width="14" style="535" customWidth="1"/>
    <col min="1041" max="1041" width="11.5703125" style="535" bestFit="1" customWidth="1"/>
    <col min="1042" max="1042" width="2.42578125" style="535" customWidth="1"/>
    <col min="1043" max="1280" width="9.140625" style="535"/>
    <col min="1281" max="1281" width="52.7109375" style="535" customWidth="1"/>
    <col min="1282" max="1295" width="11.7109375" style="535" customWidth="1"/>
    <col min="1296" max="1296" width="14" style="535" customWidth="1"/>
    <col min="1297" max="1297" width="11.5703125" style="535" bestFit="1" customWidth="1"/>
    <col min="1298" max="1298" width="2.42578125" style="535" customWidth="1"/>
    <col min="1299" max="1536" width="9.140625" style="535"/>
    <col min="1537" max="1537" width="52.7109375" style="535" customWidth="1"/>
    <col min="1538" max="1551" width="11.7109375" style="535" customWidth="1"/>
    <col min="1552" max="1552" width="14" style="535" customWidth="1"/>
    <col min="1553" max="1553" width="11.5703125" style="535" bestFit="1" customWidth="1"/>
    <col min="1554" max="1554" width="2.42578125" style="535" customWidth="1"/>
    <col min="1555" max="1792" width="9.140625" style="535"/>
    <col min="1793" max="1793" width="52.7109375" style="535" customWidth="1"/>
    <col min="1794" max="1807" width="11.7109375" style="535" customWidth="1"/>
    <col min="1808" max="1808" width="14" style="535" customWidth="1"/>
    <col min="1809" max="1809" width="11.5703125" style="535" bestFit="1" customWidth="1"/>
    <col min="1810" max="1810" width="2.42578125" style="535" customWidth="1"/>
    <col min="1811" max="2048" width="9.140625" style="535"/>
    <col min="2049" max="2049" width="52.7109375" style="535" customWidth="1"/>
    <col min="2050" max="2063" width="11.7109375" style="535" customWidth="1"/>
    <col min="2064" max="2064" width="14" style="535" customWidth="1"/>
    <col min="2065" max="2065" width="11.5703125" style="535" bestFit="1" customWidth="1"/>
    <col min="2066" max="2066" width="2.42578125" style="535" customWidth="1"/>
    <col min="2067" max="2304" width="9.140625" style="535"/>
    <col min="2305" max="2305" width="52.7109375" style="535" customWidth="1"/>
    <col min="2306" max="2319" width="11.7109375" style="535" customWidth="1"/>
    <col min="2320" max="2320" width="14" style="535" customWidth="1"/>
    <col min="2321" max="2321" width="11.5703125" style="535" bestFit="1" customWidth="1"/>
    <col min="2322" max="2322" width="2.42578125" style="535" customWidth="1"/>
    <col min="2323" max="2560" width="9.140625" style="535"/>
    <col min="2561" max="2561" width="52.7109375" style="535" customWidth="1"/>
    <col min="2562" max="2575" width="11.7109375" style="535" customWidth="1"/>
    <col min="2576" max="2576" width="14" style="535" customWidth="1"/>
    <col min="2577" max="2577" width="11.5703125" style="535" bestFit="1" customWidth="1"/>
    <col min="2578" max="2578" width="2.42578125" style="535" customWidth="1"/>
    <col min="2579" max="2816" width="9.140625" style="535"/>
    <col min="2817" max="2817" width="52.7109375" style="535" customWidth="1"/>
    <col min="2818" max="2831" width="11.7109375" style="535" customWidth="1"/>
    <col min="2832" max="2832" width="14" style="535" customWidth="1"/>
    <col min="2833" max="2833" width="11.5703125" style="535" bestFit="1" customWidth="1"/>
    <col min="2834" max="2834" width="2.42578125" style="535" customWidth="1"/>
    <col min="2835" max="3072" width="9.140625" style="535"/>
    <col min="3073" max="3073" width="52.7109375" style="535" customWidth="1"/>
    <col min="3074" max="3087" width="11.7109375" style="535" customWidth="1"/>
    <col min="3088" max="3088" width="14" style="535" customWidth="1"/>
    <col min="3089" max="3089" width="11.5703125" style="535" bestFit="1" customWidth="1"/>
    <col min="3090" max="3090" width="2.42578125" style="535" customWidth="1"/>
    <col min="3091" max="3328" width="9.140625" style="535"/>
    <col min="3329" max="3329" width="52.7109375" style="535" customWidth="1"/>
    <col min="3330" max="3343" width="11.7109375" style="535" customWidth="1"/>
    <col min="3344" max="3344" width="14" style="535" customWidth="1"/>
    <col min="3345" max="3345" width="11.5703125" style="535" bestFit="1" customWidth="1"/>
    <col min="3346" max="3346" width="2.42578125" style="535" customWidth="1"/>
    <col min="3347" max="3584" width="9.140625" style="535"/>
    <col min="3585" max="3585" width="52.7109375" style="535" customWidth="1"/>
    <col min="3586" max="3599" width="11.7109375" style="535" customWidth="1"/>
    <col min="3600" max="3600" width="14" style="535" customWidth="1"/>
    <col min="3601" max="3601" width="11.5703125" style="535" bestFit="1" customWidth="1"/>
    <col min="3602" max="3602" width="2.42578125" style="535" customWidth="1"/>
    <col min="3603" max="3840" width="9.140625" style="535"/>
    <col min="3841" max="3841" width="52.7109375" style="535" customWidth="1"/>
    <col min="3842" max="3855" width="11.7109375" style="535" customWidth="1"/>
    <col min="3856" max="3856" width="14" style="535" customWidth="1"/>
    <col min="3857" max="3857" width="11.5703125" style="535" bestFit="1" customWidth="1"/>
    <col min="3858" max="3858" width="2.42578125" style="535" customWidth="1"/>
    <col min="3859" max="4096" width="9.140625" style="535"/>
    <col min="4097" max="4097" width="52.7109375" style="535" customWidth="1"/>
    <col min="4098" max="4111" width="11.7109375" style="535" customWidth="1"/>
    <col min="4112" max="4112" width="14" style="535" customWidth="1"/>
    <col min="4113" max="4113" width="11.5703125" style="535" bestFit="1" customWidth="1"/>
    <col min="4114" max="4114" width="2.42578125" style="535" customWidth="1"/>
    <col min="4115" max="4352" width="9.140625" style="535"/>
    <col min="4353" max="4353" width="52.7109375" style="535" customWidth="1"/>
    <col min="4354" max="4367" width="11.7109375" style="535" customWidth="1"/>
    <col min="4368" max="4368" width="14" style="535" customWidth="1"/>
    <col min="4369" max="4369" width="11.5703125" style="535" bestFit="1" customWidth="1"/>
    <col min="4370" max="4370" width="2.42578125" style="535" customWidth="1"/>
    <col min="4371" max="4608" width="9.140625" style="535"/>
    <col min="4609" max="4609" width="52.7109375" style="535" customWidth="1"/>
    <col min="4610" max="4623" width="11.7109375" style="535" customWidth="1"/>
    <col min="4624" max="4624" width="14" style="535" customWidth="1"/>
    <col min="4625" max="4625" width="11.5703125" style="535" bestFit="1" customWidth="1"/>
    <col min="4626" max="4626" width="2.42578125" style="535" customWidth="1"/>
    <col min="4627" max="4864" width="9.140625" style="535"/>
    <col min="4865" max="4865" width="52.7109375" style="535" customWidth="1"/>
    <col min="4866" max="4879" width="11.7109375" style="535" customWidth="1"/>
    <col min="4880" max="4880" width="14" style="535" customWidth="1"/>
    <col min="4881" max="4881" width="11.5703125" style="535" bestFit="1" customWidth="1"/>
    <col min="4882" max="4882" width="2.42578125" style="535" customWidth="1"/>
    <col min="4883" max="5120" width="9.140625" style="535"/>
    <col min="5121" max="5121" width="52.7109375" style="535" customWidth="1"/>
    <col min="5122" max="5135" width="11.7109375" style="535" customWidth="1"/>
    <col min="5136" max="5136" width="14" style="535" customWidth="1"/>
    <col min="5137" max="5137" width="11.5703125" style="535" bestFit="1" customWidth="1"/>
    <col min="5138" max="5138" width="2.42578125" style="535" customWidth="1"/>
    <col min="5139" max="5376" width="9.140625" style="535"/>
    <col min="5377" max="5377" width="52.7109375" style="535" customWidth="1"/>
    <col min="5378" max="5391" width="11.7109375" style="535" customWidth="1"/>
    <col min="5392" max="5392" width="14" style="535" customWidth="1"/>
    <col min="5393" max="5393" width="11.5703125" style="535" bestFit="1" customWidth="1"/>
    <col min="5394" max="5394" width="2.42578125" style="535" customWidth="1"/>
    <col min="5395" max="5632" width="9.140625" style="535"/>
    <col min="5633" max="5633" width="52.7109375" style="535" customWidth="1"/>
    <col min="5634" max="5647" width="11.7109375" style="535" customWidth="1"/>
    <col min="5648" max="5648" width="14" style="535" customWidth="1"/>
    <col min="5649" max="5649" width="11.5703125" style="535" bestFit="1" customWidth="1"/>
    <col min="5650" max="5650" width="2.42578125" style="535" customWidth="1"/>
    <col min="5651" max="5888" width="9.140625" style="535"/>
    <col min="5889" max="5889" width="52.7109375" style="535" customWidth="1"/>
    <col min="5890" max="5903" width="11.7109375" style="535" customWidth="1"/>
    <col min="5904" max="5904" width="14" style="535" customWidth="1"/>
    <col min="5905" max="5905" width="11.5703125" style="535" bestFit="1" customWidth="1"/>
    <col min="5906" max="5906" width="2.42578125" style="535" customWidth="1"/>
    <col min="5907" max="6144" width="9.140625" style="535"/>
    <col min="6145" max="6145" width="52.7109375" style="535" customWidth="1"/>
    <col min="6146" max="6159" width="11.7109375" style="535" customWidth="1"/>
    <col min="6160" max="6160" width="14" style="535" customWidth="1"/>
    <col min="6161" max="6161" width="11.5703125" style="535" bestFit="1" customWidth="1"/>
    <col min="6162" max="6162" width="2.42578125" style="535" customWidth="1"/>
    <col min="6163" max="6400" width="9.140625" style="535"/>
    <col min="6401" max="6401" width="52.7109375" style="535" customWidth="1"/>
    <col min="6402" max="6415" width="11.7109375" style="535" customWidth="1"/>
    <col min="6416" max="6416" width="14" style="535" customWidth="1"/>
    <col min="6417" max="6417" width="11.5703125" style="535" bestFit="1" customWidth="1"/>
    <col min="6418" max="6418" width="2.42578125" style="535" customWidth="1"/>
    <col min="6419" max="6656" width="9.140625" style="535"/>
    <col min="6657" max="6657" width="52.7109375" style="535" customWidth="1"/>
    <col min="6658" max="6671" width="11.7109375" style="535" customWidth="1"/>
    <col min="6672" max="6672" width="14" style="535" customWidth="1"/>
    <col min="6673" max="6673" width="11.5703125" style="535" bestFit="1" customWidth="1"/>
    <col min="6674" max="6674" width="2.42578125" style="535" customWidth="1"/>
    <col min="6675" max="6912" width="9.140625" style="535"/>
    <col min="6913" max="6913" width="52.7109375" style="535" customWidth="1"/>
    <col min="6914" max="6927" width="11.7109375" style="535" customWidth="1"/>
    <col min="6928" max="6928" width="14" style="535" customWidth="1"/>
    <col min="6929" max="6929" width="11.5703125" style="535" bestFit="1" customWidth="1"/>
    <col min="6930" max="6930" width="2.42578125" style="535" customWidth="1"/>
    <col min="6931" max="7168" width="9.140625" style="535"/>
    <col min="7169" max="7169" width="52.7109375" style="535" customWidth="1"/>
    <col min="7170" max="7183" width="11.7109375" style="535" customWidth="1"/>
    <col min="7184" max="7184" width="14" style="535" customWidth="1"/>
    <col min="7185" max="7185" width="11.5703125" style="535" bestFit="1" customWidth="1"/>
    <col min="7186" max="7186" width="2.42578125" style="535" customWidth="1"/>
    <col min="7187" max="7424" width="9.140625" style="535"/>
    <col min="7425" max="7425" width="52.7109375" style="535" customWidth="1"/>
    <col min="7426" max="7439" width="11.7109375" style="535" customWidth="1"/>
    <col min="7440" max="7440" width="14" style="535" customWidth="1"/>
    <col min="7441" max="7441" width="11.5703125" style="535" bestFit="1" customWidth="1"/>
    <col min="7442" max="7442" width="2.42578125" style="535" customWidth="1"/>
    <col min="7443" max="7680" width="9.140625" style="535"/>
    <col min="7681" max="7681" width="52.7109375" style="535" customWidth="1"/>
    <col min="7682" max="7695" width="11.7109375" style="535" customWidth="1"/>
    <col min="7696" max="7696" width="14" style="535" customWidth="1"/>
    <col min="7697" max="7697" width="11.5703125" style="535" bestFit="1" customWidth="1"/>
    <col min="7698" max="7698" width="2.42578125" style="535" customWidth="1"/>
    <col min="7699" max="7936" width="9.140625" style="535"/>
    <col min="7937" max="7937" width="52.7109375" style="535" customWidth="1"/>
    <col min="7938" max="7951" width="11.7109375" style="535" customWidth="1"/>
    <col min="7952" max="7952" width="14" style="535" customWidth="1"/>
    <col min="7953" max="7953" width="11.5703125" style="535" bestFit="1" customWidth="1"/>
    <col min="7954" max="7954" width="2.42578125" style="535" customWidth="1"/>
    <col min="7955" max="8192" width="9.140625" style="535"/>
    <col min="8193" max="8193" width="52.7109375" style="535" customWidth="1"/>
    <col min="8194" max="8207" width="11.7109375" style="535" customWidth="1"/>
    <col min="8208" max="8208" width="14" style="535" customWidth="1"/>
    <col min="8209" max="8209" width="11.5703125" style="535" bestFit="1" customWidth="1"/>
    <col min="8210" max="8210" width="2.42578125" style="535" customWidth="1"/>
    <col min="8211" max="8448" width="9.140625" style="535"/>
    <col min="8449" max="8449" width="52.7109375" style="535" customWidth="1"/>
    <col min="8450" max="8463" width="11.7109375" style="535" customWidth="1"/>
    <col min="8464" max="8464" width="14" style="535" customWidth="1"/>
    <col min="8465" max="8465" width="11.5703125" style="535" bestFit="1" customWidth="1"/>
    <col min="8466" max="8466" width="2.42578125" style="535" customWidth="1"/>
    <col min="8467" max="8704" width="9.140625" style="535"/>
    <col min="8705" max="8705" width="52.7109375" style="535" customWidth="1"/>
    <col min="8706" max="8719" width="11.7109375" style="535" customWidth="1"/>
    <col min="8720" max="8720" width="14" style="535" customWidth="1"/>
    <col min="8721" max="8721" width="11.5703125" style="535" bestFit="1" customWidth="1"/>
    <col min="8722" max="8722" width="2.42578125" style="535" customWidth="1"/>
    <col min="8723" max="8960" width="9.140625" style="535"/>
    <col min="8961" max="8961" width="52.7109375" style="535" customWidth="1"/>
    <col min="8962" max="8975" width="11.7109375" style="535" customWidth="1"/>
    <col min="8976" max="8976" width="14" style="535" customWidth="1"/>
    <col min="8977" max="8977" width="11.5703125" style="535" bestFit="1" customWidth="1"/>
    <col min="8978" max="8978" width="2.42578125" style="535" customWidth="1"/>
    <col min="8979" max="9216" width="9.140625" style="535"/>
    <col min="9217" max="9217" width="52.7109375" style="535" customWidth="1"/>
    <col min="9218" max="9231" width="11.7109375" style="535" customWidth="1"/>
    <col min="9232" max="9232" width="14" style="535" customWidth="1"/>
    <col min="9233" max="9233" width="11.5703125" style="535" bestFit="1" customWidth="1"/>
    <col min="9234" max="9234" width="2.42578125" style="535" customWidth="1"/>
    <col min="9235" max="9472" width="9.140625" style="535"/>
    <col min="9473" max="9473" width="52.7109375" style="535" customWidth="1"/>
    <col min="9474" max="9487" width="11.7109375" style="535" customWidth="1"/>
    <col min="9488" max="9488" width="14" style="535" customWidth="1"/>
    <col min="9489" max="9489" width="11.5703125" style="535" bestFit="1" customWidth="1"/>
    <col min="9490" max="9490" width="2.42578125" style="535" customWidth="1"/>
    <col min="9491" max="9728" width="9.140625" style="535"/>
    <col min="9729" max="9729" width="52.7109375" style="535" customWidth="1"/>
    <col min="9730" max="9743" width="11.7109375" style="535" customWidth="1"/>
    <col min="9744" max="9744" width="14" style="535" customWidth="1"/>
    <col min="9745" max="9745" width="11.5703125" style="535" bestFit="1" customWidth="1"/>
    <col min="9746" max="9746" width="2.42578125" style="535" customWidth="1"/>
    <col min="9747" max="9984" width="9.140625" style="535"/>
    <col min="9985" max="9985" width="52.7109375" style="535" customWidth="1"/>
    <col min="9986" max="9999" width="11.7109375" style="535" customWidth="1"/>
    <col min="10000" max="10000" width="14" style="535" customWidth="1"/>
    <col min="10001" max="10001" width="11.5703125" style="535" bestFit="1" customWidth="1"/>
    <col min="10002" max="10002" width="2.42578125" style="535" customWidth="1"/>
    <col min="10003" max="10240" width="9.140625" style="535"/>
    <col min="10241" max="10241" width="52.7109375" style="535" customWidth="1"/>
    <col min="10242" max="10255" width="11.7109375" style="535" customWidth="1"/>
    <col min="10256" max="10256" width="14" style="535" customWidth="1"/>
    <col min="10257" max="10257" width="11.5703125" style="535" bestFit="1" customWidth="1"/>
    <col min="10258" max="10258" width="2.42578125" style="535" customWidth="1"/>
    <col min="10259" max="10496" width="9.140625" style="535"/>
    <col min="10497" max="10497" width="52.7109375" style="535" customWidth="1"/>
    <col min="10498" max="10511" width="11.7109375" style="535" customWidth="1"/>
    <col min="10512" max="10512" width="14" style="535" customWidth="1"/>
    <col min="10513" max="10513" width="11.5703125" style="535" bestFit="1" customWidth="1"/>
    <col min="10514" max="10514" width="2.42578125" style="535" customWidth="1"/>
    <col min="10515" max="10752" width="9.140625" style="535"/>
    <col min="10753" max="10753" width="52.7109375" style="535" customWidth="1"/>
    <col min="10754" max="10767" width="11.7109375" style="535" customWidth="1"/>
    <col min="10768" max="10768" width="14" style="535" customWidth="1"/>
    <col min="10769" max="10769" width="11.5703125" style="535" bestFit="1" customWidth="1"/>
    <col min="10770" max="10770" width="2.42578125" style="535" customWidth="1"/>
    <col min="10771" max="11008" width="9.140625" style="535"/>
    <col min="11009" max="11009" width="52.7109375" style="535" customWidth="1"/>
    <col min="11010" max="11023" width="11.7109375" style="535" customWidth="1"/>
    <col min="11024" max="11024" width="14" style="535" customWidth="1"/>
    <col min="11025" max="11025" width="11.5703125" style="535" bestFit="1" customWidth="1"/>
    <col min="11026" max="11026" width="2.42578125" style="535" customWidth="1"/>
    <col min="11027" max="11264" width="9.140625" style="535"/>
    <col min="11265" max="11265" width="52.7109375" style="535" customWidth="1"/>
    <col min="11266" max="11279" width="11.7109375" style="535" customWidth="1"/>
    <col min="11280" max="11280" width="14" style="535" customWidth="1"/>
    <col min="11281" max="11281" width="11.5703125" style="535" bestFit="1" customWidth="1"/>
    <col min="11282" max="11282" width="2.42578125" style="535" customWidth="1"/>
    <col min="11283" max="11520" width="9.140625" style="535"/>
    <col min="11521" max="11521" width="52.7109375" style="535" customWidth="1"/>
    <col min="11522" max="11535" width="11.7109375" style="535" customWidth="1"/>
    <col min="11536" max="11536" width="14" style="535" customWidth="1"/>
    <col min="11537" max="11537" width="11.5703125" style="535" bestFit="1" customWidth="1"/>
    <col min="11538" max="11538" width="2.42578125" style="535" customWidth="1"/>
    <col min="11539" max="11776" width="9.140625" style="535"/>
    <col min="11777" max="11777" width="52.7109375" style="535" customWidth="1"/>
    <col min="11778" max="11791" width="11.7109375" style="535" customWidth="1"/>
    <col min="11792" max="11792" width="14" style="535" customWidth="1"/>
    <col min="11793" max="11793" width="11.5703125" style="535" bestFit="1" customWidth="1"/>
    <col min="11794" max="11794" width="2.42578125" style="535" customWidth="1"/>
    <col min="11795" max="12032" width="9.140625" style="535"/>
    <col min="12033" max="12033" width="52.7109375" style="535" customWidth="1"/>
    <col min="12034" max="12047" width="11.7109375" style="535" customWidth="1"/>
    <col min="12048" max="12048" width="14" style="535" customWidth="1"/>
    <col min="12049" max="12049" width="11.5703125" style="535" bestFit="1" customWidth="1"/>
    <col min="12050" max="12050" width="2.42578125" style="535" customWidth="1"/>
    <col min="12051" max="12288" width="9.140625" style="535"/>
    <col min="12289" max="12289" width="52.7109375" style="535" customWidth="1"/>
    <col min="12290" max="12303" width="11.7109375" style="535" customWidth="1"/>
    <col min="12304" max="12304" width="14" style="535" customWidth="1"/>
    <col min="12305" max="12305" width="11.5703125" style="535" bestFit="1" customWidth="1"/>
    <col min="12306" max="12306" width="2.42578125" style="535" customWidth="1"/>
    <col min="12307" max="12544" width="9.140625" style="535"/>
    <col min="12545" max="12545" width="52.7109375" style="535" customWidth="1"/>
    <col min="12546" max="12559" width="11.7109375" style="535" customWidth="1"/>
    <col min="12560" max="12560" width="14" style="535" customWidth="1"/>
    <col min="12561" max="12561" width="11.5703125" style="535" bestFit="1" customWidth="1"/>
    <col min="12562" max="12562" width="2.42578125" style="535" customWidth="1"/>
    <col min="12563" max="12800" width="9.140625" style="535"/>
    <col min="12801" max="12801" width="52.7109375" style="535" customWidth="1"/>
    <col min="12802" max="12815" width="11.7109375" style="535" customWidth="1"/>
    <col min="12816" max="12816" width="14" style="535" customWidth="1"/>
    <col min="12817" max="12817" width="11.5703125" style="535" bestFit="1" customWidth="1"/>
    <col min="12818" max="12818" width="2.42578125" style="535" customWidth="1"/>
    <col min="12819" max="13056" width="9.140625" style="535"/>
    <col min="13057" max="13057" width="52.7109375" style="535" customWidth="1"/>
    <col min="13058" max="13071" width="11.7109375" style="535" customWidth="1"/>
    <col min="13072" max="13072" width="14" style="535" customWidth="1"/>
    <col min="13073" max="13073" width="11.5703125" style="535" bestFit="1" customWidth="1"/>
    <col min="13074" max="13074" width="2.42578125" style="535" customWidth="1"/>
    <col min="13075" max="13312" width="9.140625" style="535"/>
    <col min="13313" max="13313" width="52.7109375" style="535" customWidth="1"/>
    <col min="13314" max="13327" width="11.7109375" style="535" customWidth="1"/>
    <col min="13328" max="13328" width="14" style="535" customWidth="1"/>
    <col min="13329" max="13329" width="11.5703125" style="535" bestFit="1" customWidth="1"/>
    <col min="13330" max="13330" width="2.42578125" style="535" customWidth="1"/>
    <col min="13331" max="13568" width="9.140625" style="535"/>
    <col min="13569" max="13569" width="52.7109375" style="535" customWidth="1"/>
    <col min="13570" max="13583" width="11.7109375" style="535" customWidth="1"/>
    <col min="13584" max="13584" width="14" style="535" customWidth="1"/>
    <col min="13585" max="13585" width="11.5703125" style="535" bestFit="1" customWidth="1"/>
    <col min="13586" max="13586" width="2.42578125" style="535" customWidth="1"/>
    <col min="13587" max="13824" width="9.140625" style="535"/>
    <col min="13825" max="13825" width="52.7109375" style="535" customWidth="1"/>
    <col min="13826" max="13839" width="11.7109375" style="535" customWidth="1"/>
    <col min="13840" max="13840" width="14" style="535" customWidth="1"/>
    <col min="13841" max="13841" width="11.5703125" style="535" bestFit="1" customWidth="1"/>
    <col min="13842" max="13842" width="2.42578125" style="535" customWidth="1"/>
    <col min="13843" max="14080" width="9.140625" style="535"/>
    <col min="14081" max="14081" width="52.7109375" style="535" customWidth="1"/>
    <col min="14082" max="14095" width="11.7109375" style="535" customWidth="1"/>
    <col min="14096" max="14096" width="14" style="535" customWidth="1"/>
    <col min="14097" max="14097" width="11.5703125" style="535" bestFit="1" customWidth="1"/>
    <col min="14098" max="14098" width="2.42578125" style="535" customWidth="1"/>
    <col min="14099" max="14336" width="9.140625" style="535"/>
    <col min="14337" max="14337" width="52.7109375" style="535" customWidth="1"/>
    <col min="14338" max="14351" width="11.7109375" style="535" customWidth="1"/>
    <col min="14352" max="14352" width="14" style="535" customWidth="1"/>
    <col min="14353" max="14353" width="11.5703125" style="535" bestFit="1" customWidth="1"/>
    <col min="14354" max="14354" width="2.42578125" style="535" customWidth="1"/>
    <col min="14355" max="14592" width="9.140625" style="535"/>
    <col min="14593" max="14593" width="52.7109375" style="535" customWidth="1"/>
    <col min="14594" max="14607" width="11.7109375" style="535" customWidth="1"/>
    <col min="14608" max="14608" width="14" style="535" customWidth="1"/>
    <col min="14609" max="14609" width="11.5703125" style="535" bestFit="1" customWidth="1"/>
    <col min="14610" max="14610" width="2.42578125" style="535" customWidth="1"/>
    <col min="14611" max="14848" width="9.140625" style="535"/>
    <col min="14849" max="14849" width="52.7109375" style="535" customWidth="1"/>
    <col min="14850" max="14863" width="11.7109375" style="535" customWidth="1"/>
    <col min="14864" max="14864" width="14" style="535" customWidth="1"/>
    <col min="14865" max="14865" width="11.5703125" style="535" bestFit="1" customWidth="1"/>
    <col min="14866" max="14866" width="2.42578125" style="535" customWidth="1"/>
    <col min="14867" max="15104" width="9.140625" style="535"/>
    <col min="15105" max="15105" width="52.7109375" style="535" customWidth="1"/>
    <col min="15106" max="15119" width="11.7109375" style="535" customWidth="1"/>
    <col min="15120" max="15120" width="14" style="535" customWidth="1"/>
    <col min="15121" max="15121" width="11.5703125" style="535" bestFit="1" customWidth="1"/>
    <col min="15122" max="15122" width="2.42578125" style="535" customWidth="1"/>
    <col min="15123" max="15360" width="9.140625" style="535"/>
    <col min="15361" max="15361" width="52.7109375" style="535" customWidth="1"/>
    <col min="15362" max="15375" width="11.7109375" style="535" customWidth="1"/>
    <col min="15376" max="15376" width="14" style="535" customWidth="1"/>
    <col min="15377" max="15377" width="11.5703125" style="535" bestFit="1" customWidth="1"/>
    <col min="15378" max="15378" width="2.42578125" style="535" customWidth="1"/>
    <col min="15379" max="15616" width="9.140625" style="535"/>
    <col min="15617" max="15617" width="52.7109375" style="535" customWidth="1"/>
    <col min="15618" max="15631" width="11.7109375" style="535" customWidth="1"/>
    <col min="15632" max="15632" width="14" style="535" customWidth="1"/>
    <col min="15633" max="15633" width="11.5703125" style="535" bestFit="1" customWidth="1"/>
    <col min="15634" max="15634" width="2.42578125" style="535" customWidth="1"/>
    <col min="15635" max="15872" width="9.140625" style="535"/>
    <col min="15873" max="15873" width="52.7109375" style="535" customWidth="1"/>
    <col min="15874" max="15887" width="11.7109375" style="535" customWidth="1"/>
    <col min="15888" max="15888" width="14" style="535" customWidth="1"/>
    <col min="15889" max="15889" width="11.5703125" style="535" bestFit="1" customWidth="1"/>
    <col min="15890" max="15890" width="2.42578125" style="535" customWidth="1"/>
    <col min="15891" max="16128" width="9.140625" style="535"/>
    <col min="16129" max="16129" width="52.7109375" style="535" customWidth="1"/>
    <col min="16130" max="16143" width="11.7109375" style="535" customWidth="1"/>
    <col min="16144" max="16144" width="14" style="535" customWidth="1"/>
    <col min="16145" max="16145" width="11.5703125" style="535" bestFit="1" customWidth="1"/>
    <col min="16146" max="16146" width="2.42578125" style="535" customWidth="1"/>
    <col min="16147" max="16384" width="9.140625" style="535"/>
  </cols>
  <sheetData>
    <row r="1" spans="1:26" s="1" customFormat="1" ht="3.75" customHeight="1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</row>
    <row r="2" spans="1:26" s="2" customFormat="1" ht="39" customHeight="1">
      <c r="A2" s="700" t="s">
        <v>661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</row>
    <row r="3" spans="1:26" s="2" customFormat="1" ht="27" customHeight="1">
      <c r="A3" s="700" t="s">
        <v>237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</row>
    <row r="4" spans="1:26" s="2" customFormat="1" ht="27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</row>
    <row r="5" spans="1:26" s="3" customFormat="1" ht="39" customHeight="1">
      <c r="A5" s="718" t="s">
        <v>783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</row>
    <row r="6" spans="1:26" ht="6" customHeight="1">
      <c r="A6" s="143"/>
    </row>
    <row r="7" spans="1:26" ht="6" customHeight="1">
      <c r="A7" s="292"/>
      <c r="B7" s="293"/>
      <c r="C7" s="294"/>
      <c r="D7" s="294"/>
      <c r="E7" s="294"/>
      <c r="F7" s="294"/>
      <c r="G7" s="294"/>
      <c r="H7" s="293"/>
      <c r="I7" s="293"/>
      <c r="J7" s="293"/>
      <c r="K7" s="295"/>
      <c r="L7" s="293"/>
      <c r="M7" s="293"/>
      <c r="N7" s="293"/>
      <c r="O7" s="293"/>
      <c r="P7" s="293"/>
      <c r="Q7" s="295"/>
      <c r="R7" s="197"/>
      <c r="S7" s="20"/>
      <c r="T7" s="20"/>
      <c r="U7" s="20"/>
      <c r="V7" s="20"/>
      <c r="W7" s="20"/>
    </row>
    <row r="8" spans="1:26" ht="43.5" customHeight="1">
      <c r="A8" s="296"/>
      <c r="B8" s="297" t="s">
        <v>47</v>
      </c>
      <c r="C8" s="297" t="s">
        <v>53</v>
      </c>
      <c r="D8" s="297" t="s">
        <v>48</v>
      </c>
      <c r="E8" s="297" t="s">
        <v>52</v>
      </c>
      <c r="F8" s="297" t="s">
        <v>49</v>
      </c>
      <c r="G8" s="297" t="s">
        <v>56</v>
      </c>
      <c r="H8" s="297" t="s">
        <v>54</v>
      </c>
      <c r="I8" s="297" t="s">
        <v>55</v>
      </c>
      <c r="J8" s="297" t="s">
        <v>50</v>
      </c>
      <c r="K8" s="297" t="s">
        <v>51</v>
      </c>
      <c r="L8" s="297" t="s">
        <v>58</v>
      </c>
      <c r="M8" s="297" t="s">
        <v>59</v>
      </c>
      <c r="N8" s="297" t="s">
        <v>663</v>
      </c>
      <c r="O8" s="297" t="s">
        <v>662</v>
      </c>
      <c r="P8" s="298" t="s">
        <v>45</v>
      </c>
      <c r="Q8" s="299" t="s">
        <v>11</v>
      </c>
      <c r="R8" s="197"/>
      <c r="Y8" s="535">
        <v>1</v>
      </c>
      <c r="Z8" s="535">
        <v>1</v>
      </c>
    </row>
    <row r="9" spans="1:26" ht="33" customHeight="1">
      <c r="A9" s="300" t="s">
        <v>13</v>
      </c>
      <c r="B9" s="151">
        <v>2902135.69997</v>
      </c>
      <c r="C9" s="152">
        <v>2293630.1031900002</v>
      </c>
      <c r="D9" s="152">
        <v>2572810.2670399998</v>
      </c>
      <c r="E9" s="152">
        <v>3760932.2562199999</v>
      </c>
      <c r="F9" s="152">
        <v>2451744.8199899998</v>
      </c>
      <c r="G9" s="152">
        <v>1788056.48202</v>
      </c>
      <c r="H9" s="151">
        <v>863930.16460000002</v>
      </c>
      <c r="I9" s="151">
        <v>0</v>
      </c>
      <c r="J9" s="151">
        <v>95542.668080000003</v>
      </c>
      <c r="K9" s="151">
        <v>211499.54555000001</v>
      </c>
      <c r="L9" s="151">
        <v>0</v>
      </c>
      <c r="M9" s="151">
        <v>11468.73408</v>
      </c>
      <c r="N9" s="151">
        <v>2358266.0217399998</v>
      </c>
      <c r="O9" s="151">
        <v>0</v>
      </c>
      <c r="P9" s="151">
        <f>SUM(B9:O9)</f>
        <v>19310016.762480002</v>
      </c>
      <c r="Q9" s="181">
        <f>+P9/$P$38</f>
        <v>0.2166503861018341</v>
      </c>
      <c r="R9" s="197"/>
      <c r="S9" s="20"/>
      <c r="T9" s="20"/>
      <c r="U9" s="20"/>
      <c r="V9" s="20"/>
      <c r="W9" s="20"/>
    </row>
    <row r="10" spans="1:26" ht="33" customHeight="1">
      <c r="A10" s="300" t="s">
        <v>14</v>
      </c>
      <c r="B10" s="151">
        <v>4367.8555400000005</v>
      </c>
      <c r="C10" s="152">
        <v>0</v>
      </c>
      <c r="D10" s="152">
        <v>18669.998019999999</v>
      </c>
      <c r="E10" s="152">
        <v>14166.062880000001</v>
      </c>
      <c r="F10" s="152">
        <v>2035.56981</v>
      </c>
      <c r="G10" s="152">
        <v>975.39886999999999</v>
      </c>
      <c r="H10" s="151">
        <v>1452.87697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10216.302439999999</v>
      </c>
      <c r="P10" s="151">
        <f>SUM(B10:O10)</f>
        <v>51884.064529999996</v>
      </c>
      <c r="Q10" s="181">
        <f>+P10/$P$38</f>
        <v>5.8211770353291611E-4</v>
      </c>
      <c r="R10" s="197"/>
      <c r="S10" s="20"/>
      <c r="T10" s="20"/>
      <c r="U10" s="20"/>
      <c r="V10" s="20"/>
      <c r="W10" s="20"/>
    </row>
    <row r="11" spans="1:26" ht="33" customHeight="1">
      <c r="A11" s="300" t="s">
        <v>15</v>
      </c>
      <c r="B11" s="151">
        <v>9616.4748900000013</v>
      </c>
      <c r="C11" s="152">
        <v>12910.256380000001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151">
        <v>0</v>
      </c>
      <c r="P11" s="151">
        <f t="shared" ref="P11:P38" si="0">SUM(B11:O11)</f>
        <v>22526.731270000004</v>
      </c>
      <c r="Q11" s="181">
        <f t="shared" ref="Q11:Q38" si="1">+P11/$P$38</f>
        <v>2.5274058988600088E-4</v>
      </c>
      <c r="R11" s="197"/>
      <c r="S11" s="20"/>
      <c r="T11" s="20"/>
      <c r="U11" s="20"/>
      <c r="V11" s="20"/>
      <c r="W11" s="20"/>
    </row>
    <row r="12" spans="1:26" ht="33" customHeight="1">
      <c r="A12" s="300" t="s">
        <v>16</v>
      </c>
      <c r="B12" s="151">
        <v>198981.57579</v>
      </c>
      <c r="C12" s="152">
        <v>2195.1999999999998</v>
      </c>
      <c r="D12" s="152">
        <v>4564.26836</v>
      </c>
      <c r="E12" s="152">
        <v>188323.48877</v>
      </c>
      <c r="F12" s="152">
        <v>210445.50787</v>
      </c>
      <c r="G12" s="152">
        <v>0</v>
      </c>
      <c r="H12" s="151">
        <v>0</v>
      </c>
      <c r="I12" s="151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34202.777780000004</v>
      </c>
      <c r="O12" s="151">
        <v>2744</v>
      </c>
      <c r="P12" s="151">
        <f t="shared" si="0"/>
        <v>641456.81857</v>
      </c>
      <c r="Q12" s="181">
        <f t="shared" si="1"/>
        <v>7.1968796878970898E-3</v>
      </c>
      <c r="R12" s="197"/>
      <c r="S12" s="20"/>
      <c r="T12" s="20"/>
      <c r="U12" s="20"/>
      <c r="V12" s="20"/>
      <c r="W12" s="20"/>
    </row>
    <row r="13" spans="1:26" ht="33" customHeight="1">
      <c r="A13" s="300" t="s">
        <v>34</v>
      </c>
      <c r="B13" s="151">
        <v>1909206.61097</v>
      </c>
      <c r="C13" s="152">
        <v>1534776.0521600002</v>
      </c>
      <c r="D13" s="152">
        <v>1554798.3864500001</v>
      </c>
      <c r="E13" s="152">
        <v>1106469.7804700001</v>
      </c>
      <c r="F13" s="152">
        <v>887490.88687000005</v>
      </c>
      <c r="G13" s="152">
        <v>1383195.36892</v>
      </c>
      <c r="H13" s="151">
        <v>1078479.0155199999</v>
      </c>
      <c r="I13" s="151">
        <v>0</v>
      </c>
      <c r="J13" s="151">
        <v>23853.373780000002</v>
      </c>
      <c r="K13" s="151">
        <v>21353.282620000002</v>
      </c>
      <c r="L13" s="151">
        <v>0</v>
      </c>
      <c r="M13" s="151">
        <v>118649.25003</v>
      </c>
      <c r="N13" s="151">
        <v>381676.38355000003</v>
      </c>
      <c r="O13" s="151">
        <v>0</v>
      </c>
      <c r="P13" s="151">
        <f t="shared" si="0"/>
        <v>9999948.3913399987</v>
      </c>
      <c r="Q13" s="181">
        <f t="shared" si="1"/>
        <v>0.11219527702284507</v>
      </c>
      <c r="R13" s="197"/>
      <c r="S13" s="20"/>
      <c r="T13" s="20"/>
      <c r="U13" s="20"/>
      <c r="V13" s="20"/>
      <c r="W13" s="20"/>
    </row>
    <row r="14" spans="1:26" ht="33" customHeight="1">
      <c r="A14" s="300" t="s">
        <v>35</v>
      </c>
      <c r="B14" s="151">
        <v>546467.37744000007</v>
      </c>
      <c r="C14" s="152">
        <v>0</v>
      </c>
      <c r="D14" s="152">
        <v>1099732.9702600001</v>
      </c>
      <c r="E14" s="152">
        <v>409117.79061999999</v>
      </c>
      <c r="F14" s="152">
        <v>602698.40211000002</v>
      </c>
      <c r="G14" s="152">
        <v>111732.74859999999</v>
      </c>
      <c r="H14" s="151">
        <v>584939.28462000005</v>
      </c>
      <c r="I14" s="151">
        <v>48421.214289999996</v>
      </c>
      <c r="J14" s="151">
        <v>0</v>
      </c>
      <c r="K14" s="151">
        <v>0</v>
      </c>
      <c r="L14" s="151">
        <v>969143.36060000001</v>
      </c>
      <c r="M14" s="151">
        <v>76707.456590000002</v>
      </c>
      <c r="N14" s="151">
        <v>288293.82077999995</v>
      </c>
      <c r="O14" s="151">
        <v>351290.66664000001</v>
      </c>
      <c r="P14" s="151">
        <f t="shared" si="0"/>
        <v>5088545.0925500002</v>
      </c>
      <c r="Q14" s="181">
        <f t="shared" si="1"/>
        <v>5.7091367271084853E-2</v>
      </c>
      <c r="R14" s="197"/>
      <c r="S14" s="20"/>
      <c r="T14" s="20"/>
      <c r="U14" s="20"/>
      <c r="V14" s="20"/>
      <c r="W14" s="20"/>
    </row>
    <row r="15" spans="1:26" ht="33" customHeight="1">
      <c r="A15" s="300" t="s">
        <v>36</v>
      </c>
      <c r="B15" s="151">
        <v>25403.809120000002</v>
      </c>
      <c r="C15" s="152">
        <v>0</v>
      </c>
      <c r="D15" s="152">
        <v>59364.321349999998</v>
      </c>
      <c r="E15" s="152">
        <v>37347.127520000002</v>
      </c>
      <c r="F15" s="152">
        <v>3360.19524</v>
      </c>
      <c r="G15" s="152">
        <v>0</v>
      </c>
      <c r="H15" s="151">
        <v>3825.2549399999998</v>
      </c>
      <c r="I15" s="151">
        <v>489.91611</v>
      </c>
      <c r="J15" s="151">
        <v>0</v>
      </c>
      <c r="K15" s="151">
        <v>0</v>
      </c>
      <c r="L15" s="151">
        <v>4379.8616600000005</v>
      </c>
      <c r="M15" s="151">
        <v>1200.8036999999999</v>
      </c>
      <c r="N15" s="151">
        <v>414.06541999999996</v>
      </c>
      <c r="O15" s="151">
        <v>10919.08937</v>
      </c>
      <c r="P15" s="151">
        <f t="shared" si="0"/>
        <v>146704.44443</v>
      </c>
      <c r="Q15" s="181">
        <f t="shared" si="1"/>
        <v>1.6459630729255036E-3</v>
      </c>
      <c r="R15" s="197"/>
      <c r="S15" s="20"/>
      <c r="T15" s="20"/>
      <c r="U15" s="20"/>
      <c r="V15" s="20"/>
      <c r="W15" s="20"/>
    </row>
    <row r="16" spans="1:26" ht="33" customHeight="1">
      <c r="A16" s="300" t="s">
        <v>238</v>
      </c>
      <c r="B16" s="151">
        <v>30165.72078</v>
      </c>
      <c r="C16" s="152">
        <v>0</v>
      </c>
      <c r="D16" s="152">
        <v>67614.048510000008</v>
      </c>
      <c r="E16" s="152">
        <v>9041.5771300000015</v>
      </c>
      <c r="F16" s="152">
        <v>11195.111070000001</v>
      </c>
      <c r="G16" s="152">
        <v>0</v>
      </c>
      <c r="H16" s="151">
        <v>2509.7026599999999</v>
      </c>
      <c r="I16" s="151">
        <v>1086.29079</v>
      </c>
      <c r="J16" s="151">
        <v>0</v>
      </c>
      <c r="K16" s="151">
        <v>0</v>
      </c>
      <c r="L16" s="151">
        <v>64850.41317</v>
      </c>
      <c r="M16" s="151">
        <v>25801.579809999999</v>
      </c>
      <c r="N16" s="151">
        <v>139158.36175000001</v>
      </c>
      <c r="O16" s="151">
        <v>54264.109329999999</v>
      </c>
      <c r="P16" s="151">
        <f t="shared" si="0"/>
        <v>405686.91500000004</v>
      </c>
      <c r="Q16" s="181">
        <f t="shared" si="1"/>
        <v>4.5516390716961704E-3</v>
      </c>
      <c r="R16" s="197"/>
      <c r="S16" s="20"/>
      <c r="T16" s="20"/>
      <c r="U16" s="20"/>
      <c r="V16" s="20"/>
      <c r="W16" s="20"/>
    </row>
    <row r="17" spans="1:23" ht="33" customHeight="1">
      <c r="A17" s="300" t="s">
        <v>37</v>
      </c>
      <c r="B17" s="151">
        <v>0</v>
      </c>
      <c r="C17" s="152">
        <v>0</v>
      </c>
      <c r="D17" s="152">
        <v>3080.1960899999999</v>
      </c>
      <c r="E17" s="152">
        <v>0</v>
      </c>
      <c r="F17" s="152">
        <v>0</v>
      </c>
      <c r="G17" s="152">
        <v>0</v>
      </c>
      <c r="H17" s="151">
        <v>0</v>
      </c>
      <c r="I17" s="151">
        <v>0</v>
      </c>
      <c r="J17" s="151">
        <v>0</v>
      </c>
      <c r="K17" s="151">
        <v>0</v>
      </c>
      <c r="L17" s="151">
        <v>0</v>
      </c>
      <c r="M17" s="151">
        <v>80.400000000000006</v>
      </c>
      <c r="N17" s="151">
        <v>0</v>
      </c>
      <c r="O17" s="151">
        <v>0</v>
      </c>
      <c r="P17" s="151">
        <f t="shared" si="0"/>
        <v>3160.59609</v>
      </c>
      <c r="Q17" s="181">
        <f t="shared" si="1"/>
        <v>3.5460578394780478E-5</v>
      </c>
      <c r="R17" s="197"/>
      <c r="S17" s="20"/>
      <c r="T17" s="20"/>
      <c r="U17" s="20"/>
      <c r="V17" s="20"/>
      <c r="W17" s="20"/>
    </row>
    <row r="18" spans="1:23" ht="33" customHeight="1">
      <c r="A18" s="300" t="s">
        <v>38</v>
      </c>
      <c r="B18" s="151">
        <v>69618.094769999996</v>
      </c>
      <c r="C18" s="152">
        <v>0</v>
      </c>
      <c r="D18" s="152">
        <v>13444.741890000001</v>
      </c>
      <c r="E18" s="152">
        <v>64245.61436</v>
      </c>
      <c r="F18" s="152">
        <v>0</v>
      </c>
      <c r="G18" s="152">
        <v>0</v>
      </c>
      <c r="H18" s="151">
        <v>21895.474200000001</v>
      </c>
      <c r="I18" s="151">
        <v>0</v>
      </c>
      <c r="J18" s="151">
        <v>0</v>
      </c>
      <c r="K18" s="151">
        <v>0</v>
      </c>
      <c r="L18" s="151">
        <v>0</v>
      </c>
      <c r="M18" s="151">
        <v>6097.6306799999993</v>
      </c>
      <c r="N18" s="151">
        <v>0</v>
      </c>
      <c r="O18" s="151">
        <v>0</v>
      </c>
      <c r="P18" s="151">
        <f t="shared" si="0"/>
        <v>175301.55590000001</v>
      </c>
      <c r="Q18" s="181">
        <f t="shared" si="1"/>
        <v>1.96681081312068E-3</v>
      </c>
      <c r="R18" s="197"/>
      <c r="S18" s="20"/>
      <c r="T18" s="20"/>
      <c r="U18" s="20"/>
      <c r="V18" s="20"/>
      <c r="W18" s="20"/>
    </row>
    <row r="19" spans="1:23" ht="33" customHeight="1">
      <c r="A19" s="300" t="s">
        <v>39</v>
      </c>
      <c r="B19" s="151">
        <v>291762.33551</v>
      </c>
      <c r="C19" s="152">
        <v>8931.43073</v>
      </c>
      <c r="D19" s="152">
        <v>81550.380109999998</v>
      </c>
      <c r="E19" s="152">
        <v>124730.03376000001</v>
      </c>
      <c r="F19" s="152">
        <v>39159.722430000002</v>
      </c>
      <c r="G19" s="152">
        <v>0</v>
      </c>
      <c r="H19" s="151">
        <v>7844.6482400000004</v>
      </c>
      <c r="I19" s="151">
        <v>0</v>
      </c>
      <c r="J19" s="151">
        <v>0</v>
      </c>
      <c r="K19" s="151">
        <v>0</v>
      </c>
      <c r="L19" s="151">
        <v>0</v>
      </c>
      <c r="M19" s="151">
        <v>69026.470260000002</v>
      </c>
      <c r="N19" s="151">
        <v>285596.63964999997</v>
      </c>
      <c r="O19" s="151">
        <v>0</v>
      </c>
      <c r="P19" s="151">
        <f t="shared" si="0"/>
        <v>908601.66069000005</v>
      </c>
      <c r="Q19" s="181">
        <f t="shared" si="1"/>
        <v>1.0194134113013308E-2</v>
      </c>
      <c r="R19" s="197"/>
      <c r="S19" s="20"/>
      <c r="T19" s="20"/>
      <c r="U19" s="20"/>
      <c r="V19" s="20"/>
      <c r="W19" s="20"/>
    </row>
    <row r="20" spans="1:23" ht="33" customHeight="1">
      <c r="A20" s="300" t="s">
        <v>21</v>
      </c>
      <c r="B20" s="151">
        <v>659514.93992999999</v>
      </c>
      <c r="C20" s="152">
        <v>1003152.0373300001</v>
      </c>
      <c r="D20" s="152">
        <v>479575.65036000003</v>
      </c>
      <c r="E20" s="152">
        <v>241710.19656000001</v>
      </c>
      <c r="F20" s="152">
        <v>365262.40717999998</v>
      </c>
      <c r="G20" s="152">
        <v>163891.70425000001</v>
      </c>
      <c r="H20" s="151">
        <v>656492.19186999998</v>
      </c>
      <c r="I20" s="151">
        <v>838084.0896699999</v>
      </c>
      <c r="J20" s="151">
        <v>102.9</v>
      </c>
      <c r="K20" s="151">
        <v>0</v>
      </c>
      <c r="L20" s="151">
        <v>1144802.7944100001</v>
      </c>
      <c r="M20" s="151">
        <v>136306.63850999999</v>
      </c>
      <c r="N20" s="151">
        <v>213325.54496</v>
      </c>
      <c r="O20" s="151">
        <v>1245581.1230500001</v>
      </c>
      <c r="P20" s="151">
        <f t="shared" si="0"/>
        <v>7147802.218080001</v>
      </c>
      <c r="Q20" s="181">
        <f t="shared" si="1"/>
        <v>8.0195378873803402E-2</v>
      </c>
      <c r="R20" s="197"/>
      <c r="S20" s="20"/>
      <c r="T20" s="20"/>
      <c r="U20" s="20"/>
      <c r="V20" s="20"/>
      <c r="W20" s="20"/>
    </row>
    <row r="21" spans="1:23" ht="33" customHeight="1">
      <c r="A21" s="300" t="s">
        <v>22</v>
      </c>
      <c r="B21" s="151">
        <v>0</v>
      </c>
      <c r="C21" s="152">
        <v>1812117.4749</v>
      </c>
      <c r="D21" s="152">
        <v>0</v>
      </c>
      <c r="E21" s="152">
        <v>528195.87372999999</v>
      </c>
      <c r="F21" s="152">
        <v>48697.542399999998</v>
      </c>
      <c r="G21" s="152">
        <v>0</v>
      </c>
      <c r="H21" s="151">
        <v>193140.00527000002</v>
      </c>
      <c r="I21" s="151">
        <v>3789404.3147100001</v>
      </c>
      <c r="J21" s="151">
        <v>0</v>
      </c>
      <c r="K21" s="151">
        <v>0</v>
      </c>
      <c r="L21" s="151">
        <v>2427323.1541500003</v>
      </c>
      <c r="M21" s="151">
        <v>299643.47869999998</v>
      </c>
      <c r="N21" s="151">
        <v>207353.24633000002</v>
      </c>
      <c r="O21" s="151">
        <v>1204865.5669200001</v>
      </c>
      <c r="P21" s="151">
        <f t="shared" si="0"/>
        <v>10510740.657110002</v>
      </c>
      <c r="Q21" s="181">
        <f t="shared" si="1"/>
        <v>0.1179261545750554</v>
      </c>
      <c r="R21" s="197"/>
      <c r="S21" s="20"/>
      <c r="T21" s="20"/>
      <c r="U21" s="20"/>
      <c r="V21" s="20"/>
      <c r="W21" s="20"/>
    </row>
    <row r="22" spans="1:23" ht="33" customHeight="1">
      <c r="A22" s="300" t="s">
        <v>23</v>
      </c>
      <c r="B22" s="151">
        <v>276217.86012000003</v>
      </c>
      <c r="C22" s="152">
        <v>0</v>
      </c>
      <c r="D22" s="152">
        <v>349.47237999999999</v>
      </c>
      <c r="E22" s="152">
        <v>242836.31659</v>
      </c>
      <c r="F22" s="152">
        <v>771944.79110999999</v>
      </c>
      <c r="G22" s="152">
        <v>0</v>
      </c>
      <c r="H22" s="151">
        <v>502253.56712999998</v>
      </c>
      <c r="I22" s="151">
        <v>342429.08607000002</v>
      </c>
      <c r="J22" s="151">
        <v>0</v>
      </c>
      <c r="K22" s="151">
        <v>0</v>
      </c>
      <c r="L22" s="151">
        <v>0</v>
      </c>
      <c r="M22" s="151">
        <v>320605.85649999999</v>
      </c>
      <c r="N22" s="151">
        <v>454960.08656000003</v>
      </c>
      <c r="O22" s="151">
        <v>1106443.8971600002</v>
      </c>
      <c r="P22" s="151">
        <f t="shared" si="0"/>
        <v>4018040.9336200007</v>
      </c>
      <c r="Q22" s="181">
        <f t="shared" si="1"/>
        <v>4.5080754219394413E-2</v>
      </c>
      <c r="R22" s="197"/>
      <c r="S22" s="20"/>
      <c r="T22" s="20"/>
      <c r="U22" s="20"/>
      <c r="V22" s="20"/>
      <c r="W22" s="20"/>
    </row>
    <row r="23" spans="1:23" ht="33" customHeight="1">
      <c r="A23" s="300" t="s">
        <v>24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0</v>
      </c>
      <c r="P23" s="151">
        <f t="shared" si="0"/>
        <v>0</v>
      </c>
      <c r="Q23" s="181">
        <f t="shared" si="1"/>
        <v>0</v>
      </c>
      <c r="R23" s="197"/>
      <c r="S23" s="20"/>
      <c r="T23" s="20"/>
      <c r="U23" s="20"/>
      <c r="V23" s="20"/>
      <c r="W23" s="20"/>
    </row>
    <row r="24" spans="1:23" ht="33" customHeight="1">
      <c r="A24" s="300" t="s">
        <v>25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f t="shared" si="0"/>
        <v>0</v>
      </c>
      <c r="Q24" s="181">
        <f t="shared" si="1"/>
        <v>0</v>
      </c>
      <c r="R24" s="197"/>
      <c r="S24" s="20"/>
      <c r="T24" s="20"/>
      <c r="U24" s="20"/>
      <c r="V24" s="20"/>
      <c r="W24" s="20"/>
    </row>
    <row r="25" spans="1:23" ht="33" customHeight="1">
      <c r="A25" s="300" t="s">
        <v>26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f t="shared" si="0"/>
        <v>0</v>
      </c>
      <c r="Q25" s="181">
        <f t="shared" si="1"/>
        <v>0</v>
      </c>
      <c r="R25" s="197"/>
      <c r="S25" s="20"/>
      <c r="T25" s="20"/>
      <c r="U25" s="20"/>
      <c r="V25" s="20"/>
      <c r="W25" s="20"/>
    </row>
    <row r="26" spans="1:23" ht="33" customHeight="1">
      <c r="A26" s="300" t="s">
        <v>27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P26" s="151">
        <f t="shared" si="0"/>
        <v>0</v>
      </c>
      <c r="Q26" s="181">
        <f t="shared" si="1"/>
        <v>0</v>
      </c>
      <c r="R26" s="197"/>
      <c r="S26" s="20"/>
      <c r="T26" s="20"/>
      <c r="U26" s="20"/>
      <c r="V26" s="20"/>
      <c r="W26" s="20"/>
    </row>
    <row r="27" spans="1:23" ht="33" customHeight="1">
      <c r="A27" s="300" t="s">
        <v>28</v>
      </c>
      <c r="B27" s="151">
        <v>16781.94486</v>
      </c>
      <c r="C27" s="152">
        <v>198553.18934000001</v>
      </c>
      <c r="D27" s="152">
        <v>26655.67223</v>
      </c>
      <c r="E27" s="152">
        <v>55360.729719999996</v>
      </c>
      <c r="F27" s="152">
        <v>4637.8291600000002</v>
      </c>
      <c r="G27" s="152">
        <v>0</v>
      </c>
      <c r="H27" s="151">
        <v>459.25731999999999</v>
      </c>
      <c r="I27" s="151">
        <v>372154.70262</v>
      </c>
      <c r="J27" s="151">
        <v>0</v>
      </c>
      <c r="K27" s="151">
        <v>0</v>
      </c>
      <c r="L27" s="151">
        <v>646399.1015499999</v>
      </c>
      <c r="M27" s="151">
        <v>5411.76451</v>
      </c>
      <c r="N27" s="151">
        <v>17300.703679999999</v>
      </c>
      <c r="O27" s="151">
        <v>602818.66744000011</v>
      </c>
      <c r="P27" s="151">
        <f t="shared" si="0"/>
        <v>1946533.5624299999</v>
      </c>
      <c r="Q27" s="181">
        <f t="shared" si="1"/>
        <v>2.1839299936810441E-2</v>
      </c>
      <c r="R27" s="197"/>
      <c r="S27" s="20"/>
      <c r="T27" s="20"/>
      <c r="U27" s="20"/>
      <c r="V27" s="20"/>
      <c r="W27" s="20"/>
    </row>
    <row r="28" spans="1:23" ht="33" customHeight="1">
      <c r="A28" s="300" t="s">
        <v>239</v>
      </c>
      <c r="B28" s="151">
        <v>4424.19488</v>
      </c>
      <c r="C28" s="152">
        <v>9925.7060399999991</v>
      </c>
      <c r="D28" s="152">
        <v>7891.2719699999998</v>
      </c>
      <c r="E28" s="152">
        <v>15110.414409999999</v>
      </c>
      <c r="F28" s="152">
        <v>443.70211</v>
      </c>
      <c r="G28" s="152">
        <v>0</v>
      </c>
      <c r="H28" s="151">
        <v>0</v>
      </c>
      <c r="I28" s="151">
        <v>20135.971079999999</v>
      </c>
      <c r="J28" s="151">
        <v>0</v>
      </c>
      <c r="K28" s="151">
        <v>0</v>
      </c>
      <c r="L28" s="151">
        <v>60454.552909999999</v>
      </c>
      <c r="M28" s="151">
        <v>50068.171340000001</v>
      </c>
      <c r="N28" s="151">
        <v>120876.15538</v>
      </c>
      <c r="O28" s="151">
        <v>136804.18943999999</v>
      </c>
      <c r="P28" s="151">
        <f t="shared" si="0"/>
        <v>426134.32955999998</v>
      </c>
      <c r="Q28" s="181">
        <f t="shared" si="1"/>
        <v>4.781050589754289E-3</v>
      </c>
      <c r="R28" s="197"/>
      <c r="S28" s="20"/>
      <c r="T28" s="20"/>
      <c r="U28" s="20"/>
      <c r="V28" s="20"/>
      <c r="W28" s="20"/>
    </row>
    <row r="29" spans="1:23" ht="33" customHeight="1">
      <c r="A29" s="300" t="s">
        <v>30</v>
      </c>
      <c r="B29" s="151">
        <v>0</v>
      </c>
      <c r="C29" s="152">
        <v>162172.71187999999</v>
      </c>
      <c r="D29" s="152">
        <v>12409.441769999999</v>
      </c>
      <c r="E29" s="152">
        <v>0</v>
      </c>
      <c r="F29" s="152">
        <v>0</v>
      </c>
      <c r="G29" s="152">
        <v>0</v>
      </c>
      <c r="H29" s="151">
        <v>0</v>
      </c>
      <c r="I29" s="151">
        <v>0</v>
      </c>
      <c r="J29" s="151">
        <v>0</v>
      </c>
      <c r="K29" s="151">
        <v>0</v>
      </c>
      <c r="L29" s="151">
        <v>0</v>
      </c>
      <c r="M29" s="151">
        <v>15902.700849999999</v>
      </c>
      <c r="N29" s="151">
        <v>0</v>
      </c>
      <c r="O29" s="151">
        <v>0</v>
      </c>
      <c r="P29" s="151">
        <f>SUM(B29:O29)</f>
        <v>190484.85449999999</v>
      </c>
      <c r="Q29" s="181">
        <f>+P29/$P$38</f>
        <v>2.137161131530604E-3</v>
      </c>
      <c r="R29" s="197"/>
      <c r="S29" s="20"/>
      <c r="T29" s="20"/>
      <c r="U29" s="20"/>
      <c r="V29" s="20"/>
      <c r="W29" s="20"/>
    </row>
    <row r="30" spans="1:23" ht="33" customHeight="1">
      <c r="A30" s="300" t="s">
        <v>17</v>
      </c>
      <c r="B30" s="151">
        <v>1733211.25294</v>
      </c>
      <c r="C30" s="152">
        <v>887253.36326999997</v>
      </c>
      <c r="D30" s="152">
        <v>2843580.8319899999</v>
      </c>
      <c r="E30" s="152">
        <v>797811.56010999996</v>
      </c>
      <c r="F30" s="152">
        <v>1410566.3284400001</v>
      </c>
      <c r="G30" s="152">
        <v>787465.78009999997</v>
      </c>
      <c r="H30" s="151">
        <v>527967.94927999994</v>
      </c>
      <c r="I30" s="151">
        <v>184451.18625999999</v>
      </c>
      <c r="J30" s="151">
        <v>0</v>
      </c>
      <c r="K30" s="151">
        <v>0</v>
      </c>
      <c r="L30" s="151">
        <v>323476.40562999999</v>
      </c>
      <c r="M30" s="151">
        <v>226867.97503</v>
      </c>
      <c r="N30" s="151">
        <v>430358.89030999999</v>
      </c>
      <c r="O30" s="151">
        <v>380657.73369000002</v>
      </c>
      <c r="P30" s="151">
        <f t="shared" si="0"/>
        <v>10533669.257049998</v>
      </c>
      <c r="Q30" s="181">
        <f t="shared" si="1"/>
        <v>0.11818340396488641</v>
      </c>
      <c r="R30" s="197"/>
      <c r="S30" s="20"/>
      <c r="T30" s="20"/>
      <c r="U30" s="20"/>
      <c r="V30" s="20"/>
      <c r="W30" s="20"/>
    </row>
    <row r="31" spans="1:23" ht="33" customHeight="1">
      <c r="A31" s="300" t="s">
        <v>18</v>
      </c>
      <c r="B31" s="151">
        <v>465730.57792000001</v>
      </c>
      <c r="C31" s="152">
        <v>0</v>
      </c>
      <c r="D31" s="152">
        <v>911.07365000000004</v>
      </c>
      <c r="E31" s="152">
        <v>0</v>
      </c>
      <c r="F31" s="152">
        <v>19010.817360000001</v>
      </c>
      <c r="G31" s="152">
        <v>0</v>
      </c>
      <c r="H31" s="151">
        <v>5371.1647899999998</v>
      </c>
      <c r="I31" s="151">
        <v>622280.75578999997</v>
      </c>
      <c r="J31" s="151">
        <v>0</v>
      </c>
      <c r="K31" s="151">
        <v>0</v>
      </c>
      <c r="L31" s="151">
        <v>254339.91725</v>
      </c>
      <c r="M31" s="151">
        <v>1846.3788300000001</v>
      </c>
      <c r="N31" s="151">
        <v>2124.3021699999999</v>
      </c>
      <c r="O31" s="151">
        <v>45419.719770000003</v>
      </c>
      <c r="P31" s="151">
        <f>SUM(B31:O31)</f>
        <v>1417034.70753</v>
      </c>
      <c r="Q31" s="181">
        <f>+P31/$P$38</f>
        <v>1.5898542206477382E-2</v>
      </c>
      <c r="R31" s="197"/>
      <c r="S31" s="20"/>
      <c r="T31" s="20"/>
      <c r="U31" s="20"/>
      <c r="V31" s="20"/>
      <c r="W31" s="20"/>
    </row>
    <row r="32" spans="1:23" ht="60" customHeight="1">
      <c r="A32" s="301" t="s">
        <v>240</v>
      </c>
      <c r="B32" s="151">
        <v>3271.66345</v>
      </c>
      <c r="C32" s="152">
        <v>0</v>
      </c>
      <c r="D32" s="152">
        <v>0</v>
      </c>
      <c r="E32" s="152">
        <v>0</v>
      </c>
      <c r="F32" s="152">
        <v>0</v>
      </c>
      <c r="G32" s="152">
        <v>0</v>
      </c>
      <c r="H32" s="151">
        <v>134.93047000000001</v>
      </c>
      <c r="I32" s="151">
        <v>61017.843070000003</v>
      </c>
      <c r="J32" s="151">
        <v>0</v>
      </c>
      <c r="K32" s="151">
        <v>0</v>
      </c>
      <c r="L32" s="151">
        <v>0</v>
      </c>
      <c r="M32" s="151">
        <v>2482.3951499999998</v>
      </c>
      <c r="N32" s="151">
        <v>0</v>
      </c>
      <c r="O32" s="151">
        <v>0</v>
      </c>
      <c r="P32" s="151">
        <f>SUM(B32:O32)</f>
        <v>66906.832139999999</v>
      </c>
      <c r="Q32" s="181">
        <f>+P32/$P$38</f>
        <v>7.506669307582697E-4</v>
      </c>
      <c r="R32" s="197"/>
      <c r="S32" s="20"/>
      <c r="T32" s="20"/>
      <c r="U32" s="20"/>
      <c r="V32" s="20"/>
      <c r="W32" s="20"/>
    </row>
    <row r="33" spans="1:23" ht="33" customHeight="1">
      <c r="A33" s="300" t="s">
        <v>241</v>
      </c>
      <c r="B33" s="151">
        <v>1081731.57742</v>
      </c>
      <c r="C33" s="152">
        <v>1064211.21557</v>
      </c>
      <c r="D33" s="152">
        <v>2710602.86472</v>
      </c>
      <c r="E33" s="152">
        <v>146514.37031999999</v>
      </c>
      <c r="F33" s="152">
        <v>825725.15072000003</v>
      </c>
      <c r="G33" s="152">
        <v>497705.28848000005</v>
      </c>
      <c r="H33" s="151">
        <v>264330.83058000001</v>
      </c>
      <c r="I33" s="151">
        <v>77396.372180000006</v>
      </c>
      <c r="J33" s="151">
        <v>0</v>
      </c>
      <c r="K33" s="151">
        <v>0</v>
      </c>
      <c r="L33" s="151">
        <v>85366.849459999998</v>
      </c>
      <c r="M33" s="151">
        <v>43047.921390000003</v>
      </c>
      <c r="N33" s="151">
        <v>69627.500200000009</v>
      </c>
      <c r="O33" s="151">
        <v>69452.923890000005</v>
      </c>
      <c r="P33" s="151">
        <f>SUM(B33:O33)</f>
        <v>6935712.8649299992</v>
      </c>
      <c r="Q33" s="181">
        <f>+P33/$P$38</f>
        <v>7.7815824220214658E-2</v>
      </c>
      <c r="R33" s="197"/>
      <c r="S33" s="20"/>
      <c r="T33" s="20"/>
      <c r="U33" s="20"/>
      <c r="V33" s="20"/>
      <c r="W33" s="20"/>
    </row>
    <row r="34" spans="1:23" ht="60" customHeight="1">
      <c r="A34" s="301" t="s">
        <v>20</v>
      </c>
      <c r="B34" s="151">
        <v>0</v>
      </c>
      <c r="C34" s="152">
        <v>1824.3791100000001</v>
      </c>
      <c r="D34" s="152">
        <v>198.85468</v>
      </c>
      <c r="E34" s="152">
        <v>402.51405999999997</v>
      </c>
      <c r="F34" s="152">
        <v>0</v>
      </c>
      <c r="G34" s="152">
        <v>0</v>
      </c>
      <c r="H34" s="151">
        <v>0</v>
      </c>
      <c r="I34" s="151">
        <v>30709.710019999999</v>
      </c>
      <c r="J34" s="151">
        <v>0</v>
      </c>
      <c r="K34" s="151">
        <v>0</v>
      </c>
      <c r="L34" s="151">
        <v>6418.6010800000004</v>
      </c>
      <c r="M34" s="151">
        <v>0</v>
      </c>
      <c r="N34" s="151">
        <v>750.32159000000001</v>
      </c>
      <c r="O34" s="151">
        <v>3281.5090499999997</v>
      </c>
      <c r="P34" s="151">
        <f>SUM(B34:O34)</f>
        <v>43585.889589999999</v>
      </c>
      <c r="Q34" s="181">
        <f>+P34/$P$38</f>
        <v>4.8901561942780276E-4</v>
      </c>
      <c r="R34" s="197"/>
      <c r="S34" s="20"/>
      <c r="T34" s="20"/>
      <c r="U34" s="20"/>
      <c r="V34" s="20"/>
      <c r="W34" s="20"/>
    </row>
    <row r="35" spans="1:23" ht="33" customHeight="1">
      <c r="A35" s="300" t="s">
        <v>31</v>
      </c>
      <c r="B35" s="151">
        <v>980661.17058999999</v>
      </c>
      <c r="C35" s="152">
        <v>937798.23543</v>
      </c>
      <c r="D35" s="152">
        <v>1057445.7062300001</v>
      </c>
      <c r="E35" s="152">
        <v>364834.5624</v>
      </c>
      <c r="F35" s="152">
        <v>853825.92379999999</v>
      </c>
      <c r="G35" s="152">
        <v>321131.05608999997</v>
      </c>
      <c r="H35" s="151">
        <v>336474.77888</v>
      </c>
      <c r="I35" s="151">
        <v>257487.74388999998</v>
      </c>
      <c r="J35" s="151">
        <v>1595.30592</v>
      </c>
      <c r="K35" s="151">
        <v>6.4310400000000003</v>
      </c>
      <c r="L35" s="151">
        <v>706492.49733000004</v>
      </c>
      <c r="M35" s="151">
        <v>40587.894049999995</v>
      </c>
      <c r="N35" s="151">
        <v>25875.120899999998</v>
      </c>
      <c r="O35" s="151">
        <v>141180.70640999998</v>
      </c>
      <c r="P35" s="151">
        <f>SUM(B35:O35)</f>
        <v>6025397.132960001</v>
      </c>
      <c r="Q35" s="181">
        <f>+P35/$P$38</f>
        <v>6.7602458937742235E-2</v>
      </c>
      <c r="R35" s="197"/>
      <c r="S35" s="20"/>
      <c r="T35" s="20"/>
      <c r="U35" s="20"/>
      <c r="V35" s="20"/>
      <c r="W35" s="20"/>
    </row>
    <row r="36" spans="1:23" ht="33" customHeight="1">
      <c r="A36" s="300" t="s">
        <v>32</v>
      </c>
      <c r="B36" s="151">
        <v>0</v>
      </c>
      <c r="C36" s="152">
        <v>255844.47344</v>
      </c>
      <c r="D36" s="152">
        <v>5231.7313300000005</v>
      </c>
      <c r="E36" s="152">
        <v>0</v>
      </c>
      <c r="F36" s="152">
        <v>431.89590000000004</v>
      </c>
      <c r="G36" s="152">
        <v>0</v>
      </c>
      <c r="H36" s="151">
        <v>1892.9453000000001</v>
      </c>
      <c r="I36" s="151">
        <v>799995.57922000007</v>
      </c>
      <c r="J36" s="151">
        <v>0</v>
      </c>
      <c r="K36" s="151">
        <v>0</v>
      </c>
      <c r="L36" s="151">
        <v>729463.84787000006</v>
      </c>
      <c r="M36" s="151">
        <v>18846.631010000001</v>
      </c>
      <c r="N36" s="151">
        <v>17129.31437</v>
      </c>
      <c r="O36" s="151">
        <v>50746.217899999996</v>
      </c>
      <c r="P36" s="151">
        <f t="shared" si="0"/>
        <v>1879582.6363400002</v>
      </c>
      <c r="Q36" s="181">
        <f t="shared" si="1"/>
        <v>2.1088138290205484E-2</v>
      </c>
      <c r="R36" s="197"/>
      <c r="S36" s="20"/>
      <c r="T36" s="20"/>
      <c r="U36" s="20"/>
      <c r="V36" s="20"/>
      <c r="W36" s="20"/>
    </row>
    <row r="37" spans="1:23" s="183" customFormat="1" ht="54" customHeight="1">
      <c r="A37" s="302" t="s">
        <v>33</v>
      </c>
      <c r="B37" s="158">
        <v>171307.78280000002</v>
      </c>
      <c r="C37" s="182">
        <v>0</v>
      </c>
      <c r="D37" s="182">
        <v>203657.32587999999</v>
      </c>
      <c r="E37" s="182">
        <v>136617.99187</v>
      </c>
      <c r="F37" s="182">
        <v>66854.364399999991</v>
      </c>
      <c r="G37" s="182">
        <v>153007.49995</v>
      </c>
      <c r="H37" s="158">
        <v>217897.92141000001</v>
      </c>
      <c r="I37" s="158">
        <v>140229.11796999999</v>
      </c>
      <c r="J37" s="158">
        <v>0</v>
      </c>
      <c r="K37" s="158">
        <v>0</v>
      </c>
      <c r="L37" s="158">
        <v>0</v>
      </c>
      <c r="M37" s="158">
        <v>65508.661610000003</v>
      </c>
      <c r="N37" s="158">
        <v>26391.142749999999</v>
      </c>
      <c r="O37" s="158">
        <v>52920.883320000001</v>
      </c>
      <c r="P37" s="158">
        <f t="shared" si="0"/>
        <v>1234392.69196</v>
      </c>
      <c r="Q37" s="159">
        <f t="shared" si="1"/>
        <v>1.3849374477708631E-2</v>
      </c>
      <c r="R37" s="303"/>
      <c r="S37" s="304"/>
      <c r="T37" s="304"/>
      <c r="U37" s="304"/>
      <c r="V37" s="304"/>
      <c r="W37" s="304"/>
    </row>
    <row r="38" spans="1:23" s="183" customFormat="1" ht="35.25" customHeight="1">
      <c r="A38" s="305" t="s">
        <v>40</v>
      </c>
      <c r="B38" s="306">
        <f>SUM(B9:B37)</f>
        <v>11380578.519690001</v>
      </c>
      <c r="C38" s="306">
        <f t="shared" ref="C38:O38" si="2">SUM(C9:C37)</f>
        <v>10185295.82877</v>
      </c>
      <c r="D38" s="306">
        <f t="shared" si="2"/>
        <v>12824139.475270001</v>
      </c>
      <c r="E38" s="306">
        <f t="shared" si="2"/>
        <v>8243768.2615</v>
      </c>
      <c r="F38" s="306">
        <f t="shared" si="2"/>
        <v>8575530.9679699987</v>
      </c>
      <c r="G38" s="306">
        <f t="shared" si="2"/>
        <v>5207161.3272799999</v>
      </c>
      <c r="H38" s="306">
        <f t="shared" si="2"/>
        <v>5271291.9640499996</v>
      </c>
      <c r="I38" s="306">
        <f t="shared" si="2"/>
        <v>7585773.8937399993</v>
      </c>
      <c r="J38" s="306">
        <f t="shared" si="2"/>
        <v>121094.24777999999</v>
      </c>
      <c r="K38" s="306">
        <f t="shared" si="2"/>
        <v>232859.25921000002</v>
      </c>
      <c r="L38" s="306">
        <f t="shared" si="2"/>
        <v>7422911.3570699999</v>
      </c>
      <c r="M38" s="306">
        <f>SUM(M9:M37)</f>
        <v>1536158.79263</v>
      </c>
      <c r="N38" s="306">
        <f>SUM(N9:N37)</f>
        <v>5073680.3998699998</v>
      </c>
      <c r="O38" s="306">
        <f t="shared" si="2"/>
        <v>5469607.3058200013</v>
      </c>
      <c r="P38" s="306">
        <f t="shared" si="0"/>
        <v>89129851.600650012</v>
      </c>
      <c r="Q38" s="307">
        <f t="shared" si="1"/>
        <v>1</v>
      </c>
      <c r="R38" s="303"/>
      <c r="S38" s="304"/>
      <c r="T38" s="304"/>
      <c r="U38" s="304"/>
      <c r="V38" s="304"/>
      <c r="W38" s="304"/>
    </row>
    <row r="39" spans="1:23" ht="18">
      <c r="A39" s="308" t="s">
        <v>41</v>
      </c>
      <c r="B39" s="153">
        <f t="shared" ref="B39:P39" si="3">+B38/$P$38</f>
        <v>0.12768537493679619</v>
      </c>
      <c r="C39" s="153">
        <f t="shared" si="3"/>
        <v>0.11427479846376991</v>
      </c>
      <c r="D39" s="153">
        <f t="shared" si="3"/>
        <v>0.14388153065405168</v>
      </c>
      <c r="E39" s="153">
        <f t="shared" si="3"/>
        <v>9.2491663718195616E-2</v>
      </c>
      <c r="F39" s="153">
        <f t="shared" si="3"/>
        <v>9.6213903804002951E-2</v>
      </c>
      <c r="G39" s="153">
        <f t="shared" si="3"/>
        <v>5.8422192270788258E-2</v>
      </c>
      <c r="H39" s="153">
        <f t="shared" si="3"/>
        <v>5.9141711439936434E-2</v>
      </c>
      <c r="I39" s="153">
        <f t="shared" si="3"/>
        <v>8.5109239581463381E-2</v>
      </c>
      <c r="J39" s="153">
        <f t="shared" si="3"/>
        <v>1.3586272792483463E-3</v>
      </c>
      <c r="K39" s="153">
        <f t="shared" si="3"/>
        <v>2.6125843926380083E-3</v>
      </c>
      <c r="L39" s="153">
        <f t="shared" si="3"/>
        <v>8.3281989409436707E-2</v>
      </c>
      <c r="M39" s="153">
        <f>+M38/$P$38</f>
        <v>1.7235065076881571E-2</v>
      </c>
      <c r="N39" s="153">
        <f>+N38/$P$38</f>
        <v>5.6924591579068644E-2</v>
      </c>
      <c r="O39" s="153">
        <f t="shared" si="3"/>
        <v>6.1366727393722176E-2</v>
      </c>
      <c r="P39" s="153">
        <f t="shared" si="3"/>
        <v>1</v>
      </c>
      <c r="Q39" s="181"/>
      <c r="S39" s="20"/>
      <c r="T39" s="20"/>
      <c r="U39" s="20"/>
      <c r="V39" s="20"/>
      <c r="W39" s="20"/>
    </row>
    <row r="40" spans="1:23" ht="9" customHeight="1" thickBot="1">
      <c r="A40" s="188"/>
      <c r="B40" s="189"/>
      <c r="C40" s="190"/>
      <c r="D40" s="190"/>
      <c r="E40" s="190"/>
      <c r="F40" s="190"/>
      <c r="G40" s="190"/>
      <c r="H40" s="191"/>
      <c r="I40" s="191"/>
      <c r="J40" s="191"/>
      <c r="K40" s="191"/>
      <c r="L40" s="191"/>
      <c r="M40" s="191"/>
      <c r="N40" s="191"/>
      <c r="O40" s="191"/>
      <c r="P40" s="191"/>
      <c r="Q40" s="192"/>
      <c r="R40" s="20"/>
      <c r="S40" s="20"/>
      <c r="T40" s="20"/>
      <c r="U40" s="20"/>
      <c r="V40" s="20"/>
      <c r="W40" s="20"/>
    </row>
    <row r="41" spans="1:23" ht="26.25" customHeight="1" thickTop="1">
      <c r="A41" s="664" t="s">
        <v>877</v>
      </c>
      <c r="B41" s="163"/>
      <c r="C41" s="194"/>
      <c r="D41" s="194"/>
      <c r="E41" s="194"/>
      <c r="F41" s="194"/>
      <c r="G41" s="194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20"/>
      <c r="S41" s="20"/>
      <c r="T41" s="20"/>
      <c r="U41" s="20"/>
      <c r="V41" s="20"/>
      <c r="W41" s="20"/>
    </row>
    <row r="42" spans="1:23" ht="13.5" customHeight="1">
      <c r="A42" s="309"/>
      <c r="B42" s="45"/>
      <c r="C42" s="21"/>
      <c r="D42" s="21"/>
      <c r="E42" s="21"/>
      <c r="F42" s="21"/>
      <c r="G42" s="21"/>
      <c r="H42" s="140"/>
      <c r="I42" s="140"/>
      <c r="J42" s="140"/>
      <c r="K42" s="140"/>
      <c r="L42" s="140"/>
      <c r="M42" s="140"/>
      <c r="N42" s="140"/>
      <c r="O42" s="140"/>
      <c r="P42" s="140"/>
      <c r="Q42" s="195"/>
      <c r="R42" s="20"/>
      <c r="S42" s="20"/>
      <c r="T42" s="20"/>
      <c r="U42" s="20"/>
      <c r="V42" s="20"/>
      <c r="W42" s="20"/>
    </row>
    <row r="43" spans="1:23" ht="13.5" customHeight="1">
      <c r="A43" s="309"/>
      <c r="B43" s="45"/>
      <c r="C43" s="21"/>
      <c r="D43" s="21"/>
      <c r="E43" s="21"/>
      <c r="F43" s="21"/>
      <c r="G43" s="21"/>
      <c r="H43" s="140"/>
      <c r="I43" s="140"/>
      <c r="J43" s="140"/>
      <c r="K43" s="140"/>
      <c r="L43" s="140"/>
      <c r="M43" s="140"/>
      <c r="N43" s="140"/>
      <c r="O43" s="140"/>
      <c r="P43" s="140"/>
      <c r="Q43" s="195"/>
      <c r="R43" s="20"/>
      <c r="S43" s="20"/>
      <c r="T43" s="20"/>
      <c r="U43" s="20"/>
      <c r="V43" s="20"/>
      <c r="W43" s="20"/>
    </row>
    <row r="44" spans="1:23" ht="9" customHeight="1">
      <c r="A44" s="309"/>
      <c r="B44" s="45"/>
      <c r="C44" s="21"/>
      <c r="D44" s="21"/>
      <c r="E44" s="21"/>
      <c r="F44" s="21"/>
      <c r="G44" s="21"/>
      <c r="H44" s="140"/>
      <c r="I44" s="140"/>
      <c r="J44" s="140"/>
      <c r="K44" s="140"/>
      <c r="L44" s="140"/>
      <c r="M44" s="140"/>
      <c r="N44" s="140"/>
      <c r="O44" s="140"/>
      <c r="P44" s="140"/>
      <c r="Q44" s="195"/>
      <c r="R44" s="20"/>
      <c r="S44" s="20"/>
      <c r="T44" s="20"/>
      <c r="U44" s="20"/>
      <c r="V44" s="20"/>
      <c r="W44" s="20"/>
    </row>
    <row r="45" spans="1:23" ht="9" customHeight="1">
      <c r="A45" s="140"/>
      <c r="B45" s="45"/>
      <c r="C45" s="21"/>
      <c r="D45" s="21"/>
      <c r="E45" s="21"/>
      <c r="F45" s="21"/>
      <c r="G45" s="21"/>
      <c r="H45" s="140"/>
      <c r="I45" s="140"/>
      <c r="J45" s="140"/>
      <c r="K45" s="140"/>
      <c r="L45" s="140"/>
      <c r="M45" s="140"/>
      <c r="N45" s="140"/>
      <c r="O45" s="140"/>
      <c r="P45" s="140"/>
      <c r="Q45" s="195"/>
      <c r="R45" s="20"/>
      <c r="S45" s="20"/>
      <c r="T45" s="20"/>
      <c r="U45" s="20"/>
      <c r="V45" s="20"/>
      <c r="W45" s="20"/>
    </row>
    <row r="46" spans="1:23" ht="9" customHeight="1">
      <c r="A46" s="140"/>
      <c r="B46" s="45"/>
      <c r="C46" s="21"/>
      <c r="D46" s="21"/>
      <c r="E46" s="21"/>
      <c r="F46" s="21"/>
      <c r="G46" s="21"/>
      <c r="H46" s="140"/>
      <c r="I46" s="140"/>
      <c r="J46" s="140"/>
      <c r="K46" s="140"/>
      <c r="L46" s="140"/>
      <c r="M46" s="140"/>
      <c r="N46" s="140"/>
      <c r="O46" s="140"/>
      <c r="P46" s="140"/>
      <c r="Q46" s="195"/>
      <c r="R46" s="20"/>
      <c r="S46" s="20"/>
      <c r="T46" s="20"/>
      <c r="U46" s="20"/>
      <c r="V46" s="20"/>
      <c r="W46" s="20"/>
    </row>
    <row r="47" spans="1:23" ht="9" customHeight="1">
      <c r="A47" s="140"/>
      <c r="B47" s="45"/>
      <c r="C47" s="21"/>
      <c r="D47" s="21"/>
      <c r="E47" s="21"/>
      <c r="F47" s="21"/>
      <c r="G47" s="21"/>
      <c r="H47" s="140"/>
      <c r="I47" s="140"/>
      <c r="J47" s="140"/>
      <c r="K47" s="140"/>
      <c r="L47" s="140"/>
      <c r="M47" s="140"/>
      <c r="N47" s="140"/>
      <c r="O47" s="140"/>
      <c r="P47" s="140"/>
      <c r="Q47" s="195"/>
      <c r="R47" s="20"/>
      <c r="S47" s="20"/>
      <c r="T47" s="20"/>
      <c r="U47" s="20"/>
      <c r="V47" s="20"/>
      <c r="W47" s="20"/>
    </row>
    <row r="48" spans="1:23" ht="9" customHeight="1">
      <c r="A48" s="140"/>
      <c r="B48" s="45"/>
      <c r="C48" s="21"/>
      <c r="D48" s="21"/>
      <c r="E48" s="21"/>
      <c r="F48" s="21"/>
      <c r="G48" s="21"/>
      <c r="H48" s="140"/>
      <c r="I48" s="140"/>
      <c r="J48" s="140"/>
      <c r="K48" s="140"/>
      <c r="L48" s="140"/>
      <c r="M48" s="140"/>
      <c r="N48" s="140"/>
      <c r="O48" s="140"/>
      <c r="P48" s="140"/>
      <c r="Q48" s="195"/>
      <c r="R48" s="20"/>
      <c r="S48" s="20"/>
      <c r="T48" s="20"/>
      <c r="U48" s="20"/>
      <c r="V48" s="20"/>
      <c r="W48" s="20"/>
    </row>
    <row r="49" spans="1:23" ht="9" customHeight="1">
      <c r="A49" s="140"/>
      <c r="B49" s="45"/>
      <c r="C49" s="21"/>
      <c r="D49" s="21"/>
      <c r="E49" s="21"/>
      <c r="F49" s="21"/>
      <c r="G49" s="21"/>
      <c r="H49" s="140"/>
      <c r="I49" s="140"/>
      <c r="J49" s="140"/>
      <c r="K49" s="140"/>
      <c r="L49" s="140"/>
      <c r="M49" s="140"/>
      <c r="N49" s="140"/>
      <c r="O49" s="140"/>
      <c r="P49" s="140"/>
      <c r="Q49" s="195"/>
      <c r="R49" s="20"/>
      <c r="S49" s="20"/>
      <c r="T49" s="20"/>
      <c r="U49" s="20"/>
      <c r="V49" s="20"/>
      <c r="W49" s="20"/>
    </row>
    <row r="50" spans="1:23" ht="9" customHeight="1">
      <c r="A50" s="310"/>
      <c r="B50" s="45"/>
      <c r="C50" s="21"/>
      <c r="D50" s="21"/>
      <c r="E50" s="21"/>
      <c r="F50" s="21"/>
      <c r="G50" s="21"/>
      <c r="H50" s="140"/>
      <c r="I50" s="140"/>
      <c r="J50" s="140"/>
      <c r="K50" s="140"/>
      <c r="L50" s="140"/>
      <c r="M50" s="140"/>
      <c r="N50" s="140"/>
      <c r="O50" s="140"/>
      <c r="P50" s="140"/>
      <c r="Q50" s="195"/>
      <c r="R50" s="20"/>
      <c r="S50" s="20"/>
      <c r="T50" s="20"/>
      <c r="U50" s="20"/>
      <c r="V50" s="20"/>
      <c r="W50" s="20"/>
    </row>
    <row r="51" spans="1:23" ht="9" customHeight="1">
      <c r="A51" s="19"/>
      <c r="B51" s="45"/>
      <c r="C51" s="21"/>
      <c r="D51" s="21"/>
      <c r="E51" s="21"/>
      <c r="F51" s="21"/>
      <c r="G51" s="21"/>
      <c r="H51" s="140"/>
      <c r="I51" s="140"/>
      <c r="J51" s="140"/>
      <c r="K51" s="140"/>
      <c r="L51" s="140"/>
      <c r="M51" s="140"/>
      <c r="N51" s="140"/>
      <c r="O51" s="140"/>
      <c r="P51" s="140"/>
      <c r="Q51" s="195"/>
      <c r="R51" s="20"/>
      <c r="S51" s="20"/>
      <c r="T51" s="20"/>
      <c r="U51" s="20"/>
      <c r="V51" s="20"/>
      <c r="W51" s="20"/>
    </row>
    <row r="52" spans="1:23" ht="9" customHeight="1">
      <c r="B52" s="45"/>
      <c r="C52" s="21"/>
      <c r="D52" s="21"/>
      <c r="E52" s="21"/>
      <c r="F52" s="21"/>
      <c r="G52" s="21"/>
      <c r="H52" s="140"/>
      <c r="I52" s="140"/>
      <c r="J52" s="140"/>
      <c r="K52" s="140"/>
      <c r="L52" s="140"/>
      <c r="M52" s="140"/>
      <c r="N52" s="140"/>
      <c r="O52" s="140"/>
      <c r="P52" s="140"/>
      <c r="Q52" s="195"/>
      <c r="R52" s="195"/>
      <c r="S52" s="195"/>
      <c r="T52" s="20"/>
      <c r="U52" s="20"/>
      <c r="V52" s="20"/>
      <c r="W52" s="20"/>
    </row>
    <row r="53" spans="1:23" ht="9" customHeight="1">
      <c r="B53" s="45"/>
      <c r="C53" s="21"/>
      <c r="D53" s="21"/>
      <c r="E53" s="21"/>
      <c r="F53" s="21"/>
      <c r="G53" s="21"/>
      <c r="H53" s="140"/>
      <c r="I53" s="140"/>
      <c r="J53" s="140"/>
      <c r="K53" s="140"/>
      <c r="L53" s="140"/>
      <c r="M53" s="140"/>
      <c r="N53" s="140"/>
      <c r="O53" s="140"/>
      <c r="P53" s="140"/>
      <c r="Q53" s="195"/>
      <c r="R53" s="20"/>
      <c r="S53" s="20"/>
      <c r="T53" s="20"/>
      <c r="U53" s="20"/>
      <c r="V53" s="20"/>
      <c r="W53" s="20"/>
    </row>
    <row r="54" spans="1:23" ht="9" customHeight="1">
      <c r="A54" s="19"/>
      <c r="B54" s="45"/>
      <c r="C54" s="21"/>
      <c r="D54" s="21"/>
      <c r="E54" s="21"/>
      <c r="F54" s="21"/>
      <c r="G54" s="21"/>
      <c r="H54" s="140"/>
      <c r="I54" s="140"/>
      <c r="J54" s="140"/>
      <c r="K54" s="140"/>
      <c r="L54" s="140"/>
      <c r="M54" s="140"/>
      <c r="N54" s="140"/>
      <c r="O54" s="140"/>
      <c r="P54" s="140"/>
      <c r="Q54" s="195"/>
      <c r="R54" s="20"/>
      <c r="S54" s="20"/>
      <c r="T54" s="20"/>
      <c r="U54" s="20"/>
      <c r="V54" s="20"/>
      <c r="W54" s="20"/>
    </row>
    <row r="55" spans="1:23" ht="9" customHeight="1">
      <c r="A55" s="171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20"/>
      <c r="S57" s="20"/>
      <c r="T57" s="20"/>
      <c r="U57" s="20"/>
      <c r="V57" s="20"/>
      <c r="W57" s="20"/>
    </row>
    <row r="58" spans="1:23" ht="9" customHeight="1">
      <c r="A58" s="19"/>
      <c r="B58" s="19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20"/>
      <c r="S58" s="20"/>
      <c r="T58" s="20"/>
      <c r="U58" s="20"/>
      <c r="V58" s="20"/>
      <c r="W58" s="20"/>
    </row>
    <row r="59" spans="1:23" ht="9" customHeight="1">
      <c r="A59" s="19"/>
      <c r="B59" s="198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20"/>
      <c r="S59" s="20"/>
      <c r="T59" s="20"/>
      <c r="U59" s="20"/>
      <c r="V59" s="20"/>
      <c r="W59" s="20"/>
    </row>
    <row r="60" spans="1:23" ht="9" customHeight="1">
      <c r="A60" s="19"/>
      <c r="B60" s="198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20"/>
      <c r="S60" s="20"/>
      <c r="T60" s="20"/>
      <c r="U60" s="20"/>
      <c r="V60" s="20"/>
      <c r="W60" s="20"/>
    </row>
    <row r="61" spans="1:23" ht="9" customHeight="1">
      <c r="A61" s="168"/>
      <c r="B61" s="19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20"/>
      <c r="S61" s="20"/>
      <c r="T61" s="20"/>
      <c r="U61" s="20"/>
      <c r="V61" s="20"/>
      <c r="W61" s="20"/>
    </row>
    <row r="62" spans="1:23" ht="9" customHeight="1">
      <c r="A62" s="19"/>
      <c r="B62" s="19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20"/>
      <c r="S62" s="20"/>
      <c r="T62" s="20"/>
      <c r="U62" s="20"/>
      <c r="V62" s="20"/>
      <c r="W62" s="20"/>
    </row>
    <row r="63" spans="1:23" ht="9" customHeight="1">
      <c r="A63" s="19"/>
      <c r="B63" s="19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20"/>
      <c r="S63" s="20"/>
      <c r="T63" s="20"/>
      <c r="U63" s="20"/>
      <c r="V63" s="20"/>
      <c r="W63" s="20"/>
    </row>
    <row r="64" spans="1:23" ht="9" customHeight="1">
      <c r="A64" s="19"/>
      <c r="B64" s="19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20"/>
      <c r="S66" s="20"/>
      <c r="T66" s="20"/>
      <c r="U66" s="20"/>
      <c r="V66" s="20"/>
      <c r="W66" s="20"/>
    </row>
    <row r="67" spans="1:23" ht="9" customHeight="1">
      <c r="A67" s="16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20"/>
      <c r="S72" s="20"/>
      <c r="T72" s="20"/>
      <c r="U72" s="20"/>
      <c r="V72" s="20"/>
      <c r="W72" s="20"/>
    </row>
    <row r="73" spans="1:23" ht="9" customHeight="1">
      <c r="A73" s="168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  <c r="R77" s="20"/>
      <c r="S77" s="20"/>
      <c r="T77" s="20"/>
      <c r="U77" s="20"/>
      <c r="V77" s="20"/>
      <c r="W77" s="20"/>
    </row>
    <row r="78" spans="1:23" ht="9" customHeight="1">
      <c r="A78" s="168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5"/>
      <c r="R78" s="20"/>
      <c r="S78" s="20"/>
      <c r="T78" s="20"/>
      <c r="U78" s="20"/>
      <c r="V78" s="20"/>
      <c r="W78" s="20"/>
    </row>
    <row r="79" spans="1:23" ht="9" customHeight="1">
      <c r="A79" s="16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5"/>
      <c r="R79" s="20"/>
      <c r="S79" s="20"/>
      <c r="T79" s="20"/>
      <c r="U79" s="20"/>
      <c r="V79" s="20"/>
      <c r="W79" s="20"/>
    </row>
    <row r="80" spans="1:23" ht="9" customHeight="1">
      <c r="A80" s="16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5"/>
      <c r="R80" s="20"/>
      <c r="S80" s="20"/>
      <c r="T80" s="20"/>
      <c r="U80" s="20"/>
      <c r="V80" s="20"/>
      <c r="W80" s="20"/>
    </row>
    <row r="81" spans="1:23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5"/>
      <c r="R81" s="20"/>
      <c r="S81" s="20"/>
      <c r="T81" s="20"/>
      <c r="U81" s="20"/>
      <c r="V81" s="20"/>
      <c r="W81" s="20"/>
    </row>
    <row r="82" spans="1:23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5"/>
      <c r="R82" s="20"/>
      <c r="S82" s="20"/>
      <c r="T82" s="20"/>
      <c r="U82" s="20"/>
      <c r="V82" s="20"/>
      <c r="W82" s="20"/>
    </row>
    <row r="83" spans="1:23" ht="9" customHeight="1">
      <c r="A83" s="170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5"/>
      <c r="R83" s="20"/>
      <c r="S83" s="20"/>
      <c r="T83" s="20"/>
      <c r="U83" s="20"/>
      <c r="V83" s="20"/>
      <c r="W83" s="20"/>
    </row>
    <row r="84" spans="1:23" ht="9" customHeight="1">
      <c r="A84" s="170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5"/>
      <c r="R84" s="20"/>
      <c r="S84" s="20"/>
      <c r="T84" s="20"/>
      <c r="U84" s="20"/>
      <c r="V84" s="20"/>
      <c r="W84" s="20"/>
    </row>
    <row r="85" spans="1:23" ht="9" customHeight="1">
      <c r="A85" s="171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5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5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5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5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5"/>
      <c r="R89" s="20"/>
      <c r="S89" s="20"/>
      <c r="T89" s="20"/>
      <c r="U89" s="20"/>
      <c r="V89" s="20"/>
      <c r="W89" s="20"/>
    </row>
    <row r="90" spans="1:23" ht="9" customHeight="1">
      <c r="A90" s="16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5"/>
      <c r="R90" s="20"/>
      <c r="S90" s="20"/>
      <c r="T90" s="20"/>
      <c r="U90" s="20"/>
      <c r="V90" s="20"/>
      <c r="W90" s="20"/>
    </row>
    <row r="91" spans="1:23" ht="9" customHeight="1">
      <c r="A91" s="171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5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5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5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5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5"/>
      <c r="R95" s="20"/>
      <c r="S95" s="20"/>
      <c r="T95" s="20"/>
      <c r="U95" s="20"/>
      <c r="V95" s="20"/>
      <c r="W95" s="20"/>
    </row>
    <row r="96" spans="1:23" ht="9" customHeight="1">
      <c r="A96" s="16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5"/>
      <c r="R96" s="20"/>
      <c r="S96" s="20"/>
      <c r="T96" s="20"/>
      <c r="U96" s="20"/>
      <c r="V96" s="20"/>
      <c r="W96" s="20"/>
    </row>
    <row r="97" spans="1:23" ht="9" customHeight="1">
      <c r="A97" s="171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5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5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5"/>
      <c r="R99" s="20"/>
      <c r="S99" s="20"/>
      <c r="T99" s="20"/>
      <c r="U99" s="20"/>
      <c r="V99" s="20"/>
      <c r="W99" s="20"/>
    </row>
    <row r="100" spans="1:23" ht="9" customHeight="1">
      <c r="A100" s="19"/>
      <c r="C100" s="45"/>
      <c r="D100" s="45"/>
      <c r="E100" s="45"/>
      <c r="F100" s="45"/>
      <c r="G100" s="45"/>
      <c r="Q100" s="163"/>
    </row>
    <row r="101" spans="1:23" ht="9" customHeight="1">
      <c r="A101" s="19"/>
      <c r="C101" s="45"/>
      <c r="D101" s="45"/>
      <c r="E101" s="45"/>
      <c r="F101" s="45"/>
      <c r="G101" s="45"/>
      <c r="Q101" s="163"/>
    </row>
    <row r="102" spans="1:23" ht="9" customHeight="1">
      <c r="A102" s="19"/>
      <c r="C102" s="45"/>
      <c r="D102" s="45"/>
      <c r="E102" s="45"/>
      <c r="F102" s="45"/>
      <c r="G102" s="45"/>
      <c r="Q102" s="163"/>
    </row>
    <row r="103" spans="1:23" ht="9" customHeight="1">
      <c r="A103" s="19"/>
      <c r="C103" s="45"/>
      <c r="D103" s="45"/>
      <c r="E103" s="45"/>
      <c r="F103" s="45"/>
      <c r="G103" s="45"/>
      <c r="Q103" s="163"/>
    </row>
    <row r="104" spans="1:23" ht="9" customHeight="1">
      <c r="A104" s="19"/>
      <c r="C104" s="45"/>
      <c r="D104" s="45"/>
      <c r="E104" s="45"/>
      <c r="F104" s="45"/>
      <c r="G104" s="45"/>
      <c r="Q104" s="163"/>
    </row>
    <row r="105" spans="1:23" ht="9" customHeight="1">
      <c r="A105" s="19"/>
      <c r="C105" s="45"/>
      <c r="D105" s="45"/>
      <c r="E105" s="45"/>
      <c r="F105" s="45"/>
      <c r="G105" s="45"/>
      <c r="Q105" s="163"/>
    </row>
    <row r="106" spans="1:23" ht="9" customHeight="1">
      <c r="A106" s="169"/>
      <c r="C106" s="45"/>
      <c r="D106" s="45"/>
      <c r="E106" s="45"/>
      <c r="F106" s="45"/>
      <c r="G106" s="45"/>
      <c r="Q106" s="163"/>
    </row>
    <row r="107" spans="1:23" ht="9" customHeight="1">
      <c r="A107" s="171"/>
      <c r="C107" s="45"/>
      <c r="D107" s="45"/>
      <c r="E107" s="45"/>
      <c r="F107" s="45"/>
      <c r="G107" s="45"/>
      <c r="Q107" s="163"/>
    </row>
    <row r="108" spans="1:23" ht="9" customHeight="1">
      <c r="A108" s="19"/>
      <c r="C108" s="45"/>
      <c r="D108" s="45"/>
      <c r="E108" s="45"/>
      <c r="F108" s="45"/>
      <c r="G108" s="45"/>
      <c r="Q108" s="163"/>
    </row>
    <row r="109" spans="1:23" ht="9" customHeight="1">
      <c r="A109" s="19"/>
      <c r="C109" s="45"/>
      <c r="D109" s="45"/>
      <c r="E109" s="45"/>
      <c r="F109" s="45"/>
      <c r="G109" s="45"/>
      <c r="Q109" s="163"/>
    </row>
    <row r="110" spans="1:23" ht="9" customHeight="1">
      <c r="A110" s="19"/>
      <c r="C110" s="45"/>
      <c r="D110" s="45"/>
      <c r="E110" s="45"/>
      <c r="F110" s="45"/>
      <c r="G110" s="45"/>
      <c r="Q110" s="163"/>
    </row>
    <row r="111" spans="1:23" ht="9" customHeight="1">
      <c r="A111" s="19"/>
      <c r="C111" s="45"/>
      <c r="D111" s="45"/>
      <c r="E111" s="45"/>
      <c r="F111" s="45"/>
      <c r="G111" s="45"/>
      <c r="Q111" s="163"/>
    </row>
    <row r="112" spans="1:23" ht="9" customHeight="1">
      <c r="A112" s="19"/>
      <c r="C112" s="45"/>
      <c r="D112" s="45"/>
      <c r="E112" s="45"/>
      <c r="F112" s="45"/>
      <c r="G112" s="45"/>
      <c r="Q112" s="163"/>
    </row>
    <row r="113" spans="1:17" ht="9" customHeight="1">
      <c r="A113" s="19"/>
      <c r="C113" s="45"/>
      <c r="D113" s="45"/>
      <c r="E113" s="45"/>
      <c r="F113" s="45"/>
      <c r="G113" s="45"/>
      <c r="Q113" s="163"/>
    </row>
    <row r="114" spans="1:17" ht="9" customHeight="1">
      <c r="A114" s="19"/>
      <c r="C114" s="45"/>
      <c r="D114" s="45"/>
      <c r="E114" s="45"/>
      <c r="F114" s="45"/>
      <c r="G114" s="45"/>
      <c r="Q114" s="163"/>
    </row>
    <row r="115" spans="1:17" ht="9" customHeight="1">
      <c r="A115" s="19"/>
      <c r="C115" s="45"/>
      <c r="D115" s="45"/>
      <c r="E115" s="45"/>
      <c r="F115" s="45"/>
      <c r="G115" s="45"/>
      <c r="Q115" s="163"/>
    </row>
    <row r="116" spans="1:17" ht="9" customHeight="1">
      <c r="A116" s="19"/>
      <c r="C116" s="45"/>
      <c r="D116" s="45"/>
      <c r="E116" s="45"/>
      <c r="F116" s="45"/>
      <c r="G116" s="45"/>
      <c r="Q116" s="163"/>
    </row>
    <row r="117" spans="1:17" ht="9" customHeight="1">
      <c r="A117" s="171"/>
      <c r="C117" s="45"/>
      <c r="D117" s="45"/>
      <c r="E117" s="45"/>
      <c r="F117" s="45"/>
      <c r="G117" s="45"/>
      <c r="Q117" s="163"/>
    </row>
    <row r="118" spans="1:17" ht="9" customHeight="1">
      <c r="A118" s="19"/>
      <c r="C118" s="45"/>
      <c r="D118" s="45"/>
      <c r="E118" s="45"/>
      <c r="F118" s="45"/>
      <c r="G118" s="45"/>
      <c r="Q118" s="163"/>
    </row>
    <row r="119" spans="1:17" ht="9" customHeight="1">
      <c r="A119" s="19"/>
      <c r="C119" s="45"/>
      <c r="D119" s="45"/>
      <c r="E119" s="45"/>
      <c r="F119" s="45"/>
      <c r="G119" s="45"/>
      <c r="Q119" s="163"/>
    </row>
    <row r="120" spans="1:17" ht="9" customHeight="1">
      <c r="A120" s="19"/>
      <c r="C120" s="45"/>
      <c r="D120" s="45"/>
      <c r="E120" s="45"/>
      <c r="F120" s="45"/>
      <c r="G120" s="45"/>
      <c r="Q120" s="163"/>
    </row>
    <row r="121" spans="1:17">
      <c r="A121" s="172"/>
      <c r="C121" s="45"/>
      <c r="D121" s="45"/>
      <c r="E121" s="45"/>
      <c r="F121" s="45"/>
      <c r="G121" s="45"/>
      <c r="Q121" s="163"/>
    </row>
    <row r="122" spans="1:17">
      <c r="A122" s="172"/>
      <c r="C122" s="45"/>
      <c r="D122" s="45"/>
      <c r="E122" s="45"/>
      <c r="F122" s="45"/>
      <c r="G122" s="45"/>
      <c r="Q122" s="163"/>
    </row>
    <row r="123" spans="1:17">
      <c r="A123" s="172"/>
      <c r="C123" s="45"/>
      <c r="D123" s="45"/>
      <c r="E123" s="45"/>
      <c r="F123" s="45"/>
      <c r="G123" s="45"/>
      <c r="Q123" s="163"/>
    </row>
    <row r="124" spans="1:17">
      <c r="A124" s="172"/>
      <c r="C124" s="45"/>
      <c r="D124" s="45"/>
      <c r="E124" s="45"/>
      <c r="F124" s="45"/>
      <c r="G124" s="45"/>
      <c r="Q124" s="163"/>
    </row>
    <row r="125" spans="1:17">
      <c r="A125" s="172"/>
      <c r="C125" s="45"/>
      <c r="D125" s="45"/>
      <c r="E125" s="45"/>
      <c r="F125" s="45"/>
      <c r="G125" s="45"/>
      <c r="Q125" s="163"/>
    </row>
    <row r="126" spans="1:17">
      <c r="A126" s="172"/>
      <c r="C126" s="45"/>
      <c r="D126" s="45"/>
      <c r="E126" s="45"/>
      <c r="F126" s="45"/>
      <c r="G126" s="45"/>
      <c r="Q126" s="163"/>
    </row>
    <row r="127" spans="1:17">
      <c r="A127" s="172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173"/>
      <c r="C197" s="45"/>
      <c r="D197" s="45"/>
      <c r="E197" s="45"/>
      <c r="F197" s="45"/>
      <c r="G197" s="45"/>
      <c r="Q197" s="163"/>
    </row>
    <row r="198" spans="1:17" ht="15.75">
      <c r="A198" s="173"/>
      <c r="C198" s="45"/>
      <c r="D198" s="45"/>
      <c r="E198" s="45"/>
      <c r="F198" s="45"/>
      <c r="G198" s="45"/>
      <c r="Q198" s="163"/>
    </row>
    <row r="199" spans="1:17" ht="15.75">
      <c r="A199" s="173"/>
      <c r="C199" s="45"/>
      <c r="D199" s="45"/>
      <c r="E199" s="45"/>
      <c r="F199" s="45"/>
      <c r="G199" s="45"/>
      <c r="Q199" s="163"/>
    </row>
    <row r="200" spans="1:17" ht="15.75">
      <c r="A200" s="173"/>
      <c r="C200" s="45"/>
      <c r="D200" s="45"/>
      <c r="E200" s="45"/>
      <c r="F200" s="45"/>
      <c r="G200" s="45"/>
      <c r="Q200" s="163"/>
    </row>
    <row r="201" spans="1:17" ht="15.75">
      <c r="A201" s="173"/>
      <c r="C201" s="45"/>
      <c r="D201" s="45"/>
      <c r="E201" s="45"/>
      <c r="F201" s="45"/>
      <c r="G201" s="45"/>
      <c r="Q201" s="163"/>
    </row>
    <row r="202" spans="1:17" ht="15.75">
      <c r="A202" s="173"/>
      <c r="C202" s="45"/>
      <c r="D202" s="45"/>
      <c r="E202" s="45"/>
      <c r="F202" s="45"/>
      <c r="G202" s="45"/>
      <c r="Q202" s="163"/>
    </row>
    <row r="203" spans="1:17" ht="15.75">
      <c r="A203" s="173"/>
      <c r="C203" s="45"/>
      <c r="D203" s="45"/>
      <c r="E203" s="45"/>
      <c r="F203" s="45"/>
      <c r="G203" s="45"/>
      <c r="Q203" s="163"/>
    </row>
    <row r="204" spans="1:17" ht="15.75">
      <c r="A204" s="173"/>
      <c r="C204" s="45"/>
      <c r="D204" s="45"/>
      <c r="E204" s="45"/>
      <c r="F204" s="45"/>
      <c r="G204" s="45"/>
      <c r="Q204" s="163"/>
    </row>
    <row r="205" spans="1:17" ht="15.75">
      <c r="A205" s="173"/>
      <c r="C205" s="45"/>
      <c r="D205" s="45"/>
      <c r="E205" s="45"/>
      <c r="F205" s="45"/>
      <c r="G205" s="45"/>
      <c r="Q205" s="163"/>
    </row>
    <row r="206" spans="1:17" ht="15.75">
      <c r="A206" s="173"/>
      <c r="C206" s="45"/>
      <c r="D206" s="45"/>
      <c r="E206" s="45"/>
      <c r="F206" s="45"/>
      <c r="G206" s="45"/>
      <c r="Q206" s="163"/>
    </row>
    <row r="207" spans="1:17" ht="15.75">
      <c r="A207" s="173"/>
      <c r="C207" s="45"/>
      <c r="D207" s="45"/>
      <c r="E207" s="45"/>
      <c r="F207" s="45"/>
      <c r="G207" s="45"/>
      <c r="Q207" s="163"/>
    </row>
    <row r="208" spans="1:17" ht="15.75">
      <c r="A208" s="173"/>
      <c r="C208" s="45"/>
      <c r="D208" s="45"/>
      <c r="E208" s="45"/>
      <c r="F208" s="45"/>
      <c r="G208" s="45"/>
      <c r="Q208" s="163"/>
    </row>
    <row r="209" spans="1:17" ht="15.75">
      <c r="A209" s="173"/>
      <c r="C209" s="45"/>
      <c r="D209" s="45"/>
      <c r="E209" s="45"/>
      <c r="F209" s="45"/>
      <c r="G209" s="45"/>
      <c r="Q209" s="163"/>
    </row>
    <row r="210" spans="1:17" ht="15.75">
      <c r="A210" s="173"/>
      <c r="C210" s="45"/>
      <c r="D210" s="45"/>
      <c r="E210" s="45"/>
      <c r="F210" s="45"/>
      <c r="G210" s="45"/>
      <c r="Q210" s="163"/>
    </row>
    <row r="211" spans="1:17" ht="15.75">
      <c r="A211" s="173"/>
      <c r="C211" s="45"/>
      <c r="D211" s="45"/>
      <c r="E211" s="45"/>
      <c r="F211" s="45"/>
      <c r="G211" s="45"/>
      <c r="Q211" s="163"/>
    </row>
    <row r="212" spans="1:17" ht="15.75">
      <c r="A212" s="173"/>
      <c r="C212" s="45"/>
      <c r="D212" s="45"/>
      <c r="E212" s="45"/>
      <c r="F212" s="45"/>
      <c r="G212" s="45"/>
      <c r="Q212" s="163"/>
    </row>
    <row r="213" spans="1:17" ht="15.75">
      <c r="A213" s="173"/>
      <c r="C213" s="45"/>
      <c r="D213" s="45"/>
      <c r="E213" s="45"/>
      <c r="F213" s="45"/>
      <c r="G213" s="45"/>
      <c r="Q213" s="163"/>
    </row>
    <row r="214" spans="1:17" ht="15.75">
      <c r="A214" s="173"/>
      <c r="C214" s="45"/>
      <c r="D214" s="45"/>
      <c r="E214" s="45"/>
      <c r="F214" s="45"/>
      <c r="G214" s="45"/>
      <c r="Q214" s="163"/>
    </row>
    <row r="215" spans="1:17" ht="15.75">
      <c r="A215" s="173"/>
      <c r="C215" s="45"/>
      <c r="D215" s="45"/>
      <c r="E215" s="45"/>
      <c r="F215" s="45"/>
      <c r="G215" s="45"/>
      <c r="Q215" s="163"/>
    </row>
    <row r="216" spans="1:17" ht="15.75">
      <c r="A216" s="173"/>
      <c r="C216" s="45"/>
      <c r="D216" s="45"/>
      <c r="E216" s="45"/>
      <c r="F216" s="45"/>
      <c r="G216" s="45"/>
      <c r="Q216" s="163"/>
    </row>
    <row r="217" spans="1:17" ht="15.75">
      <c r="A217" s="173"/>
      <c r="C217" s="45"/>
      <c r="D217" s="45"/>
      <c r="E217" s="45"/>
      <c r="F217" s="45"/>
      <c r="G217" s="45"/>
      <c r="Q217" s="163"/>
    </row>
    <row r="218" spans="1:17" ht="15.75">
      <c r="A218" s="173"/>
      <c r="C218" s="45"/>
      <c r="D218" s="45"/>
      <c r="E218" s="45"/>
      <c r="F218" s="45"/>
      <c r="G218" s="45"/>
      <c r="Q218" s="163"/>
    </row>
    <row r="219" spans="1:17" ht="15.75">
      <c r="A219" s="22"/>
      <c r="C219" s="45"/>
      <c r="D219" s="45"/>
      <c r="E219" s="45"/>
      <c r="F219" s="45"/>
      <c r="G219" s="45"/>
      <c r="Q219" s="163"/>
    </row>
    <row r="220" spans="1:17" ht="15.75">
      <c r="A220" s="22"/>
      <c r="C220" s="45"/>
      <c r="D220" s="45"/>
      <c r="E220" s="45"/>
      <c r="F220" s="45"/>
      <c r="G220" s="45"/>
      <c r="Q220" s="163"/>
    </row>
    <row r="221" spans="1:17" ht="15.75">
      <c r="A221" s="22"/>
      <c r="C221" s="45"/>
      <c r="D221" s="45"/>
      <c r="E221" s="45"/>
      <c r="F221" s="45"/>
      <c r="G221" s="45"/>
      <c r="Q221" s="163"/>
    </row>
    <row r="222" spans="1:17" ht="15.75">
      <c r="A222" s="22"/>
      <c r="C222" s="45"/>
      <c r="D222" s="45"/>
      <c r="E222" s="45"/>
      <c r="F222" s="45"/>
      <c r="G222" s="45"/>
    </row>
    <row r="223" spans="1:17" ht="15.75">
      <c r="A223" s="22"/>
      <c r="C223" s="45"/>
      <c r="D223" s="45"/>
      <c r="E223" s="45"/>
      <c r="F223" s="45"/>
      <c r="G223" s="45"/>
    </row>
    <row r="224" spans="1:1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/>
  </sheetViews>
  <sheetFormatPr defaultRowHeight="15"/>
  <cols>
    <col min="1" max="1" width="52.7109375" style="23" customWidth="1"/>
    <col min="2" max="15" width="11.7109375" style="535" customWidth="1"/>
    <col min="16" max="16" width="14" style="535" customWidth="1"/>
    <col min="17" max="17" width="11.5703125" style="535" bestFit="1" customWidth="1"/>
    <col min="18" max="18" width="2.42578125" style="535" customWidth="1"/>
    <col min="19" max="256" width="9.140625" style="535"/>
    <col min="257" max="257" width="52.7109375" style="535" customWidth="1"/>
    <col min="258" max="271" width="11.7109375" style="535" customWidth="1"/>
    <col min="272" max="272" width="14" style="535" customWidth="1"/>
    <col min="273" max="273" width="11.5703125" style="535" bestFit="1" customWidth="1"/>
    <col min="274" max="274" width="2.42578125" style="535" customWidth="1"/>
    <col min="275" max="512" width="9.140625" style="535"/>
    <col min="513" max="513" width="52.7109375" style="535" customWidth="1"/>
    <col min="514" max="527" width="11.7109375" style="535" customWidth="1"/>
    <col min="528" max="528" width="14" style="535" customWidth="1"/>
    <col min="529" max="529" width="11.5703125" style="535" bestFit="1" customWidth="1"/>
    <col min="530" max="530" width="2.42578125" style="535" customWidth="1"/>
    <col min="531" max="768" width="9.140625" style="535"/>
    <col min="769" max="769" width="52.7109375" style="535" customWidth="1"/>
    <col min="770" max="783" width="11.7109375" style="535" customWidth="1"/>
    <col min="784" max="784" width="14" style="535" customWidth="1"/>
    <col min="785" max="785" width="11.5703125" style="535" bestFit="1" customWidth="1"/>
    <col min="786" max="786" width="2.42578125" style="535" customWidth="1"/>
    <col min="787" max="1024" width="9.140625" style="535"/>
    <col min="1025" max="1025" width="52.7109375" style="535" customWidth="1"/>
    <col min="1026" max="1039" width="11.7109375" style="535" customWidth="1"/>
    <col min="1040" max="1040" width="14" style="535" customWidth="1"/>
    <col min="1041" max="1041" width="11.5703125" style="535" bestFit="1" customWidth="1"/>
    <col min="1042" max="1042" width="2.42578125" style="535" customWidth="1"/>
    <col min="1043" max="1280" width="9.140625" style="535"/>
    <col min="1281" max="1281" width="52.7109375" style="535" customWidth="1"/>
    <col min="1282" max="1295" width="11.7109375" style="535" customWidth="1"/>
    <col min="1296" max="1296" width="14" style="535" customWidth="1"/>
    <col min="1297" max="1297" width="11.5703125" style="535" bestFit="1" customWidth="1"/>
    <col min="1298" max="1298" width="2.42578125" style="535" customWidth="1"/>
    <col min="1299" max="1536" width="9.140625" style="535"/>
    <col min="1537" max="1537" width="52.7109375" style="535" customWidth="1"/>
    <col min="1538" max="1551" width="11.7109375" style="535" customWidth="1"/>
    <col min="1552" max="1552" width="14" style="535" customWidth="1"/>
    <col min="1553" max="1553" width="11.5703125" style="535" bestFit="1" customWidth="1"/>
    <col min="1554" max="1554" width="2.42578125" style="535" customWidth="1"/>
    <col min="1555" max="1792" width="9.140625" style="535"/>
    <col min="1793" max="1793" width="52.7109375" style="535" customWidth="1"/>
    <col min="1794" max="1807" width="11.7109375" style="535" customWidth="1"/>
    <col min="1808" max="1808" width="14" style="535" customWidth="1"/>
    <col min="1809" max="1809" width="11.5703125" style="535" bestFit="1" customWidth="1"/>
    <col min="1810" max="1810" width="2.42578125" style="535" customWidth="1"/>
    <col min="1811" max="2048" width="9.140625" style="535"/>
    <col min="2049" max="2049" width="52.7109375" style="535" customWidth="1"/>
    <col min="2050" max="2063" width="11.7109375" style="535" customWidth="1"/>
    <col min="2064" max="2064" width="14" style="535" customWidth="1"/>
    <col min="2065" max="2065" width="11.5703125" style="535" bestFit="1" customWidth="1"/>
    <col min="2066" max="2066" width="2.42578125" style="535" customWidth="1"/>
    <col min="2067" max="2304" width="9.140625" style="535"/>
    <col min="2305" max="2305" width="52.7109375" style="535" customWidth="1"/>
    <col min="2306" max="2319" width="11.7109375" style="535" customWidth="1"/>
    <col min="2320" max="2320" width="14" style="535" customWidth="1"/>
    <col min="2321" max="2321" width="11.5703125" style="535" bestFit="1" customWidth="1"/>
    <col min="2322" max="2322" width="2.42578125" style="535" customWidth="1"/>
    <col min="2323" max="2560" width="9.140625" style="535"/>
    <col min="2561" max="2561" width="52.7109375" style="535" customWidth="1"/>
    <col min="2562" max="2575" width="11.7109375" style="535" customWidth="1"/>
    <col min="2576" max="2576" width="14" style="535" customWidth="1"/>
    <col min="2577" max="2577" width="11.5703125" style="535" bestFit="1" customWidth="1"/>
    <col min="2578" max="2578" width="2.42578125" style="535" customWidth="1"/>
    <col min="2579" max="2816" width="9.140625" style="535"/>
    <col min="2817" max="2817" width="52.7109375" style="535" customWidth="1"/>
    <col min="2818" max="2831" width="11.7109375" style="535" customWidth="1"/>
    <col min="2832" max="2832" width="14" style="535" customWidth="1"/>
    <col min="2833" max="2833" width="11.5703125" style="535" bestFit="1" customWidth="1"/>
    <col min="2834" max="2834" width="2.42578125" style="535" customWidth="1"/>
    <col min="2835" max="3072" width="9.140625" style="535"/>
    <col min="3073" max="3073" width="52.7109375" style="535" customWidth="1"/>
    <col min="3074" max="3087" width="11.7109375" style="535" customWidth="1"/>
    <col min="3088" max="3088" width="14" style="535" customWidth="1"/>
    <col min="3089" max="3089" width="11.5703125" style="535" bestFit="1" customWidth="1"/>
    <col min="3090" max="3090" width="2.42578125" style="535" customWidth="1"/>
    <col min="3091" max="3328" width="9.140625" style="535"/>
    <col min="3329" max="3329" width="52.7109375" style="535" customWidth="1"/>
    <col min="3330" max="3343" width="11.7109375" style="535" customWidth="1"/>
    <col min="3344" max="3344" width="14" style="535" customWidth="1"/>
    <col min="3345" max="3345" width="11.5703125" style="535" bestFit="1" customWidth="1"/>
    <col min="3346" max="3346" width="2.42578125" style="535" customWidth="1"/>
    <col min="3347" max="3584" width="9.140625" style="535"/>
    <col min="3585" max="3585" width="52.7109375" style="535" customWidth="1"/>
    <col min="3586" max="3599" width="11.7109375" style="535" customWidth="1"/>
    <col min="3600" max="3600" width="14" style="535" customWidth="1"/>
    <col min="3601" max="3601" width="11.5703125" style="535" bestFit="1" customWidth="1"/>
    <col min="3602" max="3602" width="2.42578125" style="535" customWidth="1"/>
    <col min="3603" max="3840" width="9.140625" style="535"/>
    <col min="3841" max="3841" width="52.7109375" style="535" customWidth="1"/>
    <col min="3842" max="3855" width="11.7109375" style="535" customWidth="1"/>
    <col min="3856" max="3856" width="14" style="535" customWidth="1"/>
    <col min="3857" max="3857" width="11.5703125" style="535" bestFit="1" customWidth="1"/>
    <col min="3858" max="3858" width="2.42578125" style="535" customWidth="1"/>
    <col min="3859" max="4096" width="9.140625" style="535"/>
    <col min="4097" max="4097" width="52.7109375" style="535" customWidth="1"/>
    <col min="4098" max="4111" width="11.7109375" style="535" customWidth="1"/>
    <col min="4112" max="4112" width="14" style="535" customWidth="1"/>
    <col min="4113" max="4113" width="11.5703125" style="535" bestFit="1" customWidth="1"/>
    <col min="4114" max="4114" width="2.42578125" style="535" customWidth="1"/>
    <col min="4115" max="4352" width="9.140625" style="535"/>
    <col min="4353" max="4353" width="52.7109375" style="535" customWidth="1"/>
    <col min="4354" max="4367" width="11.7109375" style="535" customWidth="1"/>
    <col min="4368" max="4368" width="14" style="535" customWidth="1"/>
    <col min="4369" max="4369" width="11.5703125" style="535" bestFit="1" customWidth="1"/>
    <col min="4370" max="4370" width="2.42578125" style="535" customWidth="1"/>
    <col min="4371" max="4608" width="9.140625" style="535"/>
    <col min="4609" max="4609" width="52.7109375" style="535" customWidth="1"/>
    <col min="4610" max="4623" width="11.7109375" style="535" customWidth="1"/>
    <col min="4624" max="4624" width="14" style="535" customWidth="1"/>
    <col min="4625" max="4625" width="11.5703125" style="535" bestFit="1" customWidth="1"/>
    <col min="4626" max="4626" width="2.42578125" style="535" customWidth="1"/>
    <col min="4627" max="4864" width="9.140625" style="535"/>
    <col min="4865" max="4865" width="52.7109375" style="535" customWidth="1"/>
    <col min="4866" max="4879" width="11.7109375" style="535" customWidth="1"/>
    <col min="4880" max="4880" width="14" style="535" customWidth="1"/>
    <col min="4881" max="4881" width="11.5703125" style="535" bestFit="1" customWidth="1"/>
    <col min="4882" max="4882" width="2.42578125" style="535" customWidth="1"/>
    <col min="4883" max="5120" width="9.140625" style="535"/>
    <col min="5121" max="5121" width="52.7109375" style="535" customWidth="1"/>
    <col min="5122" max="5135" width="11.7109375" style="535" customWidth="1"/>
    <col min="5136" max="5136" width="14" style="535" customWidth="1"/>
    <col min="5137" max="5137" width="11.5703125" style="535" bestFit="1" customWidth="1"/>
    <col min="5138" max="5138" width="2.42578125" style="535" customWidth="1"/>
    <col min="5139" max="5376" width="9.140625" style="535"/>
    <col min="5377" max="5377" width="52.7109375" style="535" customWidth="1"/>
    <col min="5378" max="5391" width="11.7109375" style="535" customWidth="1"/>
    <col min="5392" max="5392" width="14" style="535" customWidth="1"/>
    <col min="5393" max="5393" width="11.5703125" style="535" bestFit="1" customWidth="1"/>
    <col min="5394" max="5394" width="2.42578125" style="535" customWidth="1"/>
    <col min="5395" max="5632" width="9.140625" style="535"/>
    <col min="5633" max="5633" width="52.7109375" style="535" customWidth="1"/>
    <col min="5634" max="5647" width="11.7109375" style="535" customWidth="1"/>
    <col min="5648" max="5648" width="14" style="535" customWidth="1"/>
    <col min="5649" max="5649" width="11.5703125" style="535" bestFit="1" customWidth="1"/>
    <col min="5650" max="5650" width="2.42578125" style="535" customWidth="1"/>
    <col min="5651" max="5888" width="9.140625" style="535"/>
    <col min="5889" max="5889" width="52.7109375" style="535" customWidth="1"/>
    <col min="5890" max="5903" width="11.7109375" style="535" customWidth="1"/>
    <col min="5904" max="5904" width="14" style="535" customWidth="1"/>
    <col min="5905" max="5905" width="11.5703125" style="535" bestFit="1" customWidth="1"/>
    <col min="5906" max="5906" width="2.42578125" style="535" customWidth="1"/>
    <col min="5907" max="6144" width="9.140625" style="535"/>
    <col min="6145" max="6145" width="52.7109375" style="535" customWidth="1"/>
    <col min="6146" max="6159" width="11.7109375" style="535" customWidth="1"/>
    <col min="6160" max="6160" width="14" style="535" customWidth="1"/>
    <col min="6161" max="6161" width="11.5703125" style="535" bestFit="1" customWidth="1"/>
    <col min="6162" max="6162" width="2.42578125" style="535" customWidth="1"/>
    <col min="6163" max="6400" width="9.140625" style="535"/>
    <col min="6401" max="6401" width="52.7109375" style="535" customWidth="1"/>
    <col min="6402" max="6415" width="11.7109375" style="535" customWidth="1"/>
    <col min="6416" max="6416" width="14" style="535" customWidth="1"/>
    <col min="6417" max="6417" width="11.5703125" style="535" bestFit="1" customWidth="1"/>
    <col min="6418" max="6418" width="2.42578125" style="535" customWidth="1"/>
    <col min="6419" max="6656" width="9.140625" style="535"/>
    <col min="6657" max="6657" width="52.7109375" style="535" customWidth="1"/>
    <col min="6658" max="6671" width="11.7109375" style="535" customWidth="1"/>
    <col min="6672" max="6672" width="14" style="535" customWidth="1"/>
    <col min="6673" max="6673" width="11.5703125" style="535" bestFit="1" customWidth="1"/>
    <col min="6674" max="6674" width="2.42578125" style="535" customWidth="1"/>
    <col min="6675" max="6912" width="9.140625" style="535"/>
    <col min="6913" max="6913" width="52.7109375" style="535" customWidth="1"/>
    <col min="6914" max="6927" width="11.7109375" style="535" customWidth="1"/>
    <col min="6928" max="6928" width="14" style="535" customWidth="1"/>
    <col min="6929" max="6929" width="11.5703125" style="535" bestFit="1" customWidth="1"/>
    <col min="6930" max="6930" width="2.42578125" style="535" customWidth="1"/>
    <col min="6931" max="7168" width="9.140625" style="535"/>
    <col min="7169" max="7169" width="52.7109375" style="535" customWidth="1"/>
    <col min="7170" max="7183" width="11.7109375" style="535" customWidth="1"/>
    <col min="7184" max="7184" width="14" style="535" customWidth="1"/>
    <col min="7185" max="7185" width="11.5703125" style="535" bestFit="1" customWidth="1"/>
    <col min="7186" max="7186" width="2.42578125" style="535" customWidth="1"/>
    <col min="7187" max="7424" width="9.140625" style="535"/>
    <col min="7425" max="7425" width="52.7109375" style="535" customWidth="1"/>
    <col min="7426" max="7439" width="11.7109375" style="535" customWidth="1"/>
    <col min="7440" max="7440" width="14" style="535" customWidth="1"/>
    <col min="7441" max="7441" width="11.5703125" style="535" bestFit="1" customWidth="1"/>
    <col min="7442" max="7442" width="2.42578125" style="535" customWidth="1"/>
    <col min="7443" max="7680" width="9.140625" style="535"/>
    <col min="7681" max="7681" width="52.7109375" style="535" customWidth="1"/>
    <col min="7682" max="7695" width="11.7109375" style="535" customWidth="1"/>
    <col min="7696" max="7696" width="14" style="535" customWidth="1"/>
    <col min="7697" max="7697" width="11.5703125" style="535" bestFit="1" customWidth="1"/>
    <col min="7698" max="7698" width="2.42578125" style="535" customWidth="1"/>
    <col min="7699" max="7936" width="9.140625" style="535"/>
    <col min="7937" max="7937" width="52.7109375" style="535" customWidth="1"/>
    <col min="7938" max="7951" width="11.7109375" style="535" customWidth="1"/>
    <col min="7952" max="7952" width="14" style="535" customWidth="1"/>
    <col min="7953" max="7953" width="11.5703125" style="535" bestFit="1" customWidth="1"/>
    <col min="7954" max="7954" width="2.42578125" style="535" customWidth="1"/>
    <col min="7955" max="8192" width="9.140625" style="535"/>
    <col min="8193" max="8193" width="52.7109375" style="535" customWidth="1"/>
    <col min="8194" max="8207" width="11.7109375" style="535" customWidth="1"/>
    <col min="8208" max="8208" width="14" style="535" customWidth="1"/>
    <col min="8209" max="8209" width="11.5703125" style="535" bestFit="1" customWidth="1"/>
    <col min="8210" max="8210" width="2.42578125" style="535" customWidth="1"/>
    <col min="8211" max="8448" width="9.140625" style="535"/>
    <col min="8449" max="8449" width="52.7109375" style="535" customWidth="1"/>
    <col min="8450" max="8463" width="11.7109375" style="535" customWidth="1"/>
    <col min="8464" max="8464" width="14" style="535" customWidth="1"/>
    <col min="8465" max="8465" width="11.5703125" style="535" bestFit="1" customWidth="1"/>
    <col min="8466" max="8466" width="2.42578125" style="535" customWidth="1"/>
    <col min="8467" max="8704" width="9.140625" style="535"/>
    <col min="8705" max="8705" width="52.7109375" style="535" customWidth="1"/>
    <col min="8706" max="8719" width="11.7109375" style="535" customWidth="1"/>
    <col min="8720" max="8720" width="14" style="535" customWidth="1"/>
    <col min="8721" max="8721" width="11.5703125" style="535" bestFit="1" customWidth="1"/>
    <col min="8722" max="8722" width="2.42578125" style="535" customWidth="1"/>
    <col min="8723" max="8960" width="9.140625" style="535"/>
    <col min="8961" max="8961" width="52.7109375" style="535" customWidth="1"/>
    <col min="8962" max="8975" width="11.7109375" style="535" customWidth="1"/>
    <col min="8976" max="8976" width="14" style="535" customWidth="1"/>
    <col min="8977" max="8977" width="11.5703125" style="535" bestFit="1" customWidth="1"/>
    <col min="8978" max="8978" width="2.42578125" style="535" customWidth="1"/>
    <col min="8979" max="9216" width="9.140625" style="535"/>
    <col min="9217" max="9217" width="52.7109375" style="535" customWidth="1"/>
    <col min="9218" max="9231" width="11.7109375" style="535" customWidth="1"/>
    <col min="9232" max="9232" width="14" style="535" customWidth="1"/>
    <col min="9233" max="9233" width="11.5703125" style="535" bestFit="1" customWidth="1"/>
    <col min="9234" max="9234" width="2.42578125" style="535" customWidth="1"/>
    <col min="9235" max="9472" width="9.140625" style="535"/>
    <col min="9473" max="9473" width="52.7109375" style="535" customWidth="1"/>
    <col min="9474" max="9487" width="11.7109375" style="535" customWidth="1"/>
    <col min="9488" max="9488" width="14" style="535" customWidth="1"/>
    <col min="9489" max="9489" width="11.5703125" style="535" bestFit="1" customWidth="1"/>
    <col min="9490" max="9490" width="2.42578125" style="535" customWidth="1"/>
    <col min="9491" max="9728" width="9.140625" style="535"/>
    <col min="9729" max="9729" width="52.7109375" style="535" customWidth="1"/>
    <col min="9730" max="9743" width="11.7109375" style="535" customWidth="1"/>
    <col min="9744" max="9744" width="14" style="535" customWidth="1"/>
    <col min="9745" max="9745" width="11.5703125" style="535" bestFit="1" customWidth="1"/>
    <col min="9746" max="9746" width="2.42578125" style="535" customWidth="1"/>
    <col min="9747" max="9984" width="9.140625" style="535"/>
    <col min="9985" max="9985" width="52.7109375" style="535" customWidth="1"/>
    <col min="9986" max="9999" width="11.7109375" style="535" customWidth="1"/>
    <col min="10000" max="10000" width="14" style="535" customWidth="1"/>
    <col min="10001" max="10001" width="11.5703125" style="535" bestFit="1" customWidth="1"/>
    <col min="10002" max="10002" width="2.42578125" style="535" customWidth="1"/>
    <col min="10003" max="10240" width="9.140625" style="535"/>
    <col min="10241" max="10241" width="52.7109375" style="535" customWidth="1"/>
    <col min="10242" max="10255" width="11.7109375" style="535" customWidth="1"/>
    <col min="10256" max="10256" width="14" style="535" customWidth="1"/>
    <col min="10257" max="10257" width="11.5703125" style="535" bestFit="1" customWidth="1"/>
    <col min="10258" max="10258" width="2.42578125" style="535" customWidth="1"/>
    <col min="10259" max="10496" width="9.140625" style="535"/>
    <col min="10497" max="10497" width="52.7109375" style="535" customWidth="1"/>
    <col min="10498" max="10511" width="11.7109375" style="535" customWidth="1"/>
    <col min="10512" max="10512" width="14" style="535" customWidth="1"/>
    <col min="10513" max="10513" width="11.5703125" style="535" bestFit="1" customWidth="1"/>
    <col min="10514" max="10514" width="2.42578125" style="535" customWidth="1"/>
    <col min="10515" max="10752" width="9.140625" style="535"/>
    <col min="10753" max="10753" width="52.7109375" style="535" customWidth="1"/>
    <col min="10754" max="10767" width="11.7109375" style="535" customWidth="1"/>
    <col min="10768" max="10768" width="14" style="535" customWidth="1"/>
    <col min="10769" max="10769" width="11.5703125" style="535" bestFit="1" customWidth="1"/>
    <col min="10770" max="10770" width="2.42578125" style="535" customWidth="1"/>
    <col min="10771" max="11008" width="9.140625" style="535"/>
    <col min="11009" max="11009" width="52.7109375" style="535" customWidth="1"/>
    <col min="11010" max="11023" width="11.7109375" style="535" customWidth="1"/>
    <col min="11024" max="11024" width="14" style="535" customWidth="1"/>
    <col min="11025" max="11025" width="11.5703125" style="535" bestFit="1" customWidth="1"/>
    <col min="11026" max="11026" width="2.42578125" style="535" customWidth="1"/>
    <col min="11027" max="11264" width="9.140625" style="535"/>
    <col min="11265" max="11265" width="52.7109375" style="535" customWidth="1"/>
    <col min="11266" max="11279" width="11.7109375" style="535" customWidth="1"/>
    <col min="11280" max="11280" width="14" style="535" customWidth="1"/>
    <col min="11281" max="11281" width="11.5703125" style="535" bestFit="1" customWidth="1"/>
    <col min="11282" max="11282" width="2.42578125" style="535" customWidth="1"/>
    <col min="11283" max="11520" width="9.140625" style="535"/>
    <col min="11521" max="11521" width="52.7109375" style="535" customWidth="1"/>
    <col min="11522" max="11535" width="11.7109375" style="535" customWidth="1"/>
    <col min="11536" max="11536" width="14" style="535" customWidth="1"/>
    <col min="11537" max="11537" width="11.5703125" style="535" bestFit="1" customWidth="1"/>
    <col min="11538" max="11538" width="2.42578125" style="535" customWidth="1"/>
    <col min="11539" max="11776" width="9.140625" style="535"/>
    <col min="11777" max="11777" width="52.7109375" style="535" customWidth="1"/>
    <col min="11778" max="11791" width="11.7109375" style="535" customWidth="1"/>
    <col min="11792" max="11792" width="14" style="535" customWidth="1"/>
    <col min="11793" max="11793" width="11.5703125" style="535" bestFit="1" customWidth="1"/>
    <col min="11794" max="11794" width="2.42578125" style="535" customWidth="1"/>
    <col min="11795" max="12032" width="9.140625" style="535"/>
    <col min="12033" max="12033" width="52.7109375" style="535" customWidth="1"/>
    <col min="12034" max="12047" width="11.7109375" style="535" customWidth="1"/>
    <col min="12048" max="12048" width="14" style="535" customWidth="1"/>
    <col min="12049" max="12049" width="11.5703125" style="535" bestFit="1" customWidth="1"/>
    <col min="12050" max="12050" width="2.42578125" style="535" customWidth="1"/>
    <col min="12051" max="12288" width="9.140625" style="535"/>
    <col min="12289" max="12289" width="52.7109375" style="535" customWidth="1"/>
    <col min="12290" max="12303" width="11.7109375" style="535" customWidth="1"/>
    <col min="12304" max="12304" width="14" style="535" customWidth="1"/>
    <col min="12305" max="12305" width="11.5703125" style="535" bestFit="1" customWidth="1"/>
    <col min="12306" max="12306" width="2.42578125" style="535" customWidth="1"/>
    <col min="12307" max="12544" width="9.140625" style="535"/>
    <col min="12545" max="12545" width="52.7109375" style="535" customWidth="1"/>
    <col min="12546" max="12559" width="11.7109375" style="535" customWidth="1"/>
    <col min="12560" max="12560" width="14" style="535" customWidth="1"/>
    <col min="12561" max="12561" width="11.5703125" style="535" bestFit="1" customWidth="1"/>
    <col min="12562" max="12562" width="2.42578125" style="535" customWidth="1"/>
    <col min="12563" max="12800" width="9.140625" style="535"/>
    <col min="12801" max="12801" width="52.7109375" style="535" customWidth="1"/>
    <col min="12802" max="12815" width="11.7109375" style="535" customWidth="1"/>
    <col min="12816" max="12816" width="14" style="535" customWidth="1"/>
    <col min="12817" max="12817" width="11.5703125" style="535" bestFit="1" customWidth="1"/>
    <col min="12818" max="12818" width="2.42578125" style="535" customWidth="1"/>
    <col min="12819" max="13056" width="9.140625" style="535"/>
    <col min="13057" max="13057" width="52.7109375" style="535" customWidth="1"/>
    <col min="13058" max="13071" width="11.7109375" style="535" customWidth="1"/>
    <col min="13072" max="13072" width="14" style="535" customWidth="1"/>
    <col min="13073" max="13073" width="11.5703125" style="535" bestFit="1" customWidth="1"/>
    <col min="13074" max="13074" width="2.42578125" style="535" customWidth="1"/>
    <col min="13075" max="13312" width="9.140625" style="535"/>
    <col min="13313" max="13313" width="52.7109375" style="535" customWidth="1"/>
    <col min="13314" max="13327" width="11.7109375" style="535" customWidth="1"/>
    <col min="13328" max="13328" width="14" style="535" customWidth="1"/>
    <col min="13329" max="13329" width="11.5703125" style="535" bestFit="1" customWidth="1"/>
    <col min="13330" max="13330" width="2.42578125" style="535" customWidth="1"/>
    <col min="13331" max="13568" width="9.140625" style="535"/>
    <col min="13569" max="13569" width="52.7109375" style="535" customWidth="1"/>
    <col min="13570" max="13583" width="11.7109375" style="535" customWidth="1"/>
    <col min="13584" max="13584" width="14" style="535" customWidth="1"/>
    <col min="13585" max="13585" width="11.5703125" style="535" bestFit="1" customWidth="1"/>
    <col min="13586" max="13586" width="2.42578125" style="535" customWidth="1"/>
    <col min="13587" max="13824" width="9.140625" style="535"/>
    <col min="13825" max="13825" width="52.7109375" style="535" customWidth="1"/>
    <col min="13826" max="13839" width="11.7109375" style="535" customWidth="1"/>
    <col min="13840" max="13840" width="14" style="535" customWidth="1"/>
    <col min="13841" max="13841" width="11.5703125" style="535" bestFit="1" customWidth="1"/>
    <col min="13842" max="13842" width="2.42578125" style="535" customWidth="1"/>
    <col min="13843" max="14080" width="9.140625" style="535"/>
    <col min="14081" max="14081" width="52.7109375" style="535" customWidth="1"/>
    <col min="14082" max="14095" width="11.7109375" style="535" customWidth="1"/>
    <col min="14096" max="14096" width="14" style="535" customWidth="1"/>
    <col min="14097" max="14097" width="11.5703125" style="535" bestFit="1" customWidth="1"/>
    <col min="14098" max="14098" width="2.42578125" style="535" customWidth="1"/>
    <col min="14099" max="14336" width="9.140625" style="535"/>
    <col min="14337" max="14337" width="52.7109375" style="535" customWidth="1"/>
    <col min="14338" max="14351" width="11.7109375" style="535" customWidth="1"/>
    <col min="14352" max="14352" width="14" style="535" customWidth="1"/>
    <col min="14353" max="14353" width="11.5703125" style="535" bestFit="1" customWidth="1"/>
    <col min="14354" max="14354" width="2.42578125" style="535" customWidth="1"/>
    <col min="14355" max="14592" width="9.140625" style="535"/>
    <col min="14593" max="14593" width="52.7109375" style="535" customWidth="1"/>
    <col min="14594" max="14607" width="11.7109375" style="535" customWidth="1"/>
    <col min="14608" max="14608" width="14" style="535" customWidth="1"/>
    <col min="14609" max="14609" width="11.5703125" style="535" bestFit="1" customWidth="1"/>
    <col min="14610" max="14610" width="2.42578125" style="535" customWidth="1"/>
    <col min="14611" max="14848" width="9.140625" style="535"/>
    <col min="14849" max="14849" width="52.7109375" style="535" customWidth="1"/>
    <col min="14850" max="14863" width="11.7109375" style="535" customWidth="1"/>
    <col min="14864" max="14864" width="14" style="535" customWidth="1"/>
    <col min="14865" max="14865" width="11.5703125" style="535" bestFit="1" customWidth="1"/>
    <col min="14866" max="14866" width="2.42578125" style="535" customWidth="1"/>
    <col min="14867" max="15104" width="9.140625" style="535"/>
    <col min="15105" max="15105" width="52.7109375" style="535" customWidth="1"/>
    <col min="15106" max="15119" width="11.7109375" style="535" customWidth="1"/>
    <col min="15120" max="15120" width="14" style="535" customWidth="1"/>
    <col min="15121" max="15121" width="11.5703125" style="535" bestFit="1" customWidth="1"/>
    <col min="15122" max="15122" width="2.42578125" style="535" customWidth="1"/>
    <col min="15123" max="15360" width="9.140625" style="535"/>
    <col min="15361" max="15361" width="52.7109375" style="535" customWidth="1"/>
    <col min="15362" max="15375" width="11.7109375" style="535" customWidth="1"/>
    <col min="15376" max="15376" width="14" style="535" customWidth="1"/>
    <col min="15377" max="15377" width="11.5703125" style="535" bestFit="1" customWidth="1"/>
    <col min="15378" max="15378" width="2.42578125" style="535" customWidth="1"/>
    <col min="15379" max="15616" width="9.140625" style="535"/>
    <col min="15617" max="15617" width="52.7109375" style="535" customWidth="1"/>
    <col min="15618" max="15631" width="11.7109375" style="535" customWidth="1"/>
    <col min="15632" max="15632" width="14" style="535" customWidth="1"/>
    <col min="15633" max="15633" width="11.5703125" style="535" bestFit="1" customWidth="1"/>
    <col min="15634" max="15634" width="2.42578125" style="535" customWidth="1"/>
    <col min="15635" max="15872" width="9.140625" style="535"/>
    <col min="15873" max="15873" width="52.7109375" style="535" customWidth="1"/>
    <col min="15874" max="15887" width="11.7109375" style="535" customWidth="1"/>
    <col min="15888" max="15888" width="14" style="535" customWidth="1"/>
    <col min="15889" max="15889" width="11.5703125" style="535" bestFit="1" customWidth="1"/>
    <col min="15890" max="15890" width="2.42578125" style="535" customWidth="1"/>
    <col min="15891" max="16128" width="9.140625" style="535"/>
    <col min="16129" max="16129" width="52.7109375" style="535" customWidth="1"/>
    <col min="16130" max="16143" width="11.7109375" style="535" customWidth="1"/>
    <col min="16144" max="16144" width="14" style="535" customWidth="1"/>
    <col min="16145" max="16145" width="11.5703125" style="535" bestFit="1" customWidth="1"/>
    <col min="16146" max="16146" width="2.42578125" style="535" customWidth="1"/>
    <col min="16147" max="16384" width="9.140625" style="535"/>
  </cols>
  <sheetData>
    <row r="1" spans="1:26" s="1" customFormat="1" ht="3.75" customHeight="1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</row>
    <row r="2" spans="1:26" s="2" customFormat="1" ht="39" customHeight="1">
      <c r="A2" s="700" t="s">
        <v>661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</row>
    <row r="3" spans="1:26" s="2" customFormat="1" ht="27" customHeight="1">
      <c r="A3" s="700" t="s">
        <v>242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</row>
    <row r="4" spans="1:26" s="2" customFormat="1" ht="27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</row>
    <row r="5" spans="1:26" s="3" customFormat="1" ht="39" customHeight="1">
      <c r="A5" s="718" t="s">
        <v>783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</row>
    <row r="6" spans="1:26" ht="6" customHeight="1">
      <c r="A6" s="143"/>
    </row>
    <row r="7" spans="1:26" ht="6" customHeight="1">
      <c r="A7" s="292"/>
      <c r="B7" s="293"/>
      <c r="C7" s="294"/>
      <c r="D7" s="294"/>
      <c r="E7" s="294"/>
      <c r="F7" s="294"/>
      <c r="G7" s="294"/>
      <c r="H7" s="293"/>
      <c r="I7" s="293"/>
      <c r="J7" s="293"/>
      <c r="K7" s="293"/>
      <c r="L7" s="295"/>
      <c r="M7" s="295"/>
      <c r="N7" s="293"/>
      <c r="O7" s="293"/>
      <c r="P7" s="293"/>
      <c r="Q7" s="295"/>
      <c r="R7" s="197"/>
      <c r="S7" s="20"/>
      <c r="T7" s="20"/>
      <c r="U7" s="20"/>
      <c r="V7" s="20"/>
      <c r="W7" s="20"/>
    </row>
    <row r="8" spans="1:26" ht="43.5" customHeight="1">
      <c r="A8" s="296"/>
      <c r="B8" s="297" t="s">
        <v>47</v>
      </c>
      <c r="C8" s="297" t="s">
        <v>53</v>
      </c>
      <c r="D8" s="297" t="s">
        <v>207</v>
      </c>
      <c r="E8" s="297" t="s">
        <v>208</v>
      </c>
      <c r="F8" s="297" t="s">
        <v>209</v>
      </c>
      <c r="G8" s="297" t="s">
        <v>56</v>
      </c>
      <c r="H8" s="297" t="s">
        <v>54</v>
      </c>
      <c r="I8" s="297" t="s">
        <v>55</v>
      </c>
      <c r="J8" s="297" t="s">
        <v>50</v>
      </c>
      <c r="K8" s="297" t="s">
        <v>51</v>
      </c>
      <c r="L8" s="297" t="s">
        <v>58</v>
      </c>
      <c r="M8" s="297" t="s">
        <v>59</v>
      </c>
      <c r="N8" s="297" t="s">
        <v>663</v>
      </c>
      <c r="O8" s="297" t="s">
        <v>662</v>
      </c>
      <c r="P8" s="298" t="s">
        <v>167</v>
      </c>
      <c r="Q8" s="299" t="s">
        <v>11</v>
      </c>
      <c r="R8" s="197"/>
      <c r="Y8" s="535">
        <v>1</v>
      </c>
      <c r="Z8" s="535">
        <v>1</v>
      </c>
    </row>
    <row r="9" spans="1:26" ht="33" customHeight="1">
      <c r="A9" s="300" t="s">
        <v>13</v>
      </c>
      <c r="B9" s="151">
        <v>2216131.8355200002</v>
      </c>
      <c r="C9" s="152">
        <v>732569.78113000002</v>
      </c>
      <c r="D9" s="152">
        <v>2139610.6624799999</v>
      </c>
      <c r="E9" s="152">
        <v>3851540.0780700003</v>
      </c>
      <c r="F9" s="152">
        <v>1525183.2016800002</v>
      </c>
      <c r="G9" s="152">
        <v>368281.26825000002</v>
      </c>
      <c r="H9" s="151">
        <v>133276.60440000001</v>
      </c>
      <c r="I9" s="151">
        <v>0</v>
      </c>
      <c r="J9" s="151">
        <v>84515.56121</v>
      </c>
      <c r="K9" s="151">
        <v>205899.61580999999</v>
      </c>
      <c r="L9" s="151">
        <v>0</v>
      </c>
      <c r="M9" s="151">
        <v>24086.592290000001</v>
      </c>
      <c r="N9" s="151">
        <v>153711.50691</v>
      </c>
      <c r="O9" s="151">
        <v>0</v>
      </c>
      <c r="P9" s="151">
        <f t="shared" ref="P9:P33" si="0">SUM(B9:O9)</f>
        <v>11434806.70775</v>
      </c>
      <c r="Q9" s="181">
        <f t="shared" ref="Q9:Q33" si="1">+P9/$P$38</f>
        <v>0.75587037749681829</v>
      </c>
      <c r="R9" s="197"/>
      <c r="S9" s="20"/>
      <c r="T9" s="20"/>
      <c r="U9" s="20"/>
      <c r="V9" s="20"/>
      <c r="W9" s="20"/>
    </row>
    <row r="10" spans="1:26" ht="33" customHeight="1">
      <c r="A10" s="300" t="s">
        <v>14</v>
      </c>
      <c r="B10" s="151">
        <v>0</v>
      </c>
      <c r="C10" s="152">
        <v>0</v>
      </c>
      <c r="D10" s="152">
        <v>30644.142780000002</v>
      </c>
      <c r="E10" s="152">
        <v>45341.730659999994</v>
      </c>
      <c r="F10" s="152">
        <v>21843.382980000002</v>
      </c>
      <c r="G10" s="152">
        <v>3761.6308300000001</v>
      </c>
      <c r="H10" s="151">
        <v>1371.7168700000002</v>
      </c>
      <c r="I10" s="151">
        <v>54.527999999999999</v>
      </c>
      <c r="J10" s="151">
        <v>0</v>
      </c>
      <c r="K10" s="151">
        <v>0</v>
      </c>
      <c r="L10" s="151">
        <v>9534.4509199999993</v>
      </c>
      <c r="M10" s="151">
        <v>0</v>
      </c>
      <c r="N10" s="151">
        <v>0</v>
      </c>
      <c r="O10" s="151">
        <v>118.6</v>
      </c>
      <c r="P10" s="151">
        <f t="shared" si="0"/>
        <v>112670.18304</v>
      </c>
      <c r="Q10" s="181">
        <f t="shared" si="1"/>
        <v>7.4477912887989653E-3</v>
      </c>
      <c r="R10" s="197"/>
      <c r="S10" s="20"/>
      <c r="T10" s="20"/>
      <c r="U10" s="20"/>
      <c r="V10" s="20"/>
      <c r="W10" s="20"/>
    </row>
    <row r="11" spans="1:26" ht="33" customHeight="1">
      <c r="A11" s="300" t="s">
        <v>15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151">
        <v>0</v>
      </c>
      <c r="P11" s="151">
        <f t="shared" si="0"/>
        <v>0</v>
      </c>
      <c r="Q11" s="181">
        <f t="shared" si="1"/>
        <v>0</v>
      </c>
      <c r="R11" s="197"/>
      <c r="S11" s="20"/>
      <c r="T11" s="20"/>
      <c r="U11" s="20"/>
      <c r="V11" s="20"/>
      <c r="W11" s="20"/>
    </row>
    <row r="12" spans="1:26" ht="33" customHeight="1">
      <c r="A12" s="300" t="s">
        <v>16</v>
      </c>
      <c r="B12" s="151">
        <v>7.0000000000000007E-5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0</v>
      </c>
      <c r="O12" s="151">
        <v>0</v>
      </c>
      <c r="P12" s="151">
        <f t="shared" si="0"/>
        <v>7.0000000000000007E-5</v>
      </c>
      <c r="Q12" s="181">
        <f t="shared" si="1"/>
        <v>4.6271815324098687E-12</v>
      </c>
      <c r="R12" s="197"/>
      <c r="S12" s="20"/>
      <c r="T12" s="20"/>
      <c r="U12" s="20"/>
      <c r="V12" s="20"/>
      <c r="W12" s="20"/>
    </row>
    <row r="13" spans="1:26" ht="33" customHeight="1">
      <c r="A13" s="300" t="s">
        <v>34</v>
      </c>
      <c r="B13" s="151">
        <v>588711.99303999997</v>
      </c>
      <c r="C13" s="152">
        <v>242002.12352000002</v>
      </c>
      <c r="D13" s="152">
        <v>113991.35633</v>
      </c>
      <c r="E13" s="152">
        <v>440154.28775000002</v>
      </c>
      <c r="F13" s="152">
        <v>120182.08226000001</v>
      </c>
      <c r="G13" s="152">
        <v>149947.21436000001</v>
      </c>
      <c r="H13" s="151">
        <v>49266.867340000004</v>
      </c>
      <c r="I13" s="151">
        <v>0</v>
      </c>
      <c r="J13" s="151">
        <v>4043.7148299999999</v>
      </c>
      <c r="K13" s="151">
        <v>7.0000000000000007E-5</v>
      </c>
      <c r="L13" s="151">
        <v>0</v>
      </c>
      <c r="M13" s="151">
        <v>89313.065290000013</v>
      </c>
      <c r="N13" s="151">
        <v>18461.89978</v>
      </c>
      <c r="O13" s="151">
        <v>0</v>
      </c>
      <c r="P13" s="151">
        <f t="shared" si="0"/>
        <v>1816074.6045700004</v>
      </c>
      <c r="Q13" s="181">
        <f t="shared" si="1"/>
        <v>0.12004724102492657</v>
      </c>
      <c r="R13" s="197"/>
      <c r="S13" s="20"/>
      <c r="T13" s="20"/>
      <c r="U13" s="20"/>
      <c r="V13" s="20"/>
      <c r="W13" s="20"/>
    </row>
    <row r="14" spans="1:26" ht="33" customHeight="1">
      <c r="A14" s="300" t="s">
        <v>35</v>
      </c>
      <c r="B14" s="151">
        <v>94304.29578</v>
      </c>
      <c r="C14" s="152">
        <v>0</v>
      </c>
      <c r="D14" s="152">
        <v>50678.888009999995</v>
      </c>
      <c r="E14" s="152">
        <v>155327.45094000001</v>
      </c>
      <c r="F14" s="152">
        <v>27985.385979999999</v>
      </c>
      <c r="G14" s="152">
        <v>18293.195379999997</v>
      </c>
      <c r="H14" s="151">
        <v>11951.403849999999</v>
      </c>
      <c r="I14" s="151">
        <v>0</v>
      </c>
      <c r="J14" s="151">
        <v>0</v>
      </c>
      <c r="K14" s="151">
        <v>0</v>
      </c>
      <c r="L14" s="151">
        <v>23313.762460000002</v>
      </c>
      <c r="M14" s="151">
        <v>8692.616039999999</v>
      </c>
      <c r="N14" s="151">
        <v>8188.7263300000004</v>
      </c>
      <c r="O14" s="151">
        <v>11571.492330000001</v>
      </c>
      <c r="P14" s="151">
        <f t="shared" si="0"/>
        <v>410307.21709999995</v>
      </c>
      <c r="Q14" s="181">
        <f t="shared" si="1"/>
        <v>2.7122371108280089E-2</v>
      </c>
      <c r="R14" s="197"/>
      <c r="S14" s="20"/>
      <c r="T14" s="20"/>
      <c r="U14" s="20"/>
      <c r="V14" s="20"/>
      <c r="W14" s="20"/>
    </row>
    <row r="15" spans="1:26" ht="33" customHeight="1">
      <c r="A15" s="300" t="s">
        <v>778</v>
      </c>
      <c r="B15" s="151">
        <v>0</v>
      </c>
      <c r="C15" s="152">
        <v>0</v>
      </c>
      <c r="D15" s="152">
        <v>6.9</v>
      </c>
      <c r="E15" s="152">
        <v>0</v>
      </c>
      <c r="F15" s="152">
        <v>0</v>
      </c>
      <c r="G15" s="152">
        <v>0</v>
      </c>
      <c r="H15" s="151">
        <v>0</v>
      </c>
      <c r="I15" s="151">
        <v>0</v>
      </c>
      <c r="J15" s="151">
        <v>0</v>
      </c>
      <c r="K15" s="151">
        <v>0</v>
      </c>
      <c r="L15" s="151">
        <v>0</v>
      </c>
      <c r="M15" s="151">
        <v>0</v>
      </c>
      <c r="N15" s="151">
        <v>0</v>
      </c>
      <c r="O15" s="151">
        <v>44.668510000000005</v>
      </c>
      <c r="P15" s="151">
        <f t="shared" si="0"/>
        <v>51.568510000000003</v>
      </c>
      <c r="Q15" s="181">
        <f t="shared" si="1"/>
        <v>3.4088122446556232E-6</v>
      </c>
      <c r="R15" s="197"/>
      <c r="S15" s="20"/>
      <c r="T15" s="20"/>
      <c r="U15" s="20"/>
      <c r="V15" s="20"/>
      <c r="W15" s="20"/>
    </row>
    <row r="16" spans="1:26" ht="33" customHeight="1">
      <c r="A16" s="300" t="s">
        <v>795</v>
      </c>
      <c r="B16" s="151">
        <v>13.113</v>
      </c>
      <c r="C16" s="152">
        <v>0</v>
      </c>
      <c r="D16" s="152">
        <v>0</v>
      </c>
      <c r="E16" s="152">
        <v>795.12542000000008</v>
      </c>
      <c r="F16" s="152">
        <v>0</v>
      </c>
      <c r="G16" s="152">
        <v>0</v>
      </c>
      <c r="H16" s="151">
        <v>0</v>
      </c>
      <c r="I16" s="151">
        <v>0</v>
      </c>
      <c r="J16" s="151">
        <v>0</v>
      </c>
      <c r="K16" s="151">
        <v>0</v>
      </c>
      <c r="L16" s="151">
        <v>0</v>
      </c>
      <c r="M16" s="151">
        <v>0</v>
      </c>
      <c r="N16" s="151">
        <v>0</v>
      </c>
      <c r="O16" s="151">
        <v>0</v>
      </c>
      <c r="P16" s="151">
        <f t="shared" si="0"/>
        <v>808.23842000000013</v>
      </c>
      <c r="Q16" s="181">
        <f t="shared" si="1"/>
        <v>5.3426655582973304E-5</v>
      </c>
      <c r="R16" s="197"/>
      <c r="S16" s="20"/>
      <c r="T16" s="20"/>
      <c r="U16" s="20"/>
      <c r="V16" s="20"/>
      <c r="W16" s="20"/>
    </row>
    <row r="17" spans="1:23" ht="33" customHeight="1">
      <c r="A17" s="300" t="s">
        <v>780</v>
      </c>
      <c r="B17" s="151">
        <v>0</v>
      </c>
      <c r="C17" s="152">
        <v>0</v>
      </c>
      <c r="D17" s="152">
        <v>0</v>
      </c>
      <c r="E17" s="152">
        <v>0</v>
      </c>
      <c r="F17" s="152">
        <v>0</v>
      </c>
      <c r="G17" s="152">
        <v>0</v>
      </c>
      <c r="H17" s="151">
        <v>0</v>
      </c>
      <c r="I17" s="151">
        <v>0</v>
      </c>
      <c r="J17" s="151">
        <v>0</v>
      </c>
      <c r="K17" s="151">
        <v>0</v>
      </c>
      <c r="L17" s="151">
        <v>0</v>
      </c>
      <c r="M17" s="151">
        <v>0</v>
      </c>
      <c r="N17" s="151">
        <v>0</v>
      </c>
      <c r="O17" s="151">
        <v>0</v>
      </c>
      <c r="P17" s="151">
        <f t="shared" si="0"/>
        <v>0</v>
      </c>
      <c r="Q17" s="181">
        <f t="shared" si="1"/>
        <v>0</v>
      </c>
      <c r="R17" s="197"/>
      <c r="S17" s="20"/>
      <c r="T17" s="20"/>
      <c r="U17" s="20"/>
      <c r="V17" s="20"/>
      <c r="W17" s="20"/>
    </row>
    <row r="18" spans="1:23" ht="33" customHeight="1">
      <c r="A18" s="300" t="s">
        <v>781</v>
      </c>
      <c r="B18" s="151">
        <v>582.51800000000003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1">
        <v>0</v>
      </c>
      <c r="I18" s="151">
        <v>0</v>
      </c>
      <c r="J18" s="151">
        <v>0</v>
      </c>
      <c r="K18" s="151">
        <v>0</v>
      </c>
      <c r="L18" s="151">
        <v>0</v>
      </c>
      <c r="M18" s="151">
        <v>0</v>
      </c>
      <c r="N18" s="151">
        <v>0</v>
      </c>
      <c r="O18" s="151">
        <v>0</v>
      </c>
      <c r="P18" s="151">
        <f t="shared" si="0"/>
        <v>582.51800000000003</v>
      </c>
      <c r="Q18" s="181">
        <f t="shared" si="1"/>
        <v>3.8505950455661879E-5</v>
      </c>
      <c r="R18" s="197"/>
      <c r="S18" s="20"/>
      <c r="T18" s="20"/>
      <c r="U18" s="20"/>
      <c r="V18" s="20"/>
      <c r="W18" s="20"/>
    </row>
    <row r="19" spans="1:23" ht="33" customHeight="1">
      <c r="A19" s="300" t="s">
        <v>782</v>
      </c>
      <c r="B19" s="151">
        <v>2744.50416</v>
      </c>
      <c r="C19" s="152">
        <v>0</v>
      </c>
      <c r="D19" s="152">
        <v>0</v>
      </c>
      <c r="E19" s="152">
        <v>0</v>
      </c>
      <c r="F19" s="152">
        <v>0</v>
      </c>
      <c r="G19" s="152">
        <v>0</v>
      </c>
      <c r="H19" s="151">
        <v>0</v>
      </c>
      <c r="I19" s="151">
        <v>0</v>
      </c>
      <c r="J19" s="151">
        <v>0</v>
      </c>
      <c r="K19" s="151">
        <v>0</v>
      </c>
      <c r="L19" s="151">
        <v>0</v>
      </c>
      <c r="M19" s="151">
        <v>0</v>
      </c>
      <c r="N19" s="151">
        <v>0</v>
      </c>
      <c r="O19" s="151">
        <v>0</v>
      </c>
      <c r="P19" s="151">
        <f t="shared" si="0"/>
        <v>2744.50416</v>
      </c>
      <c r="Q19" s="181">
        <f t="shared" si="1"/>
        <v>1.8141884235391511E-4</v>
      </c>
      <c r="R19" s="197"/>
      <c r="S19" s="20"/>
      <c r="T19" s="20"/>
      <c r="U19" s="20"/>
      <c r="V19" s="20"/>
      <c r="W19" s="20"/>
    </row>
    <row r="20" spans="1:23" ht="33" customHeight="1">
      <c r="A20" s="300" t="s">
        <v>21</v>
      </c>
      <c r="B20" s="151">
        <v>10075.826210000001</v>
      </c>
      <c r="C20" s="152">
        <v>62886.51958</v>
      </c>
      <c r="D20" s="152">
        <v>20506.72178</v>
      </c>
      <c r="E20" s="152">
        <v>408.79766999999998</v>
      </c>
      <c r="F20" s="152">
        <v>16997.214960000001</v>
      </c>
      <c r="G20" s="152">
        <v>33578.295130000006</v>
      </c>
      <c r="H20" s="151">
        <v>2570.9763700000003</v>
      </c>
      <c r="I20" s="151">
        <v>0</v>
      </c>
      <c r="J20" s="151">
        <v>0</v>
      </c>
      <c r="K20" s="151">
        <v>0</v>
      </c>
      <c r="L20" s="151">
        <v>180.11589999999998</v>
      </c>
      <c r="M20" s="151">
        <v>5953.7364600000001</v>
      </c>
      <c r="N20" s="151">
        <v>3494.35043</v>
      </c>
      <c r="O20" s="151">
        <v>67654.015409999993</v>
      </c>
      <c r="P20" s="151">
        <f t="shared" si="0"/>
        <v>224306.5699</v>
      </c>
      <c r="Q20" s="181">
        <f t="shared" si="1"/>
        <v>1.4827245969135474E-2</v>
      </c>
      <c r="R20" s="197"/>
      <c r="S20" s="20"/>
      <c r="T20" s="20"/>
      <c r="U20" s="20"/>
      <c r="V20" s="20"/>
      <c r="W20" s="20"/>
    </row>
    <row r="21" spans="1:23" ht="33" customHeight="1">
      <c r="A21" s="300" t="s">
        <v>22</v>
      </c>
      <c r="B21" s="151">
        <v>0</v>
      </c>
      <c r="C21" s="152">
        <v>0</v>
      </c>
      <c r="D21" s="152">
        <v>0</v>
      </c>
      <c r="E21" s="152">
        <v>407.92920000000004</v>
      </c>
      <c r="F21" s="152">
        <v>0</v>
      </c>
      <c r="G21" s="152">
        <v>0</v>
      </c>
      <c r="H21" s="151">
        <v>0</v>
      </c>
      <c r="I21" s="151">
        <v>466.97771999999998</v>
      </c>
      <c r="J21" s="151">
        <v>1823.99865</v>
      </c>
      <c r="K21" s="151">
        <v>0</v>
      </c>
      <c r="L21" s="151">
        <v>20184.078010000001</v>
      </c>
      <c r="M21" s="151">
        <v>5175.0496700000003</v>
      </c>
      <c r="N21" s="151">
        <v>0</v>
      </c>
      <c r="O21" s="151">
        <v>20942.3361</v>
      </c>
      <c r="P21" s="151">
        <f t="shared" si="0"/>
        <v>49000.369350000001</v>
      </c>
      <c r="Q21" s="181">
        <f t="shared" si="1"/>
        <v>3.2390514876797505E-3</v>
      </c>
      <c r="R21" s="197"/>
      <c r="S21" s="20"/>
      <c r="T21" s="20"/>
      <c r="U21" s="20"/>
      <c r="V21" s="20"/>
      <c r="W21" s="20"/>
    </row>
    <row r="22" spans="1:23" ht="33" customHeight="1">
      <c r="A22" s="300" t="s">
        <v>23</v>
      </c>
      <c r="B22" s="151">
        <v>81439.087120000011</v>
      </c>
      <c r="C22" s="152">
        <v>0</v>
      </c>
      <c r="D22" s="152">
        <v>0</v>
      </c>
      <c r="E22" s="152">
        <v>116428.90758</v>
      </c>
      <c r="F22" s="152">
        <v>54092.180719999997</v>
      </c>
      <c r="G22" s="152">
        <v>0</v>
      </c>
      <c r="H22" s="151">
        <v>5597.6729500000001</v>
      </c>
      <c r="I22" s="151">
        <v>36.998400000000004</v>
      </c>
      <c r="J22" s="151">
        <v>0</v>
      </c>
      <c r="K22" s="151">
        <v>0</v>
      </c>
      <c r="L22" s="151">
        <v>0</v>
      </c>
      <c r="M22" s="151">
        <v>4318.6126599999998</v>
      </c>
      <c r="N22" s="151">
        <v>2008.7106000000001</v>
      </c>
      <c r="O22" s="151">
        <v>5429.4151500000007</v>
      </c>
      <c r="P22" s="151">
        <f t="shared" si="0"/>
        <v>269351.58518000005</v>
      </c>
      <c r="Q22" s="181">
        <f t="shared" si="1"/>
        <v>1.7804838295288852E-2</v>
      </c>
      <c r="R22" s="197"/>
      <c r="S22" s="20"/>
      <c r="T22" s="20"/>
      <c r="U22" s="20"/>
      <c r="V22" s="20"/>
      <c r="W22" s="20"/>
    </row>
    <row r="23" spans="1:23" ht="33" customHeight="1">
      <c r="A23" s="300" t="s">
        <v>24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0</v>
      </c>
      <c r="P23" s="151">
        <f t="shared" si="0"/>
        <v>0</v>
      </c>
      <c r="Q23" s="181">
        <f t="shared" si="1"/>
        <v>0</v>
      </c>
      <c r="R23" s="197"/>
      <c r="S23" s="20"/>
      <c r="T23" s="20"/>
      <c r="U23" s="20"/>
      <c r="V23" s="20"/>
      <c r="W23" s="20"/>
    </row>
    <row r="24" spans="1:23" ht="33" customHeight="1">
      <c r="A24" s="300" t="s">
        <v>25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f t="shared" si="0"/>
        <v>0</v>
      </c>
      <c r="Q24" s="181">
        <f t="shared" si="1"/>
        <v>0</v>
      </c>
      <c r="R24" s="197"/>
      <c r="S24" s="20"/>
      <c r="T24" s="20"/>
      <c r="U24" s="20"/>
      <c r="V24" s="20"/>
      <c r="W24" s="20"/>
    </row>
    <row r="25" spans="1:23" ht="33" customHeight="1">
      <c r="A25" s="300" t="s">
        <v>26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f t="shared" si="0"/>
        <v>0</v>
      </c>
      <c r="Q25" s="181">
        <f t="shared" si="1"/>
        <v>0</v>
      </c>
      <c r="R25" s="197"/>
      <c r="S25" s="20"/>
      <c r="T25" s="20"/>
      <c r="U25" s="20"/>
      <c r="V25" s="20"/>
      <c r="W25" s="20"/>
    </row>
    <row r="26" spans="1:23" ht="33" customHeight="1">
      <c r="A26" s="300" t="s">
        <v>27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P26" s="151">
        <f t="shared" si="0"/>
        <v>0</v>
      </c>
      <c r="Q26" s="181">
        <f t="shared" si="1"/>
        <v>0</v>
      </c>
      <c r="R26" s="197"/>
      <c r="S26" s="20"/>
      <c r="T26" s="20"/>
      <c r="U26" s="20"/>
      <c r="V26" s="20"/>
      <c r="W26" s="20"/>
    </row>
    <row r="27" spans="1:23" ht="33" customHeight="1">
      <c r="A27" s="300" t="s">
        <v>28</v>
      </c>
      <c r="B27" s="151">
        <v>0</v>
      </c>
      <c r="C27" s="152">
        <v>0</v>
      </c>
      <c r="D27" s="152">
        <v>0</v>
      </c>
      <c r="E27" s="152">
        <v>0</v>
      </c>
      <c r="F27" s="152">
        <v>146.75667999999999</v>
      </c>
      <c r="G27" s="152">
        <v>0</v>
      </c>
      <c r="H27" s="151">
        <v>0</v>
      </c>
      <c r="I27" s="151">
        <v>0</v>
      </c>
      <c r="J27" s="151">
        <v>0</v>
      </c>
      <c r="K27" s="151">
        <v>0</v>
      </c>
      <c r="L27" s="151">
        <v>0</v>
      </c>
      <c r="M27" s="151">
        <v>0</v>
      </c>
      <c r="N27" s="151">
        <v>0</v>
      </c>
      <c r="O27" s="151">
        <v>482.14666999999997</v>
      </c>
      <c r="P27" s="151">
        <f t="shared" si="0"/>
        <v>628.90334999999993</v>
      </c>
      <c r="Q27" s="181">
        <f t="shared" si="1"/>
        <v>4.1572142382724278E-5</v>
      </c>
      <c r="R27" s="197"/>
      <c r="S27" s="20"/>
      <c r="T27" s="20"/>
      <c r="U27" s="20"/>
      <c r="V27" s="20"/>
      <c r="W27" s="20"/>
    </row>
    <row r="28" spans="1:23" ht="33" customHeight="1">
      <c r="A28" s="300" t="s">
        <v>239</v>
      </c>
      <c r="B28" s="151">
        <v>100.68034</v>
      </c>
      <c r="C28" s="152">
        <v>0</v>
      </c>
      <c r="D28" s="152">
        <v>0</v>
      </c>
      <c r="E28" s="152">
        <v>44.733919999999998</v>
      </c>
      <c r="F28" s="152">
        <v>0</v>
      </c>
      <c r="G28" s="152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8.2319999999999993</v>
      </c>
      <c r="P28" s="151">
        <f t="shared" si="0"/>
        <v>153.64626000000001</v>
      </c>
      <c r="Q28" s="181">
        <f t="shared" si="1"/>
        <v>1.0156416239940644E-5</v>
      </c>
      <c r="R28" s="197"/>
      <c r="S28" s="20"/>
      <c r="T28" s="20"/>
      <c r="U28" s="20"/>
      <c r="V28" s="20"/>
      <c r="W28" s="20"/>
    </row>
    <row r="29" spans="1:23" ht="33" customHeight="1">
      <c r="A29" s="300" t="s">
        <v>30</v>
      </c>
      <c r="B29" s="151">
        <v>0</v>
      </c>
      <c r="C29" s="152">
        <v>0</v>
      </c>
      <c r="D29" s="152">
        <v>0</v>
      </c>
      <c r="E29" s="152">
        <v>0</v>
      </c>
      <c r="F29" s="152">
        <v>0</v>
      </c>
      <c r="G29" s="152">
        <v>0</v>
      </c>
      <c r="H29" s="151">
        <v>0</v>
      </c>
      <c r="I29" s="151">
        <v>0</v>
      </c>
      <c r="J29" s="151">
        <v>0</v>
      </c>
      <c r="K29" s="151">
        <v>0</v>
      </c>
      <c r="L29" s="151">
        <v>0</v>
      </c>
      <c r="M29" s="151">
        <v>0</v>
      </c>
      <c r="N29" s="151">
        <v>0</v>
      </c>
      <c r="O29" s="151">
        <v>0</v>
      </c>
      <c r="P29" s="151">
        <f t="shared" si="0"/>
        <v>0</v>
      </c>
      <c r="Q29" s="181">
        <f t="shared" si="1"/>
        <v>0</v>
      </c>
      <c r="R29" s="197"/>
      <c r="S29" s="20"/>
      <c r="T29" s="20"/>
      <c r="U29" s="20"/>
      <c r="V29" s="20"/>
      <c r="W29" s="20"/>
    </row>
    <row r="30" spans="1:23" ht="33" customHeight="1">
      <c r="A30" s="300" t="s">
        <v>17</v>
      </c>
      <c r="B30" s="151">
        <v>0</v>
      </c>
      <c r="C30" s="152">
        <v>0</v>
      </c>
      <c r="D30" s="152">
        <v>0</v>
      </c>
      <c r="E30" s="152">
        <v>0</v>
      </c>
      <c r="F30" s="152">
        <v>0</v>
      </c>
      <c r="G30" s="152">
        <v>0</v>
      </c>
      <c r="H30" s="151">
        <v>0</v>
      </c>
      <c r="I30" s="151">
        <v>0</v>
      </c>
      <c r="J30" s="151">
        <v>0</v>
      </c>
      <c r="K30" s="151">
        <v>0</v>
      </c>
      <c r="L30" s="151">
        <v>0</v>
      </c>
      <c r="M30" s="151">
        <v>0</v>
      </c>
      <c r="N30" s="151">
        <v>0</v>
      </c>
      <c r="O30" s="151">
        <v>0</v>
      </c>
      <c r="P30" s="151">
        <f t="shared" si="0"/>
        <v>0</v>
      </c>
      <c r="Q30" s="181">
        <f t="shared" si="1"/>
        <v>0</v>
      </c>
      <c r="R30" s="197"/>
      <c r="S30" s="20"/>
      <c r="T30" s="20"/>
      <c r="U30" s="20"/>
      <c r="V30" s="20"/>
      <c r="W30" s="20"/>
    </row>
    <row r="31" spans="1:23" ht="33" customHeight="1">
      <c r="A31" s="300" t="s">
        <v>18</v>
      </c>
      <c r="B31" s="151">
        <v>0</v>
      </c>
      <c r="C31" s="152">
        <v>0</v>
      </c>
      <c r="D31" s="152">
        <v>0</v>
      </c>
      <c r="E31" s="152">
        <v>0</v>
      </c>
      <c r="F31" s="152">
        <v>0</v>
      </c>
      <c r="G31" s="152">
        <v>0</v>
      </c>
      <c r="H31" s="151">
        <v>0</v>
      </c>
      <c r="I31" s="151">
        <v>0</v>
      </c>
      <c r="J31" s="151">
        <v>0</v>
      </c>
      <c r="K31" s="151">
        <v>0</v>
      </c>
      <c r="L31" s="151">
        <v>0</v>
      </c>
      <c r="M31" s="151">
        <v>0</v>
      </c>
      <c r="N31" s="151">
        <v>0</v>
      </c>
      <c r="O31" s="151">
        <v>0</v>
      </c>
      <c r="P31" s="151">
        <f t="shared" si="0"/>
        <v>0</v>
      </c>
      <c r="Q31" s="181">
        <f t="shared" si="1"/>
        <v>0</v>
      </c>
      <c r="R31" s="197"/>
      <c r="S31" s="20"/>
      <c r="T31" s="20"/>
      <c r="U31" s="20"/>
      <c r="V31" s="20"/>
      <c r="W31" s="20"/>
    </row>
    <row r="32" spans="1:23" ht="55.5" customHeight="1">
      <c r="A32" s="301" t="s">
        <v>240</v>
      </c>
      <c r="B32" s="151">
        <v>0</v>
      </c>
      <c r="C32" s="152">
        <v>0</v>
      </c>
      <c r="D32" s="152">
        <v>0</v>
      </c>
      <c r="E32" s="152">
        <v>0</v>
      </c>
      <c r="F32" s="152">
        <v>0</v>
      </c>
      <c r="G32" s="152">
        <v>0</v>
      </c>
      <c r="H32" s="151">
        <v>0</v>
      </c>
      <c r="I32" s="151">
        <v>0</v>
      </c>
      <c r="J32" s="151">
        <v>0</v>
      </c>
      <c r="K32" s="151">
        <v>0</v>
      </c>
      <c r="L32" s="151">
        <v>0</v>
      </c>
      <c r="M32" s="151">
        <v>0</v>
      </c>
      <c r="N32" s="151">
        <v>0</v>
      </c>
      <c r="O32" s="151">
        <v>0</v>
      </c>
      <c r="P32" s="151">
        <f t="shared" si="0"/>
        <v>0</v>
      </c>
      <c r="Q32" s="181">
        <f t="shared" si="1"/>
        <v>0</v>
      </c>
      <c r="R32" s="197"/>
      <c r="S32" s="20"/>
      <c r="T32" s="20"/>
      <c r="U32" s="20"/>
      <c r="V32" s="20"/>
      <c r="W32" s="20"/>
    </row>
    <row r="33" spans="1:23" ht="33" customHeight="1">
      <c r="A33" s="300" t="s">
        <v>241</v>
      </c>
      <c r="B33" s="151">
        <v>0</v>
      </c>
      <c r="C33" s="152">
        <v>0</v>
      </c>
      <c r="D33" s="152">
        <v>0</v>
      </c>
      <c r="E33" s="152">
        <v>0</v>
      </c>
      <c r="F33" s="152">
        <v>0</v>
      </c>
      <c r="G33" s="152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f t="shared" si="0"/>
        <v>0</v>
      </c>
      <c r="Q33" s="181">
        <f t="shared" si="1"/>
        <v>0</v>
      </c>
      <c r="R33" s="197"/>
      <c r="S33" s="20"/>
      <c r="T33" s="20"/>
      <c r="U33" s="20"/>
      <c r="V33" s="20"/>
      <c r="W33" s="20"/>
    </row>
    <row r="34" spans="1:23" ht="60" customHeight="1">
      <c r="A34" s="301" t="s">
        <v>20</v>
      </c>
      <c r="B34" s="151">
        <v>0</v>
      </c>
      <c r="C34" s="152">
        <v>0</v>
      </c>
      <c r="D34" s="152">
        <v>0</v>
      </c>
      <c r="E34" s="152">
        <v>0</v>
      </c>
      <c r="F34" s="152">
        <v>0</v>
      </c>
      <c r="G34" s="152">
        <v>0</v>
      </c>
      <c r="H34" s="151">
        <v>0</v>
      </c>
      <c r="I34" s="151">
        <v>0</v>
      </c>
      <c r="J34" s="151">
        <v>0</v>
      </c>
      <c r="K34" s="151">
        <v>0</v>
      </c>
      <c r="L34" s="151">
        <v>0</v>
      </c>
      <c r="M34" s="151">
        <v>0</v>
      </c>
      <c r="N34" s="151">
        <v>0</v>
      </c>
      <c r="O34" s="151">
        <v>0</v>
      </c>
      <c r="P34" s="151">
        <f>SUM(B34:O34)</f>
        <v>0</v>
      </c>
      <c r="Q34" s="181">
        <f>+P34/$P$38</f>
        <v>0</v>
      </c>
      <c r="R34" s="197"/>
      <c r="S34" s="20"/>
      <c r="T34" s="20"/>
      <c r="U34" s="20"/>
      <c r="V34" s="20"/>
      <c r="W34" s="20"/>
    </row>
    <row r="35" spans="1:23" ht="33" customHeight="1">
      <c r="A35" s="300" t="s">
        <v>31</v>
      </c>
      <c r="B35" s="151">
        <v>150205.53861000002</v>
      </c>
      <c r="C35" s="152">
        <v>42256.149450000004</v>
      </c>
      <c r="D35" s="152">
        <v>171411.40327000001</v>
      </c>
      <c r="E35" s="152">
        <v>155071.28591000001</v>
      </c>
      <c r="F35" s="152">
        <v>115742.08981</v>
      </c>
      <c r="G35" s="152">
        <v>88414.214749999999</v>
      </c>
      <c r="H35" s="151">
        <v>43534.572439999996</v>
      </c>
      <c r="I35" s="151">
        <v>0</v>
      </c>
      <c r="J35" s="151">
        <v>0</v>
      </c>
      <c r="K35" s="151">
        <v>0</v>
      </c>
      <c r="L35" s="151">
        <v>0</v>
      </c>
      <c r="M35" s="151">
        <v>2704.2226299999998</v>
      </c>
      <c r="N35" s="151">
        <v>5016.7570400000004</v>
      </c>
      <c r="O35" s="151">
        <v>6565.3334199999999</v>
      </c>
      <c r="P35" s="151">
        <f>SUM(B35:O35)</f>
        <v>780921.56733000022</v>
      </c>
      <c r="Q35" s="181">
        <f>+P35/$P$38</f>
        <v>5.1620940780142094E-2</v>
      </c>
      <c r="R35" s="197"/>
      <c r="S35" s="20"/>
      <c r="T35" s="20"/>
      <c r="U35" s="20"/>
      <c r="V35" s="20"/>
      <c r="W35" s="20"/>
    </row>
    <row r="36" spans="1:23" ht="33" customHeight="1">
      <c r="A36" s="300" t="s">
        <v>32</v>
      </c>
      <c r="B36" s="151">
        <v>0</v>
      </c>
      <c r="C36" s="152">
        <v>1456.0317399999999</v>
      </c>
      <c r="D36" s="152">
        <v>448.77537999999998</v>
      </c>
      <c r="E36" s="152">
        <v>0</v>
      </c>
      <c r="F36" s="152">
        <v>0</v>
      </c>
      <c r="G36" s="152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165.84477999999999</v>
      </c>
      <c r="N36" s="151">
        <v>0</v>
      </c>
      <c r="O36" s="151">
        <v>0</v>
      </c>
      <c r="P36" s="151">
        <f>SUM(B36:O36)</f>
        <v>2070.6518999999998</v>
      </c>
      <c r="Q36" s="181">
        <f>+P36/$P$38</f>
        <v>1.3687546045327721E-4</v>
      </c>
      <c r="R36" s="197"/>
      <c r="S36" s="20"/>
      <c r="T36" s="20"/>
      <c r="U36" s="20"/>
      <c r="V36" s="20"/>
      <c r="W36" s="20"/>
    </row>
    <row r="37" spans="1:23" s="183" customFormat="1" ht="82.5" customHeight="1">
      <c r="A37" s="302" t="s">
        <v>33</v>
      </c>
      <c r="B37" s="158">
        <v>2681.6577400000001</v>
      </c>
      <c r="C37" s="182">
        <v>0</v>
      </c>
      <c r="D37" s="182">
        <v>4785.53557</v>
      </c>
      <c r="E37" s="182">
        <v>4675.2441200000003</v>
      </c>
      <c r="F37" s="182">
        <v>1017.18273</v>
      </c>
      <c r="G37" s="182">
        <v>3093.9954500000003</v>
      </c>
      <c r="H37" s="158">
        <v>7040.1250899999995</v>
      </c>
      <c r="I37" s="158">
        <v>0</v>
      </c>
      <c r="J37" s="158">
        <v>0</v>
      </c>
      <c r="K37" s="158">
        <v>0</v>
      </c>
      <c r="L37" s="158">
        <v>0</v>
      </c>
      <c r="M37" s="158">
        <v>161.27956</v>
      </c>
      <c r="N37" s="158">
        <v>0</v>
      </c>
      <c r="O37" s="158">
        <v>65.664580000000001</v>
      </c>
      <c r="P37" s="158">
        <f>SUM(B37:O37)</f>
        <v>23520.684840000002</v>
      </c>
      <c r="Q37" s="159">
        <f>+P37/$P$38</f>
        <v>1.5547782645897251E-3</v>
      </c>
      <c r="R37" s="303"/>
      <c r="S37" s="304"/>
      <c r="T37" s="304"/>
      <c r="U37" s="304"/>
      <c r="V37" s="304"/>
      <c r="W37" s="304"/>
    </row>
    <row r="38" spans="1:23" s="183" customFormat="1" ht="35.25" customHeight="1">
      <c r="A38" s="311" t="s">
        <v>40</v>
      </c>
      <c r="B38" s="306">
        <f>SUM(B9:B37)</f>
        <v>3146991.0495900004</v>
      </c>
      <c r="C38" s="306">
        <f t="shared" ref="C38:O38" si="2">SUM(C9:C37)</f>
        <v>1081170.6054199999</v>
      </c>
      <c r="D38" s="306">
        <f t="shared" si="2"/>
        <v>2532084.3855999992</v>
      </c>
      <c r="E38" s="306">
        <f t="shared" si="2"/>
        <v>4770195.5712400004</v>
      </c>
      <c r="F38" s="306">
        <f t="shared" si="2"/>
        <v>1883189.4778000005</v>
      </c>
      <c r="G38" s="306">
        <f t="shared" si="2"/>
        <v>665369.81415000011</v>
      </c>
      <c r="H38" s="306">
        <f t="shared" si="2"/>
        <v>254609.93930999999</v>
      </c>
      <c r="I38" s="306">
        <f t="shared" si="2"/>
        <v>558.50412000000006</v>
      </c>
      <c r="J38" s="306">
        <f t="shared" si="2"/>
        <v>90383.274689999991</v>
      </c>
      <c r="K38" s="306">
        <f t="shared" si="2"/>
        <v>205899.61588</v>
      </c>
      <c r="L38" s="306">
        <f t="shared" si="2"/>
        <v>53212.407290000003</v>
      </c>
      <c r="M38" s="306">
        <f>SUM(M9:M37)</f>
        <v>140571.01938000004</v>
      </c>
      <c r="N38" s="306">
        <f t="shared" si="2"/>
        <v>190881.95108999999</v>
      </c>
      <c r="O38" s="306">
        <f t="shared" si="2"/>
        <v>112881.90416999999</v>
      </c>
      <c r="P38" s="306">
        <f>SUM(B38:O38)</f>
        <v>15127999.519729998</v>
      </c>
      <c r="Q38" s="307">
        <f>+P38/$P$38</f>
        <v>1</v>
      </c>
      <c r="R38" s="303"/>
      <c r="S38" s="304"/>
      <c r="T38" s="304"/>
      <c r="U38" s="304"/>
      <c r="V38" s="304"/>
      <c r="W38" s="304"/>
    </row>
    <row r="39" spans="1:23" ht="36" customHeight="1">
      <c r="A39" s="308" t="s">
        <v>41</v>
      </c>
      <c r="B39" s="153">
        <f t="shared" ref="B39:P39" si="3">+B38/$P$38</f>
        <v>0.20802426953317138</v>
      </c>
      <c r="C39" s="153">
        <f t="shared" si="3"/>
        <v>7.1468180839768858E-2</v>
      </c>
      <c r="D39" s="153">
        <f t="shared" si="3"/>
        <v>0.16737734439359578</v>
      </c>
      <c r="E39" s="153">
        <f t="shared" si="3"/>
        <v>0.31532229790321531</v>
      </c>
      <c r="F39" s="153">
        <f t="shared" si="3"/>
        <v>0.12448370819578207</v>
      </c>
      <c r="G39" s="153">
        <f t="shared" si="3"/>
        <v>4.3982670232255237E-2</v>
      </c>
      <c r="H39" s="153">
        <f t="shared" si="3"/>
        <v>1.6830377273474705E-2</v>
      </c>
      <c r="I39" s="153">
        <f t="shared" si="3"/>
        <v>3.6918570711983214E-5</v>
      </c>
      <c r="J39" s="153">
        <f t="shared" si="3"/>
        <v>5.97456884977566E-3</v>
      </c>
      <c r="K39" s="153">
        <f t="shared" si="3"/>
        <v>1.361049857328888E-2</v>
      </c>
      <c r="L39" s="153">
        <f t="shared" si="3"/>
        <v>3.5174781186765752E-3</v>
      </c>
      <c r="M39" s="153">
        <f>+M38/$P$38</f>
        <v>9.2921089266737988E-3</v>
      </c>
      <c r="N39" s="153">
        <f t="shared" si="3"/>
        <v>1.261779198505731E-2</v>
      </c>
      <c r="O39" s="153">
        <f t="shared" si="3"/>
        <v>7.4617866045526351E-3</v>
      </c>
      <c r="P39" s="153">
        <f t="shared" si="3"/>
        <v>1</v>
      </c>
      <c r="Q39" s="181"/>
      <c r="S39" s="20"/>
      <c r="T39" s="20"/>
      <c r="U39" s="20"/>
      <c r="V39" s="20"/>
      <c r="W39" s="20"/>
    </row>
    <row r="40" spans="1:23" ht="9" customHeight="1" thickBot="1">
      <c r="A40" s="188"/>
      <c r="B40" s="189"/>
      <c r="C40" s="190"/>
      <c r="D40" s="190"/>
      <c r="E40" s="190"/>
      <c r="F40" s="190"/>
      <c r="G40" s="190"/>
      <c r="H40" s="191"/>
      <c r="I40" s="191"/>
      <c r="J40" s="191"/>
      <c r="K40" s="191"/>
      <c r="L40" s="191"/>
      <c r="M40" s="191"/>
      <c r="N40" s="191"/>
      <c r="O40" s="191"/>
      <c r="P40" s="191"/>
      <c r="Q40" s="192"/>
      <c r="R40" s="20"/>
      <c r="S40" s="20"/>
      <c r="T40" s="20"/>
      <c r="U40" s="20"/>
      <c r="V40" s="20"/>
      <c r="W40" s="20"/>
    </row>
    <row r="41" spans="1:23" ht="26.25" customHeight="1" thickTop="1">
      <c r="A41" s="664" t="s">
        <v>877</v>
      </c>
      <c r="B41" s="163"/>
      <c r="C41" s="194"/>
      <c r="D41" s="194"/>
      <c r="E41" s="194"/>
      <c r="F41" s="194"/>
      <c r="G41" s="194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20"/>
      <c r="S41" s="20"/>
      <c r="T41" s="20"/>
      <c r="U41" s="20"/>
      <c r="V41" s="20"/>
      <c r="W41" s="20"/>
    </row>
    <row r="42" spans="1:23" ht="13.5" customHeight="1">
      <c r="A42" s="664" t="s">
        <v>880</v>
      </c>
      <c r="B42" s="45"/>
      <c r="C42" s="21"/>
      <c r="D42" s="21"/>
      <c r="E42" s="21"/>
      <c r="F42" s="21"/>
      <c r="G42" s="21"/>
      <c r="H42" s="140"/>
      <c r="I42" s="140"/>
      <c r="J42" s="140"/>
      <c r="K42" s="140"/>
      <c r="L42" s="140"/>
      <c r="M42" s="140"/>
      <c r="N42" s="140"/>
      <c r="O42" s="140"/>
      <c r="P42" s="140"/>
      <c r="Q42" s="195"/>
      <c r="R42" s="20"/>
      <c r="S42" s="20"/>
      <c r="T42" s="20"/>
      <c r="U42" s="20"/>
      <c r="V42" s="20"/>
      <c r="W42" s="20"/>
    </row>
    <row r="43" spans="1:23" ht="13.5" customHeight="1">
      <c r="A43" s="664" t="s">
        <v>794</v>
      </c>
      <c r="B43" s="45"/>
      <c r="C43" s="21"/>
      <c r="D43" s="21"/>
      <c r="E43" s="21"/>
      <c r="F43" s="21"/>
      <c r="G43" s="21"/>
      <c r="H43" s="140"/>
      <c r="I43" s="140"/>
      <c r="J43" s="140"/>
      <c r="K43" s="140"/>
      <c r="L43" s="140"/>
      <c r="M43" s="140"/>
      <c r="N43" s="140"/>
      <c r="O43" s="140"/>
      <c r="P43" s="140"/>
      <c r="Q43" s="195"/>
      <c r="R43" s="20"/>
      <c r="S43" s="20"/>
      <c r="T43" s="20"/>
      <c r="U43" s="20"/>
      <c r="V43" s="20"/>
      <c r="W43" s="20"/>
    </row>
    <row r="44" spans="1:23" ht="9" customHeight="1">
      <c r="A44" s="309"/>
      <c r="B44" s="45"/>
      <c r="C44" s="21"/>
      <c r="D44" s="21"/>
      <c r="E44" s="21"/>
      <c r="F44" s="21"/>
      <c r="G44" s="21"/>
      <c r="H44" s="140"/>
      <c r="I44" s="140"/>
      <c r="J44" s="140"/>
      <c r="K44" s="140"/>
      <c r="L44" s="140"/>
      <c r="M44" s="140"/>
      <c r="N44" s="140"/>
      <c r="O44" s="140"/>
      <c r="P44" s="140"/>
      <c r="Q44" s="195"/>
      <c r="R44" s="20"/>
      <c r="S44" s="20"/>
      <c r="T44" s="20"/>
      <c r="U44" s="20"/>
      <c r="V44" s="20"/>
      <c r="W44" s="20"/>
    </row>
    <row r="45" spans="1:23" ht="9" customHeight="1">
      <c r="A45" s="140"/>
      <c r="B45" s="45"/>
      <c r="C45" s="21"/>
      <c r="D45" s="21"/>
      <c r="E45" s="21"/>
      <c r="F45" s="21"/>
      <c r="G45" s="21"/>
      <c r="H45" s="140"/>
      <c r="I45" s="140"/>
      <c r="J45" s="140"/>
      <c r="K45" s="140"/>
      <c r="L45" s="140"/>
      <c r="M45" s="140"/>
      <c r="N45" s="140"/>
      <c r="O45" s="140"/>
      <c r="P45" s="140"/>
      <c r="Q45" s="195"/>
      <c r="R45" s="20"/>
      <c r="S45" s="20"/>
      <c r="T45" s="20"/>
      <c r="U45" s="20"/>
      <c r="V45" s="20"/>
      <c r="W45" s="20"/>
    </row>
    <row r="46" spans="1:23" ht="9" customHeight="1">
      <c r="A46" s="140"/>
      <c r="B46" s="45"/>
      <c r="C46" s="21"/>
      <c r="D46" s="21"/>
      <c r="E46" s="21"/>
      <c r="F46" s="21"/>
      <c r="G46" s="21"/>
      <c r="H46" s="140"/>
      <c r="I46" s="140"/>
      <c r="J46" s="140"/>
      <c r="K46" s="140"/>
      <c r="L46" s="140"/>
      <c r="M46" s="140"/>
      <c r="N46" s="140"/>
      <c r="O46" s="140"/>
      <c r="P46" s="140"/>
      <c r="Q46" s="195"/>
      <c r="R46" s="20"/>
      <c r="S46" s="20"/>
      <c r="T46" s="20"/>
      <c r="U46" s="20"/>
      <c r="V46" s="20"/>
      <c r="W46" s="20"/>
    </row>
    <row r="47" spans="1:23" ht="9" customHeight="1">
      <c r="A47" s="140"/>
      <c r="B47" s="45"/>
      <c r="C47" s="21"/>
      <c r="D47" s="21"/>
      <c r="E47" s="21"/>
      <c r="F47" s="21"/>
      <c r="G47" s="21"/>
      <c r="H47" s="140"/>
      <c r="I47" s="140"/>
      <c r="J47" s="140"/>
      <c r="K47" s="140"/>
      <c r="L47" s="140"/>
      <c r="M47" s="140"/>
      <c r="N47" s="140"/>
      <c r="O47" s="140"/>
      <c r="P47" s="140"/>
      <c r="Q47" s="195"/>
      <c r="R47" s="20"/>
      <c r="S47" s="20"/>
      <c r="T47" s="20"/>
      <c r="U47" s="20"/>
      <c r="V47" s="20"/>
      <c r="W47" s="20"/>
    </row>
    <row r="48" spans="1:23" ht="9" customHeight="1">
      <c r="A48" s="140"/>
      <c r="B48" s="45"/>
      <c r="C48" s="21"/>
      <c r="D48" s="21"/>
      <c r="E48" s="21"/>
      <c r="F48" s="21"/>
      <c r="G48" s="21"/>
      <c r="H48" s="140"/>
      <c r="I48" s="140"/>
      <c r="J48" s="140"/>
      <c r="K48" s="140"/>
      <c r="L48" s="140"/>
      <c r="M48" s="140"/>
      <c r="N48" s="140"/>
      <c r="O48" s="140"/>
      <c r="P48" s="140"/>
      <c r="Q48" s="195"/>
      <c r="R48" s="20"/>
      <c r="S48" s="20"/>
      <c r="T48" s="20"/>
      <c r="U48" s="20"/>
      <c r="V48" s="20"/>
      <c r="W48" s="20"/>
    </row>
    <row r="49" spans="1:23" ht="9" customHeight="1">
      <c r="A49" s="140"/>
      <c r="B49" s="45"/>
      <c r="C49" s="21"/>
      <c r="D49" s="21"/>
      <c r="E49" s="21"/>
      <c r="F49" s="21"/>
      <c r="G49" s="21"/>
      <c r="H49" s="140"/>
      <c r="I49" s="140"/>
      <c r="J49" s="140"/>
      <c r="K49" s="140"/>
      <c r="L49" s="140"/>
      <c r="M49" s="140"/>
      <c r="N49" s="140"/>
      <c r="O49" s="140"/>
      <c r="P49" s="140"/>
      <c r="Q49" s="195"/>
      <c r="R49" s="20"/>
      <c r="S49" s="20"/>
      <c r="T49" s="20"/>
      <c r="U49" s="20"/>
      <c r="V49" s="20"/>
      <c r="W49" s="20"/>
    </row>
    <row r="50" spans="1:23" ht="9" customHeight="1">
      <c r="A50" s="310"/>
      <c r="B50" s="45"/>
      <c r="C50" s="21"/>
      <c r="D50" s="21"/>
      <c r="E50" s="21"/>
      <c r="F50" s="21"/>
      <c r="G50" s="21"/>
      <c r="H50" s="140"/>
      <c r="I50" s="140"/>
      <c r="J50" s="140"/>
      <c r="K50" s="140"/>
      <c r="L50" s="140"/>
      <c r="M50" s="140"/>
      <c r="N50" s="140"/>
      <c r="O50" s="140"/>
      <c r="P50" s="140"/>
      <c r="Q50" s="195"/>
      <c r="R50" s="20"/>
      <c r="S50" s="20"/>
      <c r="T50" s="20"/>
      <c r="U50" s="20"/>
      <c r="V50" s="20"/>
      <c r="W50" s="20"/>
    </row>
    <row r="51" spans="1:23" ht="9" customHeight="1">
      <c r="A51" s="19"/>
      <c r="B51" s="45"/>
      <c r="C51" s="21"/>
      <c r="D51" s="21"/>
      <c r="E51" s="21"/>
      <c r="F51" s="21"/>
      <c r="G51" s="21"/>
      <c r="H51" s="140"/>
      <c r="I51" s="140"/>
      <c r="J51" s="140"/>
      <c r="K51" s="140"/>
      <c r="L51" s="140"/>
      <c r="M51" s="140"/>
      <c r="N51" s="140"/>
      <c r="O51" s="140"/>
      <c r="P51" s="140"/>
      <c r="Q51" s="195"/>
      <c r="R51" s="20"/>
      <c r="S51" s="20"/>
      <c r="T51" s="20"/>
      <c r="U51" s="20"/>
      <c r="V51" s="20"/>
      <c r="W51" s="20"/>
    </row>
    <row r="52" spans="1:23" ht="9" customHeight="1">
      <c r="B52" s="45"/>
      <c r="C52" s="21"/>
      <c r="D52" s="21"/>
      <c r="E52" s="21"/>
      <c r="F52" s="21"/>
      <c r="G52" s="21"/>
      <c r="H52" s="140"/>
      <c r="I52" s="140"/>
      <c r="J52" s="140"/>
      <c r="K52" s="140"/>
      <c r="L52" s="140"/>
      <c r="M52" s="140"/>
      <c r="N52" s="140"/>
      <c r="O52" s="140"/>
      <c r="P52" s="140"/>
      <c r="Q52" s="195"/>
      <c r="R52" s="195"/>
      <c r="S52" s="195"/>
      <c r="T52" s="20"/>
      <c r="U52" s="20"/>
      <c r="V52" s="20"/>
      <c r="W52" s="20"/>
    </row>
    <row r="53" spans="1:23" ht="9" customHeight="1">
      <c r="B53" s="45"/>
      <c r="C53" s="21"/>
      <c r="D53" s="21"/>
      <c r="E53" s="21"/>
      <c r="F53" s="21"/>
      <c r="G53" s="21"/>
      <c r="H53" s="140"/>
      <c r="I53" s="140"/>
      <c r="J53" s="140"/>
      <c r="K53" s="140"/>
      <c r="L53" s="140"/>
      <c r="M53" s="140"/>
      <c r="N53" s="140"/>
      <c r="O53" s="140"/>
      <c r="P53" s="140"/>
      <c r="Q53" s="195"/>
      <c r="R53" s="20"/>
      <c r="S53" s="20"/>
      <c r="T53" s="20"/>
      <c r="U53" s="20"/>
      <c r="V53" s="20"/>
      <c r="W53" s="20"/>
    </row>
    <row r="54" spans="1:23" ht="9" customHeight="1">
      <c r="A54" s="19"/>
      <c r="B54" s="45"/>
      <c r="C54" s="21"/>
      <c r="D54" s="21"/>
      <c r="E54" s="21"/>
      <c r="F54" s="21"/>
      <c r="G54" s="21"/>
      <c r="H54" s="140"/>
      <c r="I54" s="140"/>
      <c r="J54" s="140"/>
      <c r="K54" s="140"/>
      <c r="L54" s="140"/>
      <c r="M54" s="140"/>
      <c r="N54" s="140"/>
      <c r="O54" s="140"/>
      <c r="P54" s="140"/>
      <c r="Q54" s="195"/>
      <c r="R54" s="20"/>
      <c r="S54" s="20"/>
      <c r="T54" s="20"/>
      <c r="U54" s="20"/>
      <c r="V54" s="20"/>
      <c r="W54" s="20"/>
    </row>
    <row r="55" spans="1:23" ht="9" customHeight="1">
      <c r="A55" s="171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20"/>
      <c r="S57" s="20"/>
      <c r="T57" s="20"/>
      <c r="U57" s="20"/>
      <c r="V57" s="20"/>
      <c r="W57" s="20"/>
    </row>
    <row r="58" spans="1:23" ht="9" customHeight="1">
      <c r="A58" s="19"/>
      <c r="B58" s="19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20"/>
      <c r="S58" s="20"/>
      <c r="T58" s="20"/>
      <c r="U58" s="20"/>
      <c r="V58" s="20"/>
      <c r="W58" s="20"/>
    </row>
    <row r="59" spans="1:23" ht="9" customHeight="1">
      <c r="A59" s="19"/>
      <c r="B59" s="198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20"/>
      <c r="S59" s="20"/>
      <c r="T59" s="20"/>
      <c r="U59" s="20"/>
      <c r="V59" s="20"/>
      <c r="W59" s="20"/>
    </row>
    <row r="60" spans="1:23" ht="9" customHeight="1">
      <c r="A60" s="19"/>
      <c r="B60" s="198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20"/>
      <c r="S60" s="20"/>
      <c r="T60" s="20"/>
      <c r="U60" s="20"/>
      <c r="V60" s="20"/>
      <c r="W60" s="20"/>
    </row>
    <row r="61" spans="1:23" ht="9" customHeight="1">
      <c r="A61" s="168"/>
      <c r="B61" s="19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20"/>
      <c r="S61" s="20"/>
      <c r="T61" s="20"/>
      <c r="U61" s="20"/>
      <c r="V61" s="20"/>
      <c r="W61" s="20"/>
    </row>
    <row r="62" spans="1:23" ht="9" customHeight="1">
      <c r="A62" s="19"/>
      <c r="B62" s="19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20"/>
      <c r="S62" s="20"/>
      <c r="T62" s="20"/>
      <c r="U62" s="20"/>
      <c r="V62" s="20"/>
      <c r="W62" s="20"/>
    </row>
    <row r="63" spans="1:23" ht="9" customHeight="1">
      <c r="A63" s="19"/>
      <c r="B63" s="19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20"/>
      <c r="S63" s="20"/>
      <c r="T63" s="20"/>
      <c r="U63" s="20"/>
      <c r="V63" s="20"/>
      <c r="W63" s="20"/>
    </row>
    <row r="64" spans="1:23" ht="9" customHeight="1">
      <c r="A64" s="19"/>
      <c r="B64" s="19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20"/>
      <c r="S66" s="20"/>
      <c r="T66" s="20"/>
      <c r="U66" s="20"/>
      <c r="V66" s="20"/>
      <c r="W66" s="20"/>
    </row>
    <row r="67" spans="1:23" ht="9" customHeight="1">
      <c r="A67" s="16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20"/>
      <c r="S72" s="20"/>
      <c r="T72" s="20"/>
      <c r="U72" s="20"/>
      <c r="V72" s="20"/>
      <c r="W72" s="20"/>
    </row>
    <row r="73" spans="1:23" ht="9" customHeight="1">
      <c r="A73" s="168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  <c r="R77" s="20"/>
      <c r="S77" s="20"/>
      <c r="T77" s="20"/>
      <c r="U77" s="20"/>
      <c r="V77" s="20"/>
      <c r="W77" s="20"/>
    </row>
    <row r="78" spans="1:23" ht="9" customHeight="1">
      <c r="A78" s="168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5"/>
      <c r="R78" s="20"/>
      <c r="S78" s="20"/>
      <c r="T78" s="20"/>
      <c r="U78" s="20"/>
      <c r="V78" s="20"/>
      <c r="W78" s="20"/>
    </row>
    <row r="79" spans="1:23" ht="9" customHeight="1">
      <c r="A79" s="16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5"/>
      <c r="R79" s="20"/>
      <c r="S79" s="20"/>
      <c r="T79" s="20"/>
      <c r="U79" s="20"/>
      <c r="V79" s="20"/>
      <c r="W79" s="20"/>
    </row>
    <row r="80" spans="1:23" ht="9" customHeight="1">
      <c r="A80" s="16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5"/>
      <c r="R80" s="20"/>
      <c r="S80" s="20"/>
      <c r="T80" s="20"/>
      <c r="U80" s="20"/>
      <c r="V80" s="20"/>
      <c r="W80" s="20"/>
    </row>
    <row r="81" spans="1:23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5"/>
      <c r="R81" s="20"/>
      <c r="S81" s="20"/>
      <c r="T81" s="20"/>
      <c r="U81" s="20"/>
      <c r="V81" s="20"/>
      <c r="W81" s="20"/>
    </row>
    <row r="82" spans="1:23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5"/>
      <c r="R82" s="20"/>
      <c r="S82" s="20"/>
      <c r="T82" s="20"/>
      <c r="U82" s="20"/>
      <c r="V82" s="20"/>
      <c r="W82" s="20"/>
    </row>
    <row r="83" spans="1:23" ht="9" customHeight="1">
      <c r="A83" s="170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5"/>
      <c r="R83" s="20"/>
      <c r="S83" s="20"/>
      <c r="T83" s="20"/>
      <c r="U83" s="20"/>
      <c r="V83" s="20"/>
      <c r="W83" s="20"/>
    </row>
    <row r="84" spans="1:23" ht="9" customHeight="1">
      <c r="A84" s="170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5"/>
      <c r="R84" s="20"/>
      <c r="S84" s="20"/>
      <c r="T84" s="20"/>
      <c r="U84" s="20"/>
      <c r="V84" s="20"/>
      <c r="W84" s="20"/>
    </row>
    <row r="85" spans="1:23" ht="9" customHeight="1">
      <c r="A85" s="171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5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5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5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5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5"/>
      <c r="R89" s="20"/>
      <c r="S89" s="20"/>
      <c r="T89" s="20"/>
      <c r="U89" s="20"/>
      <c r="V89" s="20"/>
      <c r="W89" s="20"/>
    </row>
    <row r="90" spans="1:23" ht="9" customHeight="1">
      <c r="A90" s="16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5"/>
      <c r="R90" s="20"/>
      <c r="S90" s="20"/>
      <c r="T90" s="20"/>
      <c r="U90" s="20"/>
      <c r="V90" s="20"/>
      <c r="W90" s="20"/>
    </row>
    <row r="91" spans="1:23" ht="9" customHeight="1">
      <c r="A91" s="171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5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5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5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5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5"/>
      <c r="R95" s="20"/>
      <c r="S95" s="20"/>
      <c r="T95" s="20"/>
      <c r="U95" s="20"/>
      <c r="V95" s="20"/>
      <c r="W95" s="20"/>
    </row>
    <row r="96" spans="1:23" ht="9" customHeight="1">
      <c r="A96" s="16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5"/>
      <c r="R96" s="20"/>
      <c r="S96" s="20"/>
      <c r="T96" s="20"/>
      <c r="U96" s="20"/>
      <c r="V96" s="20"/>
      <c r="W96" s="20"/>
    </row>
    <row r="97" spans="1:23" ht="9" customHeight="1">
      <c r="A97" s="171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5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5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5"/>
      <c r="R99" s="20"/>
      <c r="S99" s="20"/>
      <c r="T99" s="20"/>
      <c r="U99" s="20"/>
      <c r="V99" s="20"/>
      <c r="W99" s="20"/>
    </row>
    <row r="100" spans="1:23" ht="9" customHeight="1">
      <c r="A100" s="19"/>
      <c r="C100" s="45"/>
      <c r="D100" s="45"/>
      <c r="E100" s="45"/>
      <c r="F100" s="45"/>
      <c r="G100" s="45"/>
      <c r="Q100" s="163"/>
    </row>
    <row r="101" spans="1:23" ht="9" customHeight="1">
      <c r="A101" s="19"/>
      <c r="C101" s="45"/>
      <c r="D101" s="45"/>
      <c r="E101" s="45"/>
      <c r="F101" s="45"/>
      <c r="G101" s="45"/>
      <c r="Q101" s="163"/>
    </row>
    <row r="102" spans="1:23" ht="9" customHeight="1">
      <c r="A102" s="19"/>
      <c r="C102" s="45"/>
      <c r="D102" s="45"/>
      <c r="E102" s="45"/>
      <c r="F102" s="45"/>
      <c r="G102" s="45"/>
      <c r="Q102" s="163"/>
    </row>
    <row r="103" spans="1:23" ht="9" customHeight="1">
      <c r="A103" s="19"/>
      <c r="C103" s="45"/>
      <c r="D103" s="45"/>
      <c r="E103" s="45"/>
      <c r="F103" s="45"/>
      <c r="G103" s="45"/>
      <c r="Q103" s="163"/>
    </row>
    <row r="104" spans="1:23" ht="9" customHeight="1">
      <c r="A104" s="19"/>
      <c r="C104" s="45"/>
      <c r="D104" s="45"/>
      <c r="E104" s="45"/>
      <c r="F104" s="45"/>
      <c r="G104" s="45"/>
      <c r="Q104" s="163"/>
    </row>
    <row r="105" spans="1:23" ht="9" customHeight="1">
      <c r="A105" s="19"/>
      <c r="C105" s="45"/>
      <c r="D105" s="45"/>
      <c r="E105" s="45"/>
      <c r="F105" s="45"/>
      <c r="G105" s="45"/>
      <c r="Q105" s="163"/>
    </row>
    <row r="106" spans="1:23" ht="9" customHeight="1">
      <c r="A106" s="169"/>
      <c r="C106" s="45"/>
      <c r="D106" s="45"/>
      <c r="E106" s="45"/>
      <c r="F106" s="45"/>
      <c r="G106" s="45"/>
      <c r="Q106" s="163"/>
    </row>
    <row r="107" spans="1:23" ht="9" customHeight="1">
      <c r="A107" s="171"/>
      <c r="C107" s="45"/>
      <c r="D107" s="45"/>
      <c r="E107" s="45"/>
      <c r="F107" s="45"/>
      <c r="G107" s="45"/>
      <c r="Q107" s="163"/>
    </row>
    <row r="108" spans="1:23" ht="9" customHeight="1">
      <c r="A108" s="19"/>
      <c r="C108" s="45"/>
      <c r="D108" s="45"/>
      <c r="E108" s="45"/>
      <c r="F108" s="45"/>
      <c r="G108" s="45"/>
      <c r="Q108" s="163"/>
    </row>
    <row r="109" spans="1:23" ht="9" customHeight="1">
      <c r="A109" s="19"/>
      <c r="C109" s="45"/>
      <c r="D109" s="45"/>
      <c r="E109" s="45"/>
      <c r="F109" s="45"/>
      <c r="G109" s="45"/>
      <c r="Q109" s="163"/>
    </row>
    <row r="110" spans="1:23" ht="9" customHeight="1">
      <c r="A110" s="19"/>
      <c r="C110" s="45"/>
      <c r="D110" s="45"/>
      <c r="E110" s="45"/>
      <c r="F110" s="45"/>
      <c r="G110" s="45"/>
      <c r="Q110" s="163"/>
    </row>
    <row r="111" spans="1:23" ht="9" customHeight="1">
      <c r="A111" s="19"/>
      <c r="C111" s="45"/>
      <c r="D111" s="45"/>
      <c r="E111" s="45"/>
      <c r="F111" s="45"/>
      <c r="G111" s="45"/>
      <c r="Q111" s="163"/>
    </row>
    <row r="112" spans="1:23" ht="9" customHeight="1">
      <c r="A112" s="19"/>
      <c r="C112" s="45"/>
      <c r="D112" s="45"/>
      <c r="E112" s="45"/>
      <c r="F112" s="45"/>
      <c r="G112" s="45"/>
      <c r="Q112" s="163"/>
    </row>
    <row r="113" spans="1:17" ht="9" customHeight="1">
      <c r="A113" s="19"/>
      <c r="C113" s="45"/>
      <c r="D113" s="45"/>
      <c r="E113" s="45"/>
      <c r="F113" s="45"/>
      <c r="G113" s="45"/>
      <c r="Q113" s="163"/>
    </row>
    <row r="114" spans="1:17" ht="9" customHeight="1">
      <c r="A114" s="19"/>
      <c r="C114" s="45"/>
      <c r="D114" s="45"/>
      <c r="E114" s="45"/>
      <c r="F114" s="45"/>
      <c r="G114" s="45"/>
      <c r="Q114" s="163"/>
    </row>
    <row r="115" spans="1:17" ht="9" customHeight="1">
      <c r="A115" s="19"/>
      <c r="C115" s="45"/>
      <c r="D115" s="45"/>
      <c r="E115" s="45"/>
      <c r="F115" s="45"/>
      <c r="G115" s="45"/>
      <c r="Q115" s="163"/>
    </row>
    <row r="116" spans="1:17" ht="9" customHeight="1">
      <c r="A116" s="19"/>
      <c r="C116" s="45"/>
      <c r="D116" s="45"/>
      <c r="E116" s="45"/>
      <c r="F116" s="45"/>
      <c r="G116" s="45"/>
      <c r="Q116" s="163"/>
    </row>
    <row r="117" spans="1:17" ht="9" customHeight="1">
      <c r="A117" s="171"/>
      <c r="C117" s="45"/>
      <c r="D117" s="45"/>
      <c r="E117" s="45"/>
      <c r="F117" s="45"/>
      <c r="G117" s="45"/>
      <c r="Q117" s="163"/>
    </row>
    <row r="118" spans="1:17" ht="9" customHeight="1">
      <c r="A118" s="19"/>
      <c r="C118" s="45"/>
      <c r="D118" s="45"/>
      <c r="E118" s="45"/>
      <c r="F118" s="45"/>
      <c r="G118" s="45"/>
      <c r="Q118" s="163"/>
    </row>
    <row r="119" spans="1:17" ht="9" customHeight="1">
      <c r="A119" s="19"/>
      <c r="C119" s="45"/>
      <c r="D119" s="45"/>
      <c r="E119" s="45"/>
      <c r="F119" s="45"/>
      <c r="G119" s="45"/>
      <c r="Q119" s="163"/>
    </row>
    <row r="120" spans="1:17" ht="9" customHeight="1">
      <c r="A120" s="19"/>
      <c r="C120" s="45"/>
      <c r="D120" s="45"/>
      <c r="E120" s="45"/>
      <c r="F120" s="45"/>
      <c r="G120" s="45"/>
      <c r="Q120" s="163"/>
    </row>
    <row r="121" spans="1:17">
      <c r="A121" s="172"/>
      <c r="C121" s="45"/>
      <c r="D121" s="45"/>
      <c r="E121" s="45"/>
      <c r="F121" s="45"/>
      <c r="G121" s="45"/>
      <c r="Q121" s="163"/>
    </row>
    <row r="122" spans="1:17">
      <c r="A122" s="172"/>
      <c r="C122" s="45"/>
      <c r="D122" s="45"/>
      <c r="E122" s="45"/>
      <c r="F122" s="45"/>
      <c r="G122" s="45"/>
      <c r="Q122" s="163"/>
    </row>
    <row r="123" spans="1:17">
      <c r="A123" s="172"/>
      <c r="C123" s="45"/>
      <c r="D123" s="45"/>
      <c r="E123" s="45"/>
      <c r="F123" s="45"/>
      <c r="G123" s="45"/>
      <c r="Q123" s="163"/>
    </row>
    <row r="124" spans="1:17">
      <c r="A124" s="172"/>
      <c r="C124" s="45"/>
      <c r="D124" s="45"/>
      <c r="E124" s="45"/>
      <c r="F124" s="45"/>
      <c r="G124" s="45"/>
      <c r="Q124" s="163"/>
    </row>
    <row r="125" spans="1:17">
      <c r="A125" s="172"/>
      <c r="C125" s="45"/>
      <c r="D125" s="45"/>
      <c r="E125" s="45"/>
      <c r="F125" s="45"/>
      <c r="G125" s="45"/>
      <c r="Q125" s="163"/>
    </row>
    <row r="126" spans="1:17">
      <c r="A126" s="172"/>
      <c r="C126" s="45"/>
      <c r="D126" s="45"/>
      <c r="E126" s="45"/>
      <c r="F126" s="45"/>
      <c r="G126" s="45"/>
      <c r="Q126" s="163"/>
    </row>
    <row r="127" spans="1:17">
      <c r="A127" s="172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173"/>
      <c r="C194" s="45"/>
      <c r="D194" s="45"/>
      <c r="E194" s="45"/>
      <c r="F194" s="45"/>
      <c r="G194" s="45"/>
      <c r="Q194" s="163"/>
    </row>
    <row r="195" spans="1:17" ht="15.75">
      <c r="A195" s="173"/>
      <c r="C195" s="45"/>
      <c r="D195" s="45"/>
      <c r="E195" s="45"/>
      <c r="F195" s="45"/>
      <c r="G195" s="45"/>
      <c r="Q195" s="163"/>
    </row>
    <row r="196" spans="1:17" ht="15.75">
      <c r="A196" s="173"/>
      <c r="C196" s="45"/>
      <c r="D196" s="45"/>
      <c r="E196" s="45"/>
      <c r="F196" s="45"/>
      <c r="G196" s="45"/>
      <c r="Q196" s="163"/>
    </row>
    <row r="197" spans="1:17" ht="15.75">
      <c r="A197" s="173"/>
      <c r="C197" s="45"/>
      <c r="D197" s="45"/>
      <c r="E197" s="45"/>
      <c r="F197" s="45"/>
      <c r="G197" s="45"/>
      <c r="Q197" s="163"/>
    </row>
    <row r="198" spans="1:17" ht="15.75">
      <c r="A198" s="173"/>
      <c r="C198" s="45"/>
      <c r="D198" s="45"/>
      <c r="E198" s="45"/>
      <c r="F198" s="45"/>
      <c r="G198" s="45"/>
      <c r="Q198" s="163"/>
    </row>
    <row r="199" spans="1:17" ht="15.75">
      <c r="A199" s="173"/>
      <c r="C199" s="45"/>
      <c r="D199" s="45"/>
      <c r="E199" s="45"/>
      <c r="F199" s="45"/>
      <c r="G199" s="45"/>
      <c r="Q199" s="163"/>
    </row>
    <row r="200" spans="1:17" ht="15.75">
      <c r="A200" s="173"/>
      <c r="C200" s="45"/>
      <c r="D200" s="45"/>
      <c r="E200" s="45"/>
      <c r="F200" s="45"/>
      <c r="G200" s="45"/>
      <c r="Q200" s="163"/>
    </row>
    <row r="201" spans="1:17" ht="15.75">
      <c r="A201" s="173"/>
      <c r="C201" s="45"/>
      <c r="D201" s="45"/>
      <c r="E201" s="45"/>
      <c r="F201" s="45"/>
      <c r="G201" s="45"/>
      <c r="Q201" s="163"/>
    </row>
    <row r="202" spans="1:17" ht="15.75">
      <c r="A202" s="173"/>
      <c r="C202" s="45"/>
      <c r="D202" s="45"/>
      <c r="E202" s="45"/>
      <c r="F202" s="45"/>
      <c r="G202" s="45"/>
      <c r="Q202" s="163"/>
    </row>
    <row r="203" spans="1:17" ht="15.75">
      <c r="A203" s="173"/>
      <c r="C203" s="45"/>
      <c r="D203" s="45"/>
      <c r="E203" s="45"/>
      <c r="F203" s="45"/>
      <c r="G203" s="45"/>
      <c r="Q203" s="163"/>
    </row>
    <row r="204" spans="1:17" ht="15.75">
      <c r="A204" s="173"/>
      <c r="C204" s="45"/>
      <c r="D204" s="45"/>
      <c r="E204" s="45"/>
      <c r="F204" s="45"/>
      <c r="G204" s="45"/>
      <c r="Q204" s="163"/>
    </row>
    <row r="205" spans="1:17" ht="15.75">
      <c r="A205" s="173"/>
      <c r="C205" s="45"/>
      <c r="D205" s="45"/>
      <c r="E205" s="45"/>
      <c r="F205" s="45"/>
      <c r="G205" s="45"/>
      <c r="Q205" s="163"/>
    </row>
    <row r="206" spans="1:17" ht="15.75">
      <c r="A206" s="173"/>
      <c r="C206" s="45"/>
      <c r="D206" s="45"/>
      <c r="E206" s="45"/>
      <c r="F206" s="45"/>
      <c r="G206" s="45"/>
      <c r="Q206" s="163"/>
    </row>
    <row r="207" spans="1:17" ht="15.75">
      <c r="A207" s="173"/>
      <c r="C207" s="45"/>
      <c r="D207" s="45"/>
      <c r="E207" s="45"/>
      <c r="F207" s="45"/>
      <c r="G207" s="45"/>
      <c r="Q207" s="163"/>
    </row>
    <row r="208" spans="1:17" ht="15.75">
      <c r="A208" s="173"/>
      <c r="C208" s="45"/>
      <c r="D208" s="45"/>
      <c r="E208" s="45"/>
      <c r="F208" s="45"/>
      <c r="G208" s="45"/>
      <c r="Q208" s="163"/>
    </row>
    <row r="209" spans="1:17" ht="15.75">
      <c r="A209" s="173"/>
      <c r="C209" s="45"/>
      <c r="D209" s="45"/>
      <c r="E209" s="45"/>
      <c r="F209" s="45"/>
      <c r="G209" s="45"/>
      <c r="Q209" s="163"/>
    </row>
    <row r="210" spans="1:17" ht="15.75">
      <c r="A210" s="173"/>
      <c r="C210" s="45"/>
      <c r="D210" s="45"/>
      <c r="E210" s="45"/>
      <c r="F210" s="45"/>
      <c r="G210" s="45"/>
      <c r="Q210" s="163"/>
    </row>
    <row r="211" spans="1:17" ht="15.75">
      <c r="A211" s="173"/>
      <c r="C211" s="45"/>
      <c r="D211" s="45"/>
      <c r="E211" s="45"/>
      <c r="F211" s="45"/>
      <c r="G211" s="45"/>
      <c r="Q211" s="163"/>
    </row>
    <row r="212" spans="1:17" ht="15.75">
      <c r="A212" s="173"/>
      <c r="C212" s="45"/>
      <c r="D212" s="45"/>
      <c r="E212" s="45"/>
      <c r="F212" s="45"/>
      <c r="G212" s="45"/>
      <c r="Q212" s="163"/>
    </row>
    <row r="213" spans="1:17" ht="15.75">
      <c r="A213" s="173"/>
      <c r="C213" s="45"/>
      <c r="D213" s="45"/>
      <c r="E213" s="45"/>
      <c r="F213" s="45"/>
      <c r="G213" s="45"/>
      <c r="Q213" s="163"/>
    </row>
    <row r="214" spans="1:17" ht="15.75">
      <c r="A214" s="173"/>
      <c r="C214" s="45"/>
      <c r="D214" s="45"/>
      <c r="E214" s="45"/>
      <c r="F214" s="45"/>
      <c r="G214" s="45"/>
      <c r="Q214" s="163"/>
    </row>
    <row r="215" spans="1:17" ht="15.75">
      <c r="A215" s="173"/>
      <c r="C215" s="45"/>
      <c r="D215" s="45"/>
      <c r="E215" s="45"/>
      <c r="F215" s="45"/>
      <c r="G215" s="45"/>
      <c r="Q215" s="163"/>
    </row>
    <row r="216" spans="1:17" ht="15.75">
      <c r="A216" s="173"/>
      <c r="C216" s="45"/>
      <c r="D216" s="45"/>
      <c r="E216" s="45"/>
      <c r="F216" s="45"/>
      <c r="G216" s="45"/>
      <c r="Q216" s="163"/>
    </row>
    <row r="217" spans="1:17" ht="15.75">
      <c r="A217" s="173"/>
      <c r="C217" s="45"/>
      <c r="D217" s="45"/>
      <c r="E217" s="45"/>
      <c r="F217" s="45"/>
      <c r="G217" s="45"/>
      <c r="Q217" s="163"/>
    </row>
    <row r="218" spans="1:17" ht="15.75">
      <c r="A218" s="173"/>
      <c r="C218" s="45"/>
      <c r="D218" s="45"/>
      <c r="E218" s="45"/>
      <c r="F218" s="45"/>
      <c r="G218" s="45"/>
      <c r="Q218" s="163"/>
    </row>
    <row r="219" spans="1:17" ht="15.75">
      <c r="A219" s="22"/>
      <c r="C219" s="45"/>
      <c r="D219" s="45"/>
      <c r="E219" s="45"/>
      <c r="F219" s="45"/>
      <c r="G219" s="45"/>
      <c r="Q219" s="163"/>
    </row>
    <row r="220" spans="1:17" ht="15.75">
      <c r="A220" s="22"/>
      <c r="C220" s="45"/>
      <c r="D220" s="45"/>
      <c r="E220" s="45"/>
      <c r="F220" s="45"/>
      <c r="G220" s="45"/>
      <c r="Q220" s="163"/>
    </row>
    <row r="221" spans="1:17" ht="15.75">
      <c r="A221" s="22"/>
      <c r="C221" s="45"/>
      <c r="D221" s="45"/>
      <c r="E221" s="45"/>
      <c r="F221" s="45"/>
      <c r="G221" s="45"/>
      <c r="Q221" s="163"/>
    </row>
    <row r="222" spans="1:17" ht="15.75">
      <c r="A222" s="22"/>
      <c r="C222" s="45"/>
      <c r="D222" s="45"/>
      <c r="E222" s="45"/>
      <c r="F222" s="45"/>
      <c r="G222" s="45"/>
    </row>
    <row r="223" spans="1:17" ht="15.75">
      <c r="A223" s="22"/>
      <c r="C223" s="45"/>
      <c r="D223" s="45"/>
      <c r="E223" s="45"/>
      <c r="F223" s="45"/>
      <c r="G223" s="45"/>
    </row>
    <row r="224" spans="1:1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F50" sqref="F50"/>
    </sheetView>
  </sheetViews>
  <sheetFormatPr defaultRowHeight="60"/>
  <cols>
    <col min="1" max="1" width="253" style="23" customWidth="1"/>
    <col min="2" max="2" width="45.85546875" style="535" bestFit="1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47</v>
      </c>
      <c r="C8" s="728"/>
      <c r="D8" s="728"/>
      <c r="E8" s="728"/>
      <c r="F8" s="728"/>
      <c r="G8" s="728"/>
      <c r="H8" s="728"/>
      <c r="I8" s="728"/>
      <c r="J8" s="728" t="s">
        <v>53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634315.38396000001</v>
      </c>
      <c r="C10" s="255">
        <v>2206.2701970000003</v>
      </c>
      <c r="D10" s="255">
        <v>1257.8205600000001</v>
      </c>
      <c r="E10" s="255">
        <v>0</v>
      </c>
      <c r="F10" s="255">
        <v>757.77910999999995</v>
      </c>
      <c r="G10" s="255">
        <v>2968.2774100000001</v>
      </c>
      <c r="H10" s="255">
        <v>3440.8155699999998</v>
      </c>
      <c r="I10" s="255">
        <v>644946.34682000009</v>
      </c>
      <c r="J10" s="255">
        <v>615320.53467039997</v>
      </c>
      <c r="K10" s="255">
        <v>5619.3960999999999</v>
      </c>
      <c r="L10" s="255">
        <v>2086.9432700000002</v>
      </c>
      <c r="M10" s="255">
        <v>0</v>
      </c>
      <c r="N10" s="255">
        <v>2243.7724472</v>
      </c>
      <c r="O10" s="255">
        <v>672.51067339999997</v>
      </c>
      <c r="P10" s="255">
        <v>194.21033</v>
      </c>
      <c r="Q10" s="255">
        <v>626137.36748000002</v>
      </c>
      <c r="R10" s="244"/>
    </row>
    <row r="11" spans="1:26" ht="168" customHeight="1">
      <c r="A11" s="254" t="s">
        <v>189</v>
      </c>
      <c r="B11" s="256">
        <v>57.150660000000002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57.150660000000002</v>
      </c>
      <c r="J11" s="256">
        <v>4508.57582</v>
      </c>
      <c r="K11" s="256">
        <v>0</v>
      </c>
      <c r="L11" s="255">
        <v>278.46780999999999</v>
      </c>
      <c r="M11" s="255">
        <v>73.24663000000001</v>
      </c>
      <c r="N11" s="255">
        <v>0</v>
      </c>
      <c r="O11" s="255">
        <v>0</v>
      </c>
      <c r="P11" s="255">
        <v>6.4043199999999993</v>
      </c>
      <c r="Q11" s="255">
        <v>4866.6945800000003</v>
      </c>
      <c r="R11" s="244"/>
    </row>
    <row r="12" spans="1:26" ht="168" customHeight="1">
      <c r="A12" s="254" t="s">
        <v>190</v>
      </c>
      <c r="B12" s="256">
        <v>26129.326840400001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35851.74826</v>
      </c>
      <c r="I12" s="256">
        <v>61981.075100000002</v>
      </c>
      <c r="J12" s="256">
        <v>8.7499900000000004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199617.2261</v>
      </c>
      <c r="Q12" s="255">
        <v>199625.97609000001</v>
      </c>
      <c r="R12" s="244"/>
    </row>
    <row r="13" spans="1:26" ht="168" customHeight="1">
      <c r="A13" s="254" t="s">
        <v>191</v>
      </c>
      <c r="B13" s="255">
        <v>29936.344144000002</v>
      </c>
      <c r="C13" s="255">
        <v>0</v>
      </c>
      <c r="D13" s="255">
        <v>0.81845000000000001</v>
      </c>
      <c r="E13" s="255">
        <v>0</v>
      </c>
      <c r="F13" s="255">
        <v>0</v>
      </c>
      <c r="G13" s="255">
        <v>0</v>
      </c>
      <c r="H13" s="255">
        <v>17005.750210000002</v>
      </c>
      <c r="I13" s="255">
        <v>46942.912799999998</v>
      </c>
      <c r="J13" s="255">
        <v>17811.002559999997</v>
      </c>
      <c r="K13" s="255">
        <v>0</v>
      </c>
      <c r="L13" s="255">
        <v>4.29</v>
      </c>
      <c r="M13" s="255">
        <v>0</v>
      </c>
      <c r="N13" s="255">
        <v>0</v>
      </c>
      <c r="O13" s="255">
        <v>0</v>
      </c>
      <c r="P13" s="255">
        <v>4272.0628799999995</v>
      </c>
      <c r="Q13" s="255">
        <v>22087.355440000003</v>
      </c>
      <c r="R13" s="244"/>
    </row>
    <row r="14" spans="1:26" ht="168" customHeight="1">
      <c r="A14" s="254" t="s">
        <v>192</v>
      </c>
      <c r="B14" s="255">
        <v>2090549.0030167999</v>
      </c>
      <c r="C14" s="255">
        <v>19274.693940000001</v>
      </c>
      <c r="D14" s="255">
        <v>3974.8118199999999</v>
      </c>
      <c r="E14" s="255">
        <v>4643.3822699999992</v>
      </c>
      <c r="F14" s="255">
        <v>5610.309663</v>
      </c>
      <c r="G14" s="255">
        <v>5923.5709870000001</v>
      </c>
      <c r="H14" s="255">
        <v>279096.97362</v>
      </c>
      <c r="I14" s="255">
        <v>2409072.7453100001</v>
      </c>
      <c r="J14" s="255">
        <v>1780815.8596144</v>
      </c>
      <c r="K14" s="255">
        <v>15864.502859999999</v>
      </c>
      <c r="L14" s="255">
        <v>1481.68066</v>
      </c>
      <c r="M14" s="255">
        <v>1498.0707</v>
      </c>
      <c r="N14" s="255">
        <v>18395.496044399999</v>
      </c>
      <c r="O14" s="255">
        <v>14671.241037599999</v>
      </c>
      <c r="P14" s="255">
        <v>15115.899939999999</v>
      </c>
      <c r="Q14" s="255">
        <v>1847842.7508599998</v>
      </c>
      <c r="R14" s="244"/>
    </row>
    <row r="15" spans="1:26" ht="168" customHeight="1">
      <c r="A15" s="254" t="s">
        <v>193</v>
      </c>
      <c r="B15" s="255">
        <v>22817.814710000002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344117.36717000004</v>
      </c>
      <c r="I15" s="255">
        <v>366935.18187999999</v>
      </c>
      <c r="J15" s="255">
        <v>234244.62869060002</v>
      </c>
      <c r="K15" s="255">
        <v>103.18562</v>
      </c>
      <c r="L15" s="255">
        <v>0</v>
      </c>
      <c r="M15" s="255">
        <v>0</v>
      </c>
      <c r="N15" s="255">
        <v>0</v>
      </c>
      <c r="O15" s="255">
        <v>0</v>
      </c>
      <c r="P15" s="255">
        <v>52689.84158</v>
      </c>
      <c r="Q15" s="255">
        <v>287037.65588999999</v>
      </c>
      <c r="R15" s="244"/>
    </row>
    <row r="16" spans="1:26" ht="168" customHeight="1">
      <c r="A16" s="254" t="s">
        <v>121</v>
      </c>
      <c r="B16" s="255">
        <v>1494453.7196644002</v>
      </c>
      <c r="C16" s="255">
        <v>11344.777856000001</v>
      </c>
      <c r="D16" s="255">
        <v>5815.4813276000004</v>
      </c>
      <c r="E16" s="255">
        <v>0</v>
      </c>
      <c r="F16" s="255">
        <v>14074.3780618</v>
      </c>
      <c r="G16" s="255">
        <v>5716.7062219999998</v>
      </c>
      <c r="H16" s="255">
        <v>1659408.3561300002</v>
      </c>
      <c r="I16" s="255">
        <v>3190813.4193099998</v>
      </c>
      <c r="J16" s="255">
        <v>1011848.0640635999</v>
      </c>
      <c r="K16" s="255">
        <v>98849.499930000005</v>
      </c>
      <c r="L16" s="255">
        <v>632.57113000000004</v>
      </c>
      <c r="M16" s="255">
        <v>1416.89058</v>
      </c>
      <c r="N16" s="255">
        <v>12172.7427606</v>
      </c>
      <c r="O16" s="255">
        <v>7149.0800807999995</v>
      </c>
      <c r="P16" s="255">
        <v>609367.75355999998</v>
      </c>
      <c r="Q16" s="255">
        <v>1741436.6021099999</v>
      </c>
      <c r="R16" s="244"/>
    </row>
    <row r="17" spans="1:18" ht="168" customHeight="1">
      <c r="A17" s="254" t="s">
        <v>194</v>
      </c>
      <c r="B17" s="255">
        <v>2317202.5055879997</v>
      </c>
      <c r="C17" s="255">
        <v>14418.3632574</v>
      </c>
      <c r="D17" s="255">
        <v>11903.762547</v>
      </c>
      <c r="E17" s="255">
        <v>412.798</v>
      </c>
      <c r="F17" s="255">
        <v>28118.641809199999</v>
      </c>
      <c r="G17" s="255">
        <v>2287.0188063999999</v>
      </c>
      <c r="H17" s="255">
        <v>132036.92859999998</v>
      </c>
      <c r="I17" s="255">
        <v>2506380.0186300003</v>
      </c>
      <c r="J17" s="255">
        <v>2660018.4413800002</v>
      </c>
      <c r="K17" s="255">
        <v>17034.6969814</v>
      </c>
      <c r="L17" s="255">
        <v>12621.056881799999</v>
      </c>
      <c r="M17" s="255">
        <v>719.21388000000002</v>
      </c>
      <c r="N17" s="255">
        <v>28998.959684400001</v>
      </c>
      <c r="O17" s="255">
        <v>3450.1437817999999</v>
      </c>
      <c r="P17" s="255">
        <v>93447.617969999992</v>
      </c>
      <c r="Q17" s="255">
        <v>2816290.13056</v>
      </c>
      <c r="R17" s="244"/>
    </row>
    <row r="18" spans="1:18" ht="168" customHeight="1">
      <c r="A18" s="254" t="s">
        <v>195</v>
      </c>
      <c r="B18" s="255">
        <v>211128.669157</v>
      </c>
      <c r="C18" s="255">
        <v>3431.1705000000002</v>
      </c>
      <c r="D18" s="255">
        <v>347.09765000000004</v>
      </c>
      <c r="E18" s="255">
        <v>0</v>
      </c>
      <c r="F18" s="255">
        <v>760.14455279999993</v>
      </c>
      <c r="G18" s="255">
        <v>2394.14</v>
      </c>
      <c r="H18" s="255">
        <v>7404.62842</v>
      </c>
      <c r="I18" s="255">
        <v>225465.85030000002</v>
      </c>
      <c r="J18" s="255">
        <v>47859.321068800004</v>
      </c>
      <c r="K18" s="255">
        <v>1058.2003570000002</v>
      </c>
      <c r="L18" s="255">
        <v>647.35132999999996</v>
      </c>
      <c r="M18" s="255">
        <v>24.081389999999999</v>
      </c>
      <c r="N18" s="255">
        <v>1017.4905500000001</v>
      </c>
      <c r="O18" s="255">
        <v>215.26427219999999</v>
      </c>
      <c r="P18" s="255">
        <v>5.9516200000000001</v>
      </c>
      <c r="Q18" s="255">
        <v>50827.660590000007</v>
      </c>
      <c r="R18" s="244"/>
    </row>
    <row r="19" spans="1:18" ht="168" customHeight="1">
      <c r="A19" s="254" t="s">
        <v>196</v>
      </c>
      <c r="B19" s="255">
        <v>355822.07208139997</v>
      </c>
      <c r="C19" s="255">
        <v>1204.5115814000001</v>
      </c>
      <c r="D19" s="255">
        <v>1634.3191899999999</v>
      </c>
      <c r="E19" s="255">
        <v>0</v>
      </c>
      <c r="F19" s="255">
        <v>867.0111260000001</v>
      </c>
      <c r="G19" s="255">
        <v>449.12348839999999</v>
      </c>
      <c r="H19" s="255">
        <v>29947.738350000003</v>
      </c>
      <c r="I19" s="255">
        <v>389924.77585000003</v>
      </c>
      <c r="J19" s="255">
        <v>339867.54807099997</v>
      </c>
      <c r="K19" s="255">
        <v>3772.7021036000001</v>
      </c>
      <c r="L19" s="255">
        <v>1582.9312</v>
      </c>
      <c r="M19" s="255">
        <v>56.706379999999996</v>
      </c>
      <c r="N19" s="255">
        <v>6262.5865851999997</v>
      </c>
      <c r="O19" s="255">
        <v>1606.4504299999999</v>
      </c>
      <c r="P19" s="255">
        <v>12106.26597</v>
      </c>
      <c r="Q19" s="255">
        <v>365255.19072000001</v>
      </c>
      <c r="R19" s="244"/>
    </row>
    <row r="20" spans="1:18" ht="168" customHeight="1">
      <c r="A20" s="254" t="s">
        <v>197</v>
      </c>
      <c r="B20" s="255">
        <v>207154.2775614</v>
      </c>
      <c r="C20" s="255">
        <v>43.414430000000003</v>
      </c>
      <c r="D20" s="255">
        <v>824.40607</v>
      </c>
      <c r="E20" s="255">
        <v>0</v>
      </c>
      <c r="F20" s="255">
        <v>1033.0983200000001</v>
      </c>
      <c r="G20" s="255">
        <v>0</v>
      </c>
      <c r="H20" s="255">
        <v>520468.65557999996</v>
      </c>
      <c r="I20" s="255">
        <v>729523.85196</v>
      </c>
      <c r="J20" s="255">
        <v>127821.87664059999</v>
      </c>
      <c r="K20" s="255">
        <v>0</v>
      </c>
      <c r="L20" s="255">
        <v>35.701709999999999</v>
      </c>
      <c r="M20" s="255">
        <v>0</v>
      </c>
      <c r="N20" s="255">
        <v>236.81428919999999</v>
      </c>
      <c r="O20" s="255">
        <v>0</v>
      </c>
      <c r="P20" s="255">
        <v>57636.611819999998</v>
      </c>
      <c r="Q20" s="255">
        <v>185731.00446</v>
      </c>
      <c r="R20" s="244"/>
    </row>
    <row r="21" spans="1:18" ht="168" customHeight="1">
      <c r="A21" s="254" t="s">
        <v>198</v>
      </c>
      <c r="B21" s="255">
        <v>3120668.3874197998</v>
      </c>
      <c r="C21" s="255">
        <v>15001.9312962</v>
      </c>
      <c r="D21" s="255">
        <v>11737.1273846</v>
      </c>
      <c r="E21" s="255">
        <v>613.2956999999999</v>
      </c>
      <c r="F21" s="255">
        <v>14289.597022600001</v>
      </c>
      <c r="G21" s="255">
        <v>3421.9654758000001</v>
      </c>
      <c r="H21" s="255">
        <v>95172.281459999998</v>
      </c>
      <c r="I21" s="255">
        <v>3260904.5857500001</v>
      </c>
      <c r="J21" s="255">
        <v>2982655.8800172</v>
      </c>
      <c r="K21" s="255">
        <v>15387.4427492</v>
      </c>
      <c r="L21" s="255">
        <v>6610.8724677999999</v>
      </c>
      <c r="M21" s="255">
        <v>98.712789999999998</v>
      </c>
      <c r="N21" s="255">
        <v>16398.2654062</v>
      </c>
      <c r="O21" s="255">
        <v>3480.2173802000002</v>
      </c>
      <c r="P21" s="255">
        <v>32469.819210000001</v>
      </c>
      <c r="Q21" s="255">
        <v>3057101.2100300002</v>
      </c>
      <c r="R21" s="244"/>
    </row>
    <row r="22" spans="1:18" ht="168" customHeight="1">
      <c r="A22" s="254" t="s">
        <v>199</v>
      </c>
      <c r="B22" s="255">
        <v>1194.7685100000001</v>
      </c>
      <c r="C22" s="255">
        <v>0</v>
      </c>
      <c r="D22" s="255">
        <v>0</v>
      </c>
      <c r="E22" s="255">
        <v>0</v>
      </c>
      <c r="F22" s="255">
        <v>40.263580000000005</v>
      </c>
      <c r="G22" s="255">
        <v>0</v>
      </c>
      <c r="H22" s="255">
        <v>56.71855</v>
      </c>
      <c r="I22" s="255">
        <v>1291.75064</v>
      </c>
      <c r="J22" s="255">
        <v>490.97309680000001</v>
      </c>
      <c r="K22" s="255">
        <v>25.331</v>
      </c>
      <c r="L22" s="255">
        <v>0</v>
      </c>
      <c r="M22" s="255">
        <v>0</v>
      </c>
      <c r="N22" s="255">
        <v>0</v>
      </c>
      <c r="O22" s="255">
        <v>0</v>
      </c>
      <c r="P22" s="255">
        <v>1738.4269999999999</v>
      </c>
      <c r="Q22" s="255">
        <v>2254.7311</v>
      </c>
      <c r="R22" s="244"/>
    </row>
    <row r="23" spans="1:18" ht="168" customHeight="1">
      <c r="A23" s="254" t="s">
        <v>200</v>
      </c>
      <c r="B23" s="255">
        <v>87029.179649400001</v>
      </c>
      <c r="C23" s="255">
        <v>219.39686300000002</v>
      </c>
      <c r="D23" s="255">
        <v>0</v>
      </c>
      <c r="E23" s="255">
        <v>0</v>
      </c>
      <c r="F23" s="255">
        <v>876.40785540000002</v>
      </c>
      <c r="G23" s="255">
        <v>0</v>
      </c>
      <c r="H23" s="255">
        <v>624.99847999999997</v>
      </c>
      <c r="I23" s="255">
        <v>88749.98285</v>
      </c>
      <c r="J23" s="255">
        <v>14748.15906</v>
      </c>
      <c r="K23" s="255">
        <v>0</v>
      </c>
      <c r="L23" s="255">
        <v>0</v>
      </c>
      <c r="M23" s="255">
        <v>0</v>
      </c>
      <c r="N23" s="255">
        <v>84.038499999999999</v>
      </c>
      <c r="O23" s="255">
        <v>0</v>
      </c>
      <c r="P23" s="255">
        <v>223.45</v>
      </c>
      <c r="Q23" s="255">
        <v>15055.647560000001</v>
      </c>
      <c r="R23" s="244"/>
    </row>
    <row r="24" spans="1:18" ht="168" customHeight="1">
      <c r="A24" s="254" t="s">
        <v>201</v>
      </c>
      <c r="B24" s="255">
        <v>569401.49807799992</v>
      </c>
      <c r="C24" s="255">
        <v>1779.46408</v>
      </c>
      <c r="D24" s="255">
        <v>4386.5880900000002</v>
      </c>
      <c r="E24" s="255">
        <v>99.723350000000011</v>
      </c>
      <c r="F24" s="255">
        <v>4713.6415877999998</v>
      </c>
      <c r="G24" s="255">
        <v>1478.6121518000002</v>
      </c>
      <c r="H24" s="255">
        <v>22344.369190000001</v>
      </c>
      <c r="I24" s="255">
        <v>604203.89653999999</v>
      </c>
      <c r="J24" s="255">
        <v>38692.028229999996</v>
      </c>
      <c r="K24" s="255">
        <v>1162.8153</v>
      </c>
      <c r="L24" s="255">
        <v>371.41671000000002</v>
      </c>
      <c r="M24" s="255">
        <v>93.164330000000007</v>
      </c>
      <c r="N24" s="255">
        <v>1877.2081137999999</v>
      </c>
      <c r="O24" s="255">
        <v>28.533369999999998</v>
      </c>
      <c r="P24" s="255">
        <v>2236.1566499999999</v>
      </c>
      <c r="Q24" s="255">
        <v>44461.32271</v>
      </c>
      <c r="R24" s="244"/>
    </row>
    <row r="25" spans="1:18" ht="168" customHeight="1">
      <c r="A25" s="254" t="s">
        <v>202</v>
      </c>
      <c r="B25" s="255">
        <v>114.08457000000001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13.72</v>
      </c>
      <c r="I25" s="255">
        <v>127.80457000000001</v>
      </c>
      <c r="J25" s="255">
        <v>10.785399999999999</v>
      </c>
      <c r="K25" s="255">
        <v>0</v>
      </c>
      <c r="L25" s="255">
        <v>40.518970000000003</v>
      </c>
      <c r="M25" s="255">
        <v>0</v>
      </c>
      <c r="N25" s="255">
        <v>0</v>
      </c>
      <c r="O25" s="255">
        <v>0</v>
      </c>
      <c r="P25" s="255">
        <v>0</v>
      </c>
      <c r="Q25" s="255">
        <v>51.304370000000006</v>
      </c>
      <c r="R25" s="244"/>
    </row>
    <row r="26" spans="1:18" ht="168" customHeight="1">
      <c r="A26" s="254" t="s">
        <v>203</v>
      </c>
      <c r="B26" s="255">
        <v>248.22030999999998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248.22030999999998</v>
      </c>
      <c r="J26" s="255">
        <v>344.39655879999998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344.39656000000002</v>
      </c>
      <c r="R26" s="244"/>
    </row>
    <row r="27" spans="1:18" s="183" customFormat="1" ht="261.75" customHeight="1" thickBo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16.526610000000002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42.906469999999999</v>
      </c>
      <c r="Q27" s="258">
        <v>59.433080000000004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11168222.405920601</v>
      </c>
      <c r="C28" s="261">
        <f t="shared" ref="C28:Q28" si="0">SUM(C10:C27)</f>
        <v>68923.994001000014</v>
      </c>
      <c r="D28" s="261">
        <f t="shared" si="0"/>
        <v>41882.233089199995</v>
      </c>
      <c r="E28" s="261">
        <f t="shared" si="0"/>
        <v>5769.1993199999988</v>
      </c>
      <c r="F28" s="261">
        <f t="shared" si="0"/>
        <v>71141.272688599987</v>
      </c>
      <c r="G28" s="261">
        <f t="shared" si="0"/>
        <v>24639.414541399998</v>
      </c>
      <c r="H28" s="261">
        <f t="shared" si="0"/>
        <v>3146991.0495900013</v>
      </c>
      <c r="I28" s="261">
        <f t="shared" si="0"/>
        <v>14527569.56928</v>
      </c>
      <c r="J28" s="261">
        <f t="shared" si="0"/>
        <v>9877083.351542199</v>
      </c>
      <c r="K28" s="261">
        <f t="shared" si="0"/>
        <v>158877.7730012</v>
      </c>
      <c r="L28" s="261">
        <f t="shared" si="0"/>
        <v>26393.802139600004</v>
      </c>
      <c r="M28" s="261">
        <f t="shared" si="0"/>
        <v>3980.0866800000003</v>
      </c>
      <c r="N28" s="261">
        <f t="shared" si="0"/>
        <v>87687.374381000001</v>
      </c>
      <c r="O28" s="261">
        <f t="shared" si="0"/>
        <v>31273.441026</v>
      </c>
      <c r="P28" s="261">
        <f t="shared" si="0"/>
        <v>1081170.6054199999</v>
      </c>
      <c r="Q28" s="261">
        <f t="shared" si="0"/>
        <v>11266466.434190001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F13" sqref="F13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207</v>
      </c>
      <c r="C8" s="728"/>
      <c r="D8" s="728"/>
      <c r="E8" s="728"/>
      <c r="F8" s="728"/>
      <c r="G8" s="728"/>
      <c r="H8" s="728"/>
      <c r="I8" s="728"/>
      <c r="J8" s="728" t="s">
        <v>208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424631.6902372</v>
      </c>
      <c r="C10" s="255">
        <v>1613.87031</v>
      </c>
      <c r="D10" s="255">
        <v>2377.6730899999998</v>
      </c>
      <c r="E10" s="255">
        <v>0</v>
      </c>
      <c r="F10" s="255">
        <v>3970.5354893999997</v>
      </c>
      <c r="G10" s="255">
        <v>163.72542480000001</v>
      </c>
      <c r="H10" s="255">
        <v>6.9</v>
      </c>
      <c r="I10" s="255">
        <v>432764.39455000003</v>
      </c>
      <c r="J10" s="255">
        <v>486288.78082819999</v>
      </c>
      <c r="K10" s="255">
        <v>5798.1444630000005</v>
      </c>
      <c r="L10" s="255">
        <v>579.56212000000005</v>
      </c>
      <c r="M10" s="255">
        <v>0</v>
      </c>
      <c r="N10" s="255">
        <v>4039.5073299999999</v>
      </c>
      <c r="O10" s="255">
        <v>0</v>
      </c>
      <c r="P10" s="255">
        <v>827.25933999999995</v>
      </c>
      <c r="Q10" s="255">
        <v>497533.25406999997</v>
      </c>
      <c r="R10" s="244"/>
    </row>
    <row r="11" spans="1:26" ht="168" customHeight="1">
      <c r="A11" s="254" t="s">
        <v>189</v>
      </c>
      <c r="B11" s="256">
        <v>9733.957339999999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9733.957339999999</v>
      </c>
      <c r="J11" s="256">
        <v>6891.3926300000003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12.6</v>
      </c>
      <c r="Q11" s="255">
        <v>6903.9926299999997</v>
      </c>
      <c r="R11" s="244"/>
    </row>
    <row r="12" spans="1:26" ht="168" customHeight="1">
      <c r="A12" s="254" t="s">
        <v>190</v>
      </c>
      <c r="B12" s="256">
        <v>23362.928540000001</v>
      </c>
      <c r="C12" s="256">
        <v>0</v>
      </c>
      <c r="D12" s="256">
        <v>0</v>
      </c>
      <c r="E12" s="256">
        <v>0</v>
      </c>
      <c r="F12" s="256">
        <v>810.64371160000007</v>
      </c>
      <c r="G12" s="256">
        <v>0</v>
      </c>
      <c r="H12" s="256">
        <v>53211.442560000003</v>
      </c>
      <c r="I12" s="256">
        <v>77385.014810000008</v>
      </c>
      <c r="J12" s="256">
        <v>23436.394660000002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118051.07568000001</v>
      </c>
      <c r="Q12" s="255">
        <v>141487.47034</v>
      </c>
      <c r="R12" s="244"/>
    </row>
    <row r="13" spans="1:26" ht="168" customHeight="1">
      <c r="A13" s="254" t="s">
        <v>191</v>
      </c>
      <c r="B13" s="255">
        <v>35171.859589799999</v>
      </c>
      <c r="C13" s="255">
        <v>0</v>
      </c>
      <c r="D13" s="255">
        <v>0</v>
      </c>
      <c r="E13" s="255">
        <v>0</v>
      </c>
      <c r="F13" s="255">
        <v>82.394710000000003</v>
      </c>
      <c r="G13" s="255">
        <v>0</v>
      </c>
      <c r="H13" s="255">
        <v>1260.759</v>
      </c>
      <c r="I13" s="255">
        <v>36515.013299999999</v>
      </c>
      <c r="J13" s="255">
        <v>52783.209139999999</v>
      </c>
      <c r="K13" s="255">
        <v>1330.34681</v>
      </c>
      <c r="L13" s="255">
        <v>0</v>
      </c>
      <c r="M13" s="255">
        <v>0</v>
      </c>
      <c r="N13" s="255">
        <v>66.654259999999994</v>
      </c>
      <c r="O13" s="255">
        <v>0</v>
      </c>
      <c r="P13" s="255">
        <v>89710.294340000008</v>
      </c>
      <c r="Q13" s="255">
        <v>143890.50455000001</v>
      </c>
      <c r="R13" s="244"/>
    </row>
    <row r="14" spans="1:26" ht="168" customHeight="1">
      <c r="A14" s="254" t="s">
        <v>192</v>
      </c>
      <c r="B14" s="255">
        <v>1587637.3370538</v>
      </c>
      <c r="C14" s="255">
        <v>10982.33052</v>
      </c>
      <c r="D14" s="255">
        <v>3559.4298399999998</v>
      </c>
      <c r="E14" s="255">
        <v>0</v>
      </c>
      <c r="F14" s="255">
        <v>15915.750728000001</v>
      </c>
      <c r="G14" s="255">
        <v>8575.3130218000006</v>
      </c>
      <c r="H14" s="255">
        <v>127114.9157</v>
      </c>
      <c r="I14" s="255">
        <v>1753785.0768299999</v>
      </c>
      <c r="J14" s="255">
        <v>2131555.7501329998</v>
      </c>
      <c r="K14" s="255">
        <v>3972.2032100000001</v>
      </c>
      <c r="L14" s="255">
        <v>4570.5699736000006</v>
      </c>
      <c r="M14" s="255">
        <v>2562.5430299999998</v>
      </c>
      <c r="N14" s="255">
        <v>10688.525612400001</v>
      </c>
      <c r="O14" s="255">
        <v>8923.3561599999994</v>
      </c>
      <c r="P14" s="255">
        <v>407373.86292000004</v>
      </c>
      <c r="Q14" s="255">
        <v>2569646.8110400001</v>
      </c>
      <c r="R14" s="244"/>
    </row>
    <row r="15" spans="1:26" ht="168" customHeight="1">
      <c r="A15" s="254" t="s">
        <v>193</v>
      </c>
      <c r="B15" s="255">
        <v>29901.134289999998</v>
      </c>
      <c r="C15" s="255">
        <v>0</v>
      </c>
      <c r="D15" s="255">
        <v>0</v>
      </c>
      <c r="E15" s="255">
        <v>0</v>
      </c>
      <c r="F15" s="255">
        <v>981.23929500000008</v>
      </c>
      <c r="G15" s="255">
        <v>0</v>
      </c>
      <c r="H15" s="255">
        <v>11271.344369999999</v>
      </c>
      <c r="I15" s="255">
        <v>42153.717960000002</v>
      </c>
      <c r="J15" s="255">
        <v>58680.995020800001</v>
      </c>
      <c r="K15" s="255">
        <v>0</v>
      </c>
      <c r="L15" s="255">
        <v>0</v>
      </c>
      <c r="M15" s="255">
        <v>0</v>
      </c>
      <c r="N15" s="255">
        <v>0</v>
      </c>
      <c r="O15" s="255">
        <v>20.58</v>
      </c>
      <c r="P15" s="255">
        <v>30160.29912</v>
      </c>
      <c r="Q15" s="255">
        <v>88861.87414</v>
      </c>
      <c r="R15" s="244"/>
    </row>
    <row r="16" spans="1:26" ht="168" customHeight="1">
      <c r="A16" s="254" t="s">
        <v>121</v>
      </c>
      <c r="B16" s="255">
        <v>650955.74197800003</v>
      </c>
      <c r="C16" s="255">
        <v>48134.107716999999</v>
      </c>
      <c r="D16" s="255">
        <v>628.25255759999993</v>
      </c>
      <c r="E16" s="255">
        <v>14.7309582</v>
      </c>
      <c r="F16" s="255">
        <v>7244.0795384000003</v>
      </c>
      <c r="G16" s="255">
        <v>31284.2474798</v>
      </c>
      <c r="H16" s="255">
        <v>124851.26243999999</v>
      </c>
      <c r="I16" s="255">
        <v>863112.42267999996</v>
      </c>
      <c r="J16" s="255">
        <v>914063.6896104</v>
      </c>
      <c r="K16" s="255">
        <v>24341.7097354</v>
      </c>
      <c r="L16" s="255">
        <v>24745.6023914</v>
      </c>
      <c r="M16" s="255">
        <v>1113.5294529999999</v>
      </c>
      <c r="N16" s="255">
        <v>35178.296173399998</v>
      </c>
      <c r="O16" s="255">
        <v>8544.2863355999998</v>
      </c>
      <c r="P16" s="255">
        <v>1724554.4278599999</v>
      </c>
      <c r="Q16" s="255">
        <v>2732541.5415599998</v>
      </c>
      <c r="R16" s="244"/>
    </row>
    <row r="17" spans="1:18" ht="168" customHeight="1">
      <c r="A17" s="254" t="s">
        <v>194</v>
      </c>
      <c r="B17" s="255">
        <v>2428233.6403914001</v>
      </c>
      <c r="C17" s="255">
        <v>29324.455886600001</v>
      </c>
      <c r="D17" s="255">
        <v>20166.603714000001</v>
      </c>
      <c r="E17" s="255">
        <v>0</v>
      </c>
      <c r="F17" s="255">
        <v>71474.182535200001</v>
      </c>
      <c r="G17" s="255">
        <v>5780.780428</v>
      </c>
      <c r="H17" s="255">
        <v>313733.99144000001</v>
      </c>
      <c r="I17" s="255">
        <v>2868713.6544299996</v>
      </c>
      <c r="J17" s="255">
        <v>2132488.8294031997</v>
      </c>
      <c r="K17" s="255">
        <v>26583.5309696</v>
      </c>
      <c r="L17" s="255">
        <v>12252.2833204</v>
      </c>
      <c r="M17" s="255">
        <v>2545.6812099999997</v>
      </c>
      <c r="N17" s="255">
        <v>32320.687530799998</v>
      </c>
      <c r="O17" s="255">
        <v>2853.2090079999998</v>
      </c>
      <c r="P17" s="255">
        <v>512250.91908999998</v>
      </c>
      <c r="Q17" s="255">
        <v>2721295.1405199999</v>
      </c>
      <c r="R17" s="244"/>
    </row>
    <row r="18" spans="1:18" ht="168" customHeight="1">
      <c r="A18" s="254" t="s">
        <v>195</v>
      </c>
      <c r="B18" s="255">
        <v>118679.40280519999</v>
      </c>
      <c r="C18" s="255">
        <v>0</v>
      </c>
      <c r="D18" s="255">
        <v>0</v>
      </c>
      <c r="E18" s="255">
        <v>1768.0047299999999</v>
      </c>
      <c r="F18" s="255">
        <v>3388.4558066</v>
      </c>
      <c r="G18" s="255">
        <v>20565.041564200001</v>
      </c>
      <c r="H18" s="255">
        <v>660.7398199999999</v>
      </c>
      <c r="I18" s="255">
        <v>145061.64472000001</v>
      </c>
      <c r="J18" s="255">
        <v>143484.4217684</v>
      </c>
      <c r="K18" s="255">
        <v>34053.233962600003</v>
      </c>
      <c r="L18" s="255">
        <v>93.063460000000006</v>
      </c>
      <c r="M18" s="255">
        <v>7.2685600000000008</v>
      </c>
      <c r="N18" s="255">
        <v>1197.9491</v>
      </c>
      <c r="O18" s="255">
        <v>0</v>
      </c>
      <c r="P18" s="255">
        <v>1991.0003300000001</v>
      </c>
      <c r="Q18" s="255">
        <v>180826.93719</v>
      </c>
      <c r="R18" s="244"/>
    </row>
    <row r="19" spans="1:18" ht="168" customHeight="1">
      <c r="A19" s="254" t="s">
        <v>196</v>
      </c>
      <c r="B19" s="255">
        <v>373646.37159539998</v>
      </c>
      <c r="C19" s="255">
        <v>644.79687000000001</v>
      </c>
      <c r="D19" s="255">
        <v>3908.9763520000001</v>
      </c>
      <c r="E19" s="255">
        <v>0</v>
      </c>
      <c r="F19" s="255">
        <v>5078.8174740000004</v>
      </c>
      <c r="G19" s="255">
        <v>825.09679000000006</v>
      </c>
      <c r="H19" s="255">
        <v>8793.7013599999991</v>
      </c>
      <c r="I19" s="255">
        <v>392897.76045</v>
      </c>
      <c r="J19" s="255">
        <v>397635.87822020001</v>
      </c>
      <c r="K19" s="255">
        <v>1397.29522</v>
      </c>
      <c r="L19" s="255">
        <v>1307.4700600000001</v>
      </c>
      <c r="M19" s="255">
        <v>138.60004999999998</v>
      </c>
      <c r="N19" s="255">
        <v>3572.0024800000001</v>
      </c>
      <c r="O19" s="255">
        <v>172.20332999999999</v>
      </c>
      <c r="P19" s="255">
        <v>143171.58991000001</v>
      </c>
      <c r="Q19" s="255">
        <v>547395.03926999995</v>
      </c>
      <c r="R19" s="244"/>
    </row>
    <row r="20" spans="1:18" ht="168" customHeight="1">
      <c r="A20" s="254" t="s">
        <v>197</v>
      </c>
      <c r="B20" s="255">
        <v>18359.0297326</v>
      </c>
      <c r="C20" s="255">
        <v>0</v>
      </c>
      <c r="D20" s="255">
        <v>0</v>
      </c>
      <c r="E20" s="255">
        <v>0</v>
      </c>
      <c r="F20" s="255">
        <v>1583.5011562000002</v>
      </c>
      <c r="G20" s="255">
        <v>0</v>
      </c>
      <c r="H20" s="255">
        <v>1861952.36576</v>
      </c>
      <c r="I20" s="255">
        <v>1881894.89665</v>
      </c>
      <c r="J20" s="255">
        <v>158964.42844440002</v>
      </c>
      <c r="K20" s="255">
        <v>2194.5</v>
      </c>
      <c r="L20" s="255">
        <v>10.209479999999999</v>
      </c>
      <c r="M20" s="255">
        <v>0</v>
      </c>
      <c r="N20" s="255">
        <v>0</v>
      </c>
      <c r="O20" s="255">
        <v>0</v>
      </c>
      <c r="P20" s="255">
        <v>293450.73364999995</v>
      </c>
      <c r="Q20" s="255">
        <v>454619.87157000002</v>
      </c>
      <c r="R20" s="244"/>
    </row>
    <row r="21" spans="1:18" ht="168" customHeight="1">
      <c r="A21" s="254" t="s">
        <v>198</v>
      </c>
      <c r="B21" s="255">
        <v>6558398.6520223999</v>
      </c>
      <c r="C21" s="255">
        <v>10526.528991000001</v>
      </c>
      <c r="D21" s="255">
        <v>29609.086986599999</v>
      </c>
      <c r="E21" s="255">
        <v>0</v>
      </c>
      <c r="F21" s="255">
        <v>51135.115226599999</v>
      </c>
      <c r="G21" s="255">
        <v>2587.8848470000003</v>
      </c>
      <c r="H21" s="255">
        <v>23739.484039999999</v>
      </c>
      <c r="I21" s="255">
        <v>6675996.7520300001</v>
      </c>
      <c r="J21" s="255">
        <v>1218233.4767499999</v>
      </c>
      <c r="K21" s="255">
        <v>14642.4199408</v>
      </c>
      <c r="L21" s="255">
        <v>12940.371946200001</v>
      </c>
      <c r="M21" s="255">
        <v>688.87121639999998</v>
      </c>
      <c r="N21" s="255">
        <v>30905.0551094</v>
      </c>
      <c r="O21" s="255">
        <v>3589.9486716000001</v>
      </c>
      <c r="P21" s="255">
        <v>1423113.4090400001</v>
      </c>
      <c r="Q21" s="255">
        <v>2704113.5526799997</v>
      </c>
      <c r="R21" s="244"/>
    </row>
    <row r="22" spans="1:18" ht="168" customHeight="1">
      <c r="A22" s="254" t="s">
        <v>199</v>
      </c>
      <c r="B22" s="255">
        <v>2122.7693287999996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327.87099999999998</v>
      </c>
      <c r="I22" s="255">
        <v>2450.6403300000002</v>
      </c>
      <c r="J22" s="255">
        <v>265.43395000000004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966.20888000000002</v>
      </c>
      <c r="Q22" s="255">
        <v>1231.64283</v>
      </c>
      <c r="R22" s="244"/>
    </row>
    <row r="23" spans="1:18" ht="168" customHeight="1">
      <c r="A23" s="254" t="s">
        <v>200</v>
      </c>
      <c r="B23" s="255">
        <v>31491.479348000001</v>
      </c>
      <c r="C23" s="255">
        <v>620.48252000000002</v>
      </c>
      <c r="D23" s="255">
        <v>0</v>
      </c>
      <c r="E23" s="255">
        <v>0</v>
      </c>
      <c r="F23" s="255">
        <v>131.83081520000002</v>
      </c>
      <c r="G23" s="255">
        <v>3011.4630307999996</v>
      </c>
      <c r="H23" s="255">
        <v>0</v>
      </c>
      <c r="I23" s="255">
        <v>35255.255709999998</v>
      </c>
      <c r="J23" s="255">
        <v>16900.984552000002</v>
      </c>
      <c r="K23" s="255">
        <v>0</v>
      </c>
      <c r="L23" s="255">
        <v>16.643819999999998</v>
      </c>
      <c r="M23" s="255">
        <v>0</v>
      </c>
      <c r="N23" s="255">
        <v>24.8051016</v>
      </c>
      <c r="O23" s="255">
        <v>0</v>
      </c>
      <c r="P23" s="255">
        <v>829.42319999999995</v>
      </c>
      <c r="Q23" s="255">
        <v>17771.856670000001</v>
      </c>
      <c r="R23" s="244"/>
    </row>
    <row r="24" spans="1:18" ht="168" customHeight="1">
      <c r="A24" s="254" t="s">
        <v>201</v>
      </c>
      <c r="B24" s="255">
        <v>131442.07560439999</v>
      </c>
      <c r="C24" s="255">
        <v>1173.06</v>
      </c>
      <c r="D24" s="255">
        <v>200.51102</v>
      </c>
      <c r="E24" s="255">
        <v>0</v>
      </c>
      <c r="F24" s="255">
        <v>465.93280399999998</v>
      </c>
      <c r="G24" s="255">
        <v>0</v>
      </c>
      <c r="H24" s="255">
        <v>4885.2081100000005</v>
      </c>
      <c r="I24" s="255">
        <v>138166.78753999999</v>
      </c>
      <c r="J24" s="255">
        <v>176306.02940999999</v>
      </c>
      <c r="K24" s="255">
        <v>5198.3866900000003</v>
      </c>
      <c r="L24" s="255">
        <v>182.3882764</v>
      </c>
      <c r="M24" s="255">
        <v>0</v>
      </c>
      <c r="N24" s="255">
        <v>374.08461</v>
      </c>
      <c r="O24" s="255">
        <v>30.282979999999998</v>
      </c>
      <c r="P24" s="255">
        <v>22131.991100000003</v>
      </c>
      <c r="Q24" s="255">
        <v>204223.16308000003</v>
      </c>
      <c r="R24" s="244"/>
    </row>
    <row r="25" spans="1:18" ht="168" customHeight="1">
      <c r="A25" s="254" t="s">
        <v>202</v>
      </c>
      <c r="B25" s="255">
        <v>48.5380672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48.538069999999998</v>
      </c>
      <c r="J25" s="255">
        <v>20.70382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1387.4</v>
      </c>
      <c r="Q25" s="255">
        <v>1408.10382</v>
      </c>
      <c r="R25" s="244"/>
    </row>
    <row r="26" spans="1:18" ht="168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274.39999999999998</v>
      </c>
      <c r="I26" s="255">
        <v>274.39999999999998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13.3</v>
      </c>
      <c r="Q26" s="255">
        <v>13.3</v>
      </c>
      <c r="R26" s="244"/>
    </row>
    <row r="27" spans="1:18" s="183" customFormat="1" ht="261.75" customHeight="1" thickBot="1">
      <c r="A27" s="257" t="s">
        <v>204</v>
      </c>
      <c r="B27" s="258">
        <v>13.93347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13.93347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199.77678</v>
      </c>
      <c r="Q27" s="258">
        <v>199.77678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12423830.541394198</v>
      </c>
      <c r="C28" s="261">
        <f t="shared" ref="C28:Q28" si="0">SUM(C10:C27)</f>
        <v>103019.63281460002</v>
      </c>
      <c r="D28" s="261">
        <f t="shared" si="0"/>
        <v>60450.533560199998</v>
      </c>
      <c r="E28" s="261">
        <f t="shared" si="0"/>
        <v>1782.7356881999999</v>
      </c>
      <c r="F28" s="261">
        <f t="shared" si="0"/>
        <v>162262.47929020002</v>
      </c>
      <c r="G28" s="261">
        <f t="shared" si="0"/>
        <v>72793.552586399994</v>
      </c>
      <c r="H28" s="261">
        <f t="shared" si="0"/>
        <v>2532084.3855999997</v>
      </c>
      <c r="I28" s="261">
        <f t="shared" si="0"/>
        <v>15356223.86087</v>
      </c>
      <c r="J28" s="261">
        <f t="shared" si="0"/>
        <v>7918000.3983405987</v>
      </c>
      <c r="K28" s="261">
        <f t="shared" si="0"/>
        <v>119511.7710014</v>
      </c>
      <c r="L28" s="261">
        <f t="shared" si="0"/>
        <v>56698.164847999993</v>
      </c>
      <c r="M28" s="261">
        <f t="shared" si="0"/>
        <v>7056.4935194</v>
      </c>
      <c r="N28" s="261">
        <f t="shared" si="0"/>
        <v>118367.56730759999</v>
      </c>
      <c r="O28" s="261">
        <f t="shared" si="0"/>
        <v>24133.866485199997</v>
      </c>
      <c r="P28" s="261">
        <f t="shared" si="0"/>
        <v>4770195.5712400004</v>
      </c>
      <c r="Q28" s="261">
        <f t="shared" si="0"/>
        <v>13013963.83274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70.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58.5" customHeight="1">
      <c r="A31" s="241" t="s">
        <v>880</v>
      </c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51" customHeight="1">
      <c r="A32" s="241" t="s">
        <v>881</v>
      </c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D13" sqref="D13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209</v>
      </c>
      <c r="C8" s="728"/>
      <c r="D8" s="728"/>
      <c r="E8" s="728"/>
      <c r="F8" s="728"/>
      <c r="G8" s="728"/>
      <c r="H8" s="728"/>
      <c r="I8" s="728"/>
      <c r="J8" s="728" t="s">
        <v>56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391661.43390060001</v>
      </c>
      <c r="C10" s="255">
        <v>524.07140000000004</v>
      </c>
      <c r="D10" s="255">
        <v>643.59584999999993</v>
      </c>
      <c r="E10" s="255">
        <v>0</v>
      </c>
      <c r="F10" s="255">
        <v>0</v>
      </c>
      <c r="G10" s="255">
        <v>1114.0640000000001</v>
      </c>
      <c r="H10" s="255">
        <v>226.06043</v>
      </c>
      <c r="I10" s="255">
        <v>394169.22558999999</v>
      </c>
      <c r="J10" s="255">
        <v>590982.91976139997</v>
      </c>
      <c r="K10" s="255">
        <v>24794.617988400001</v>
      </c>
      <c r="L10" s="255">
        <v>407.5</v>
      </c>
      <c r="M10" s="255">
        <v>0</v>
      </c>
      <c r="N10" s="255">
        <v>1966.5129961999999</v>
      </c>
      <c r="O10" s="255">
        <v>0</v>
      </c>
      <c r="P10" s="255">
        <v>1094.1782599999999</v>
      </c>
      <c r="Q10" s="255">
        <v>619245.72900000005</v>
      </c>
      <c r="R10" s="244"/>
    </row>
    <row r="11" spans="1:26" ht="168" customHeight="1">
      <c r="A11" s="254" t="s">
        <v>189</v>
      </c>
      <c r="B11" s="256">
        <v>548.81981999999994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548.81981999999994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68.11</v>
      </c>
      <c r="Q11" s="255">
        <v>68.11</v>
      </c>
      <c r="R11" s="244"/>
    </row>
    <row r="12" spans="1:26" ht="168" customHeight="1">
      <c r="A12" s="254" t="s">
        <v>190</v>
      </c>
      <c r="B12" s="256">
        <v>2752.5749999999998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272114.06962999998</v>
      </c>
      <c r="I12" s="256">
        <v>274866.64463</v>
      </c>
      <c r="J12" s="256">
        <v>111689.94935699999</v>
      </c>
      <c r="K12" s="256">
        <v>24741.666670000002</v>
      </c>
      <c r="L12" s="255">
        <v>0</v>
      </c>
      <c r="M12" s="255">
        <v>0</v>
      </c>
      <c r="N12" s="255">
        <v>0</v>
      </c>
      <c r="O12" s="255">
        <v>0</v>
      </c>
      <c r="P12" s="255">
        <v>66405.29191</v>
      </c>
      <c r="Q12" s="255">
        <v>202836.90793000002</v>
      </c>
      <c r="R12" s="244"/>
    </row>
    <row r="13" spans="1:26" ht="168" customHeight="1">
      <c r="A13" s="254" t="s">
        <v>191</v>
      </c>
      <c r="B13" s="255">
        <v>10992.455300000001</v>
      </c>
      <c r="C13" s="255">
        <v>0</v>
      </c>
      <c r="D13" s="255">
        <v>0</v>
      </c>
      <c r="E13" s="255">
        <v>0</v>
      </c>
      <c r="F13" s="255">
        <v>58.463889999999999</v>
      </c>
      <c r="G13" s="255">
        <v>0</v>
      </c>
      <c r="H13" s="255">
        <v>250363.60244999998</v>
      </c>
      <c r="I13" s="255">
        <v>261414.52163999999</v>
      </c>
      <c r="J13" s="255">
        <v>2024.6082342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2024.60823</v>
      </c>
      <c r="R13" s="244"/>
    </row>
    <row r="14" spans="1:26" ht="168" customHeight="1">
      <c r="A14" s="254" t="s">
        <v>192</v>
      </c>
      <c r="B14" s="255">
        <v>2050824.6982652</v>
      </c>
      <c r="C14" s="255">
        <v>4998.7585300000001</v>
      </c>
      <c r="D14" s="255">
        <v>7531.3880899999995</v>
      </c>
      <c r="E14" s="255">
        <v>1215.89255</v>
      </c>
      <c r="F14" s="255">
        <v>8781.6953633999983</v>
      </c>
      <c r="G14" s="255">
        <v>513.45103740000002</v>
      </c>
      <c r="H14" s="255">
        <v>88829.380470000004</v>
      </c>
      <c r="I14" s="255">
        <v>2162695.2642800002</v>
      </c>
      <c r="J14" s="255">
        <v>795584.86791799997</v>
      </c>
      <c r="K14" s="255">
        <v>19940.822035000001</v>
      </c>
      <c r="L14" s="255">
        <v>37.306110000000004</v>
      </c>
      <c r="M14" s="255">
        <v>0</v>
      </c>
      <c r="N14" s="255">
        <v>1635.5592239999999</v>
      </c>
      <c r="O14" s="255">
        <v>8030.0601434</v>
      </c>
      <c r="P14" s="255">
        <v>17714.933140000001</v>
      </c>
      <c r="Q14" s="255">
        <v>842943.54858000006</v>
      </c>
      <c r="R14" s="244"/>
    </row>
    <row r="15" spans="1:26" ht="168" customHeight="1">
      <c r="A15" s="254" t="s">
        <v>193</v>
      </c>
      <c r="B15" s="255">
        <v>48812.531590000006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48406.703930000003</v>
      </c>
      <c r="I15" s="255">
        <v>97219.235520000002</v>
      </c>
      <c r="J15" s="255">
        <v>53048.853900000002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55504.113890000001</v>
      </c>
      <c r="Q15" s="255">
        <v>108552.96779000001</v>
      </c>
      <c r="R15" s="244"/>
    </row>
    <row r="16" spans="1:26" ht="168" customHeight="1">
      <c r="A16" s="254" t="s">
        <v>121</v>
      </c>
      <c r="B16" s="255">
        <v>270252.43840319995</v>
      </c>
      <c r="C16" s="255">
        <v>21788.143969999997</v>
      </c>
      <c r="D16" s="255">
        <v>624.94216000000006</v>
      </c>
      <c r="E16" s="255">
        <v>0</v>
      </c>
      <c r="F16" s="255">
        <v>1714.6772704</v>
      </c>
      <c r="G16" s="255">
        <v>1497.1523993999999</v>
      </c>
      <c r="H16" s="255">
        <v>374199.21666000003</v>
      </c>
      <c r="I16" s="255">
        <v>670076.57085999998</v>
      </c>
      <c r="J16" s="255">
        <v>456308.89578620001</v>
      </c>
      <c r="K16" s="255">
        <v>1590.2478880000001</v>
      </c>
      <c r="L16" s="255">
        <v>5975.3545045999999</v>
      </c>
      <c r="M16" s="255">
        <v>0</v>
      </c>
      <c r="N16" s="255">
        <v>4208.7101812000001</v>
      </c>
      <c r="O16" s="255">
        <v>8244.3116420000006</v>
      </c>
      <c r="P16" s="255">
        <v>293303.98955</v>
      </c>
      <c r="Q16" s="255">
        <v>769631.50954999996</v>
      </c>
      <c r="R16" s="244"/>
    </row>
    <row r="17" spans="1:18" ht="168" customHeight="1">
      <c r="A17" s="254" t="s">
        <v>194</v>
      </c>
      <c r="B17" s="255">
        <v>1959828.5347008</v>
      </c>
      <c r="C17" s="255">
        <v>6921.9882407999994</v>
      </c>
      <c r="D17" s="255">
        <v>15657.7566618</v>
      </c>
      <c r="E17" s="255">
        <v>113.01285</v>
      </c>
      <c r="F17" s="255">
        <v>31298.2819294</v>
      </c>
      <c r="G17" s="255">
        <v>829.68651</v>
      </c>
      <c r="H17" s="255">
        <v>178350.26055000001</v>
      </c>
      <c r="I17" s="255">
        <v>2192999.5214800001</v>
      </c>
      <c r="J17" s="255">
        <v>1491794.4415469998</v>
      </c>
      <c r="K17" s="255">
        <v>39556.811539599999</v>
      </c>
      <c r="L17" s="255">
        <v>6150.8817463999994</v>
      </c>
      <c r="M17" s="255">
        <v>1741.67525</v>
      </c>
      <c r="N17" s="255">
        <v>12099.914934</v>
      </c>
      <c r="O17" s="255">
        <v>1557.7126166</v>
      </c>
      <c r="P17" s="255">
        <v>181542.27588</v>
      </c>
      <c r="Q17" s="255">
        <v>1734443.7135399999</v>
      </c>
      <c r="R17" s="244"/>
    </row>
    <row r="18" spans="1:18" ht="168" customHeight="1">
      <c r="A18" s="254" t="s">
        <v>195</v>
      </c>
      <c r="B18" s="255">
        <v>93510.026429399994</v>
      </c>
      <c r="C18" s="255">
        <v>0</v>
      </c>
      <c r="D18" s="255">
        <v>901.87065000000007</v>
      </c>
      <c r="E18" s="255">
        <v>0</v>
      </c>
      <c r="F18" s="255">
        <v>778.0574499999999</v>
      </c>
      <c r="G18" s="255">
        <v>0</v>
      </c>
      <c r="H18" s="255">
        <v>4564.3114500000001</v>
      </c>
      <c r="I18" s="255">
        <v>99754.265980000011</v>
      </c>
      <c r="J18" s="255">
        <v>24643.443260399999</v>
      </c>
      <c r="K18" s="255">
        <v>151.26526379999999</v>
      </c>
      <c r="L18" s="255">
        <v>0</v>
      </c>
      <c r="M18" s="255">
        <v>0</v>
      </c>
      <c r="N18" s="255">
        <v>0</v>
      </c>
      <c r="O18" s="255">
        <v>0</v>
      </c>
      <c r="P18" s="255">
        <v>983.98481000000004</v>
      </c>
      <c r="Q18" s="255">
        <v>25778.693329999998</v>
      </c>
      <c r="R18" s="244"/>
    </row>
    <row r="19" spans="1:18" ht="168" customHeight="1">
      <c r="A19" s="254" t="s">
        <v>196</v>
      </c>
      <c r="B19" s="255">
        <v>269494.29151539999</v>
      </c>
      <c r="C19" s="255">
        <v>0</v>
      </c>
      <c r="D19" s="255">
        <v>702.95591379999996</v>
      </c>
      <c r="E19" s="255">
        <v>0</v>
      </c>
      <c r="F19" s="255">
        <v>2492.9984265999997</v>
      </c>
      <c r="G19" s="255">
        <v>2718.5</v>
      </c>
      <c r="H19" s="255">
        <v>54522.049359999997</v>
      </c>
      <c r="I19" s="255">
        <v>329930.79519999999</v>
      </c>
      <c r="J19" s="255">
        <v>169877.44171660001</v>
      </c>
      <c r="K19" s="255">
        <v>454.47202000000004</v>
      </c>
      <c r="L19" s="255">
        <v>289.74417999999997</v>
      </c>
      <c r="M19" s="255">
        <v>0</v>
      </c>
      <c r="N19" s="255">
        <v>603.48146739999993</v>
      </c>
      <c r="O19" s="255">
        <v>480.95521740000004</v>
      </c>
      <c r="P19" s="255">
        <v>2623.6924100000001</v>
      </c>
      <c r="Q19" s="255">
        <v>174329.78701</v>
      </c>
      <c r="R19" s="244"/>
    </row>
    <row r="20" spans="1:18" ht="168" customHeight="1">
      <c r="A20" s="254" t="s">
        <v>197</v>
      </c>
      <c r="B20" s="255">
        <v>54617.222081799999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30840.734559999997</v>
      </c>
      <c r="I20" s="255">
        <v>85457.956640000004</v>
      </c>
      <c r="J20" s="255">
        <v>36516.469819999998</v>
      </c>
      <c r="K20" s="255">
        <v>1097.4628</v>
      </c>
      <c r="L20" s="255">
        <v>0</v>
      </c>
      <c r="M20" s="255">
        <v>0</v>
      </c>
      <c r="N20" s="255">
        <v>0</v>
      </c>
      <c r="O20" s="255">
        <v>0</v>
      </c>
      <c r="P20" s="255">
        <v>17180.87888</v>
      </c>
      <c r="Q20" s="255">
        <v>54794.811500000003</v>
      </c>
      <c r="R20" s="244"/>
    </row>
    <row r="21" spans="1:18" ht="168" customHeight="1">
      <c r="A21" s="254" t="s">
        <v>198</v>
      </c>
      <c r="B21" s="255">
        <v>2360772.0436988003</v>
      </c>
      <c r="C21" s="255">
        <v>2305.4793437999997</v>
      </c>
      <c r="D21" s="255">
        <v>14458.7035942</v>
      </c>
      <c r="E21" s="255">
        <v>0</v>
      </c>
      <c r="F21" s="255">
        <v>25589.381213599998</v>
      </c>
      <c r="G21" s="255">
        <v>89.605320000000006</v>
      </c>
      <c r="H21" s="255">
        <v>426641.15068999998</v>
      </c>
      <c r="I21" s="255">
        <v>2829856.36387</v>
      </c>
      <c r="J21" s="255">
        <v>1183056.5674008001</v>
      </c>
      <c r="K21" s="255">
        <v>11567.6619374</v>
      </c>
      <c r="L21" s="255">
        <v>9086.3545386000005</v>
      </c>
      <c r="M21" s="255">
        <v>0</v>
      </c>
      <c r="N21" s="255">
        <v>10876.823667799999</v>
      </c>
      <c r="O21" s="255">
        <v>165.42478400000002</v>
      </c>
      <c r="P21" s="255">
        <v>25470.010920000001</v>
      </c>
      <c r="Q21" s="255">
        <v>1240222.8432499999</v>
      </c>
      <c r="R21" s="244"/>
    </row>
    <row r="22" spans="1:18" ht="168" customHeight="1">
      <c r="A22" s="254" t="s">
        <v>199</v>
      </c>
      <c r="B22" s="255">
        <v>354.95659000000001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472.85995000000003</v>
      </c>
      <c r="I22" s="255">
        <v>827.81654000000003</v>
      </c>
      <c r="J22" s="255">
        <v>1980.4081999999999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509.14908000000003</v>
      </c>
      <c r="Q22" s="255">
        <v>2489.55728</v>
      </c>
      <c r="R22" s="244"/>
    </row>
    <row r="23" spans="1:18" ht="168" customHeight="1">
      <c r="A23" s="254" t="s">
        <v>200</v>
      </c>
      <c r="B23" s="255">
        <v>5283.5193399999998</v>
      </c>
      <c r="C23" s="255">
        <v>167.88810860000001</v>
      </c>
      <c r="D23" s="255">
        <v>7.8768700000000003</v>
      </c>
      <c r="E23" s="255">
        <v>19.473207600000002</v>
      </c>
      <c r="F23" s="255">
        <v>0</v>
      </c>
      <c r="G23" s="255">
        <v>0</v>
      </c>
      <c r="H23" s="255">
        <v>756.04480000000001</v>
      </c>
      <c r="I23" s="255">
        <v>6234.8023300000004</v>
      </c>
      <c r="J23" s="255">
        <v>30625.401770199998</v>
      </c>
      <c r="K23" s="255">
        <v>3563.9121392000002</v>
      </c>
      <c r="L23" s="255">
        <v>0</v>
      </c>
      <c r="M23" s="255">
        <v>0</v>
      </c>
      <c r="N23" s="255">
        <v>0</v>
      </c>
      <c r="O23" s="255">
        <v>0</v>
      </c>
      <c r="P23" s="255">
        <v>886.67461000000003</v>
      </c>
      <c r="Q23" s="255">
        <v>35075.988520000006</v>
      </c>
      <c r="R23" s="244"/>
    </row>
    <row r="24" spans="1:18" ht="168" customHeight="1">
      <c r="A24" s="254" t="s">
        <v>201</v>
      </c>
      <c r="B24" s="255">
        <v>879196.27858739998</v>
      </c>
      <c r="C24" s="255">
        <v>1267.2783404000002</v>
      </c>
      <c r="D24" s="255">
        <v>13946.406615800001</v>
      </c>
      <c r="E24" s="255">
        <v>244.28729999999999</v>
      </c>
      <c r="F24" s="255">
        <v>3826.5040514000002</v>
      </c>
      <c r="G24" s="255">
        <v>317.0277256</v>
      </c>
      <c r="H24" s="255">
        <v>148740.12559000001</v>
      </c>
      <c r="I24" s="255">
        <v>1047537.90822</v>
      </c>
      <c r="J24" s="255">
        <v>56303.655244599999</v>
      </c>
      <c r="K24" s="255">
        <v>1407.672</v>
      </c>
      <c r="L24" s="255">
        <v>18.020139999999998</v>
      </c>
      <c r="M24" s="255">
        <v>0</v>
      </c>
      <c r="N24" s="255">
        <v>150.93698000000001</v>
      </c>
      <c r="O24" s="255">
        <v>0</v>
      </c>
      <c r="P24" s="255">
        <v>1877.6795199999999</v>
      </c>
      <c r="Q24" s="255">
        <v>59757.963880000003</v>
      </c>
      <c r="R24" s="244"/>
    </row>
    <row r="25" spans="1:18" ht="168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8" customHeight="1">
      <c r="A26" s="254" t="s">
        <v>203</v>
      </c>
      <c r="B26" s="255">
        <v>0.55171000000000003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19.44829</v>
      </c>
      <c r="I26" s="255">
        <v>20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261.75" customHeight="1" thickBot="1">
      <c r="A27" s="257" t="s">
        <v>204</v>
      </c>
      <c r="B27" s="258">
        <v>544.70170039999994</v>
      </c>
      <c r="C27" s="258">
        <v>307.72699999999998</v>
      </c>
      <c r="D27" s="258">
        <v>0</v>
      </c>
      <c r="E27" s="258">
        <v>0</v>
      </c>
      <c r="F27" s="258">
        <v>114.84547999999999</v>
      </c>
      <c r="G27" s="258">
        <v>0</v>
      </c>
      <c r="H27" s="258">
        <v>4143.4589900000001</v>
      </c>
      <c r="I27" s="258">
        <v>5110.7331699999995</v>
      </c>
      <c r="J27" s="258">
        <v>129.55074999999999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204.85129000000001</v>
      </c>
      <c r="Q27" s="258">
        <v>334.40204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8399447.0786330011</v>
      </c>
      <c r="C28" s="261">
        <f t="shared" ref="C28:Q28" si="0">SUM(C10:C27)</f>
        <v>38281.334933599988</v>
      </c>
      <c r="D28" s="261">
        <f t="shared" si="0"/>
        <v>54475.496405600003</v>
      </c>
      <c r="E28" s="261">
        <f t="shared" si="0"/>
        <v>1592.6659076000001</v>
      </c>
      <c r="F28" s="261">
        <f t="shared" si="0"/>
        <v>74654.905074800001</v>
      </c>
      <c r="G28" s="261">
        <f t="shared" si="0"/>
        <v>7079.4869923999995</v>
      </c>
      <c r="H28" s="261">
        <f t="shared" si="0"/>
        <v>1883189.4778</v>
      </c>
      <c r="I28" s="261">
        <f t="shared" si="0"/>
        <v>10458720.445770001</v>
      </c>
      <c r="J28" s="261">
        <f t="shared" si="0"/>
        <v>5004567.4746664008</v>
      </c>
      <c r="K28" s="261">
        <f t="shared" si="0"/>
        <v>128866.61228140001</v>
      </c>
      <c r="L28" s="261">
        <f t="shared" si="0"/>
        <v>21965.161219599999</v>
      </c>
      <c r="M28" s="261">
        <f t="shared" si="0"/>
        <v>1741.67525</v>
      </c>
      <c r="N28" s="261">
        <f t="shared" si="0"/>
        <v>31541.939450599999</v>
      </c>
      <c r="O28" s="261">
        <f t="shared" si="0"/>
        <v>18478.464403399998</v>
      </c>
      <c r="P28" s="261">
        <f t="shared" si="0"/>
        <v>665369.81415000011</v>
      </c>
      <c r="Q28" s="261">
        <f t="shared" si="0"/>
        <v>5872531.1414299998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70.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58.5" customHeight="1">
      <c r="A31" s="241" t="s">
        <v>880</v>
      </c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51" customHeight="1">
      <c r="A32" s="241" t="s">
        <v>881</v>
      </c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F12" sqref="F12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54</v>
      </c>
      <c r="C8" s="728"/>
      <c r="D8" s="728"/>
      <c r="E8" s="728"/>
      <c r="F8" s="728"/>
      <c r="G8" s="728"/>
      <c r="H8" s="728"/>
      <c r="I8" s="728"/>
      <c r="J8" s="728" t="s">
        <v>55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531808.33593519998</v>
      </c>
      <c r="C10" s="255">
        <v>17264.875260000001</v>
      </c>
      <c r="D10" s="255">
        <v>353.07868000000002</v>
      </c>
      <c r="E10" s="255">
        <v>0</v>
      </c>
      <c r="F10" s="255">
        <v>325.63357000000002</v>
      </c>
      <c r="G10" s="255">
        <v>0</v>
      </c>
      <c r="H10" s="255">
        <v>3175.9918499999999</v>
      </c>
      <c r="I10" s="255">
        <v>552927.91528999992</v>
      </c>
      <c r="J10" s="255">
        <v>391846.8713618</v>
      </c>
      <c r="K10" s="255">
        <v>160.8258644</v>
      </c>
      <c r="L10" s="255">
        <v>1846.8903327999999</v>
      </c>
      <c r="M10" s="255">
        <v>0</v>
      </c>
      <c r="N10" s="255">
        <v>2023.46804</v>
      </c>
      <c r="O10" s="255">
        <v>0</v>
      </c>
      <c r="P10" s="255">
        <v>10.843</v>
      </c>
      <c r="Q10" s="255">
        <v>395888.89859</v>
      </c>
      <c r="R10" s="244"/>
    </row>
    <row r="11" spans="1:26" ht="168" customHeight="1">
      <c r="A11" s="254" t="s">
        <v>189</v>
      </c>
      <c r="B11" s="256">
        <v>9591.7150507999995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23.959589999999999</v>
      </c>
      <c r="I11" s="256">
        <v>9615.6746400000011</v>
      </c>
      <c r="J11" s="256">
        <v>2679.1226877999998</v>
      </c>
      <c r="K11" s="256">
        <v>0</v>
      </c>
      <c r="L11" s="255">
        <v>5.1904599999999999</v>
      </c>
      <c r="M11" s="255">
        <v>0</v>
      </c>
      <c r="N11" s="255">
        <v>0</v>
      </c>
      <c r="O11" s="255">
        <v>0</v>
      </c>
      <c r="P11" s="255">
        <v>0</v>
      </c>
      <c r="Q11" s="255">
        <v>2684.31315</v>
      </c>
      <c r="R11" s="244"/>
    </row>
    <row r="12" spans="1:26" ht="168" customHeight="1">
      <c r="A12" s="254" t="s">
        <v>190</v>
      </c>
      <c r="B12" s="256">
        <v>735.58175740000001</v>
      </c>
      <c r="C12" s="256">
        <v>1247.83044</v>
      </c>
      <c r="D12" s="256">
        <v>0</v>
      </c>
      <c r="E12" s="256">
        <v>0</v>
      </c>
      <c r="F12" s="256">
        <v>0</v>
      </c>
      <c r="G12" s="256">
        <v>0</v>
      </c>
      <c r="H12" s="256">
        <v>663.91187000000002</v>
      </c>
      <c r="I12" s="256">
        <v>2647.3240699999997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8" customHeight="1">
      <c r="A13" s="254" t="s">
        <v>191</v>
      </c>
      <c r="B13" s="255">
        <v>49803.024340000004</v>
      </c>
      <c r="C13" s="255">
        <v>512.09681999999998</v>
      </c>
      <c r="D13" s="255">
        <v>27.369139999999998</v>
      </c>
      <c r="E13" s="255">
        <v>0</v>
      </c>
      <c r="F13" s="255">
        <v>78.406770000000009</v>
      </c>
      <c r="G13" s="255">
        <v>0</v>
      </c>
      <c r="H13" s="255">
        <v>107.37410000000001</v>
      </c>
      <c r="I13" s="255">
        <v>50528.27117</v>
      </c>
      <c r="J13" s="255">
        <v>22659.719072</v>
      </c>
      <c r="K13" s="255">
        <v>63.832010000000004</v>
      </c>
      <c r="L13" s="255">
        <v>41.860690000000005</v>
      </c>
      <c r="M13" s="255">
        <v>0</v>
      </c>
      <c r="N13" s="255">
        <v>127.323521</v>
      </c>
      <c r="O13" s="255">
        <v>0</v>
      </c>
      <c r="P13" s="255">
        <v>0</v>
      </c>
      <c r="Q13" s="255">
        <v>22892.7353</v>
      </c>
      <c r="R13" s="244"/>
    </row>
    <row r="14" spans="1:26" ht="168" customHeight="1">
      <c r="A14" s="254" t="s">
        <v>192</v>
      </c>
      <c r="B14" s="255">
        <v>513764.75044679997</v>
      </c>
      <c r="C14" s="255">
        <v>2281.0377899999999</v>
      </c>
      <c r="D14" s="255">
        <v>1284.0957599999999</v>
      </c>
      <c r="E14" s="255">
        <v>0</v>
      </c>
      <c r="F14" s="255">
        <v>5086.4616500000002</v>
      </c>
      <c r="G14" s="255">
        <v>0</v>
      </c>
      <c r="H14" s="255">
        <v>17462.625199999999</v>
      </c>
      <c r="I14" s="255">
        <v>539878.97085000004</v>
      </c>
      <c r="J14" s="255">
        <v>1463610.1429093999</v>
      </c>
      <c r="K14" s="255">
        <v>3517.2677567999999</v>
      </c>
      <c r="L14" s="255">
        <v>7772.1749806000007</v>
      </c>
      <c r="M14" s="255">
        <v>30.586130000000001</v>
      </c>
      <c r="N14" s="255">
        <v>7061.3417803999992</v>
      </c>
      <c r="O14" s="255">
        <v>53.403289999999998</v>
      </c>
      <c r="P14" s="255">
        <v>34.437199999999997</v>
      </c>
      <c r="Q14" s="255">
        <v>1482079.35408</v>
      </c>
      <c r="R14" s="244"/>
    </row>
    <row r="15" spans="1:26" ht="168" customHeight="1">
      <c r="A15" s="254" t="s">
        <v>193</v>
      </c>
      <c r="B15" s="255">
        <v>1045.48804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1452.5235700000001</v>
      </c>
      <c r="I15" s="255">
        <v>2498.01161</v>
      </c>
      <c r="J15" s="255">
        <v>2359.2986299999998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2359.2986299999998</v>
      </c>
      <c r="R15" s="244"/>
    </row>
    <row r="16" spans="1:26" ht="168" customHeight="1">
      <c r="A16" s="254" t="s">
        <v>121</v>
      </c>
      <c r="B16" s="255">
        <v>912219.08064359997</v>
      </c>
      <c r="C16" s="255">
        <v>36759.338770999995</v>
      </c>
      <c r="D16" s="255">
        <v>1805.8595862</v>
      </c>
      <c r="E16" s="255">
        <v>0</v>
      </c>
      <c r="F16" s="255">
        <v>8202.3047189999997</v>
      </c>
      <c r="G16" s="255">
        <v>380.3431564</v>
      </c>
      <c r="H16" s="255">
        <v>112503.38182</v>
      </c>
      <c r="I16" s="255">
        <v>1071870.3086900001</v>
      </c>
      <c r="J16" s="255">
        <v>484143.64509399998</v>
      </c>
      <c r="K16" s="255">
        <v>704.75072999999998</v>
      </c>
      <c r="L16" s="255">
        <v>2126.3095776</v>
      </c>
      <c r="M16" s="255">
        <v>0</v>
      </c>
      <c r="N16" s="255">
        <v>2629.444332</v>
      </c>
      <c r="O16" s="255">
        <v>36.816290000000002</v>
      </c>
      <c r="P16" s="255">
        <v>253.53442000000001</v>
      </c>
      <c r="Q16" s="255">
        <v>489894.50047000003</v>
      </c>
      <c r="R16" s="244"/>
    </row>
    <row r="17" spans="1:18" ht="168" customHeight="1">
      <c r="A17" s="254" t="s">
        <v>194</v>
      </c>
      <c r="B17" s="255">
        <v>1366726.3937748</v>
      </c>
      <c r="C17" s="255">
        <v>47701.797644799997</v>
      </c>
      <c r="D17" s="255">
        <v>7414.0956963999997</v>
      </c>
      <c r="E17" s="255">
        <v>586.23236299999996</v>
      </c>
      <c r="F17" s="255">
        <v>28665.080417599998</v>
      </c>
      <c r="G17" s="255">
        <v>928.8402122</v>
      </c>
      <c r="H17" s="255">
        <v>66661.808380000002</v>
      </c>
      <c r="I17" s="255">
        <v>1518684.2485199999</v>
      </c>
      <c r="J17" s="255">
        <v>2890715.7530733999</v>
      </c>
      <c r="K17" s="255">
        <v>8022.5451786000003</v>
      </c>
      <c r="L17" s="255">
        <v>19043.334518800002</v>
      </c>
      <c r="M17" s="255">
        <v>130.54372000000001</v>
      </c>
      <c r="N17" s="255">
        <v>15552.2443102</v>
      </c>
      <c r="O17" s="255">
        <v>244.58071200000001</v>
      </c>
      <c r="P17" s="255">
        <v>74.763100000000009</v>
      </c>
      <c r="Q17" s="255">
        <v>2933783.7646500003</v>
      </c>
      <c r="R17" s="244"/>
    </row>
    <row r="18" spans="1:18" ht="168" customHeight="1">
      <c r="A18" s="254" t="s">
        <v>195</v>
      </c>
      <c r="B18" s="255">
        <v>63648.302584999998</v>
      </c>
      <c r="C18" s="255">
        <v>1843.9201599999999</v>
      </c>
      <c r="D18" s="255">
        <v>342.10934000000003</v>
      </c>
      <c r="E18" s="255">
        <v>0</v>
      </c>
      <c r="F18" s="255">
        <v>1793.0793600000002</v>
      </c>
      <c r="G18" s="255">
        <v>0</v>
      </c>
      <c r="H18" s="255">
        <v>1355.5437299999999</v>
      </c>
      <c r="I18" s="255">
        <v>68982.955180000004</v>
      </c>
      <c r="J18" s="255">
        <v>292770.44365199999</v>
      </c>
      <c r="K18" s="255">
        <v>2009.2087300000001</v>
      </c>
      <c r="L18" s="255">
        <v>3770.7951524</v>
      </c>
      <c r="M18" s="255">
        <v>8.9870699999999992</v>
      </c>
      <c r="N18" s="255">
        <v>2043.6196480000001</v>
      </c>
      <c r="O18" s="255">
        <v>0</v>
      </c>
      <c r="P18" s="255">
        <v>0</v>
      </c>
      <c r="Q18" s="255">
        <v>300603.05429</v>
      </c>
      <c r="R18" s="244"/>
    </row>
    <row r="19" spans="1:18" ht="168" customHeight="1">
      <c r="A19" s="254" t="s">
        <v>196</v>
      </c>
      <c r="B19" s="255">
        <v>408878.44999260001</v>
      </c>
      <c r="C19" s="255">
        <v>1773.52513</v>
      </c>
      <c r="D19" s="255">
        <v>2106.3469671999997</v>
      </c>
      <c r="E19" s="255">
        <v>0</v>
      </c>
      <c r="F19" s="255">
        <v>3900.3596825999998</v>
      </c>
      <c r="G19" s="255">
        <v>585.50202899999999</v>
      </c>
      <c r="H19" s="255">
        <v>6274.5201900000002</v>
      </c>
      <c r="I19" s="255">
        <v>423518.70400000003</v>
      </c>
      <c r="J19" s="255">
        <v>949448.69861960004</v>
      </c>
      <c r="K19" s="255">
        <v>1270.1116100000002</v>
      </c>
      <c r="L19" s="255">
        <v>2929.642026</v>
      </c>
      <c r="M19" s="255">
        <v>12.544739999999999</v>
      </c>
      <c r="N19" s="255">
        <v>3587.0228179999999</v>
      </c>
      <c r="O19" s="255">
        <v>0</v>
      </c>
      <c r="P19" s="255">
        <v>71.260000000000005</v>
      </c>
      <c r="Q19" s="255">
        <v>957319.27982000005</v>
      </c>
      <c r="R19" s="244"/>
    </row>
    <row r="20" spans="1:18" ht="168" customHeight="1">
      <c r="A20" s="254" t="s">
        <v>197</v>
      </c>
      <c r="B20" s="255">
        <v>12387.396819599999</v>
      </c>
      <c r="C20" s="255">
        <v>0</v>
      </c>
      <c r="D20" s="255">
        <v>11.423170000000001</v>
      </c>
      <c r="E20" s="255">
        <v>0</v>
      </c>
      <c r="F20" s="255">
        <v>0</v>
      </c>
      <c r="G20" s="255">
        <v>0</v>
      </c>
      <c r="H20" s="255">
        <v>12176.75783</v>
      </c>
      <c r="I20" s="255">
        <v>24575.577809999999</v>
      </c>
      <c r="J20" s="255">
        <v>156.79392000000001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54.527999999999999</v>
      </c>
      <c r="Q20" s="255">
        <v>211.32192000000001</v>
      </c>
      <c r="R20" s="244"/>
    </row>
    <row r="21" spans="1:18" ht="168" customHeight="1">
      <c r="A21" s="254" t="s">
        <v>198</v>
      </c>
      <c r="B21" s="255">
        <v>1135082.0873368001</v>
      </c>
      <c r="C21" s="255">
        <v>17631.491427000001</v>
      </c>
      <c r="D21" s="255">
        <v>2694.6700452</v>
      </c>
      <c r="E21" s="255">
        <v>8.7943827999999993</v>
      </c>
      <c r="F21" s="255">
        <v>10641.3566976</v>
      </c>
      <c r="G21" s="255">
        <v>635.94665139999995</v>
      </c>
      <c r="H21" s="255">
        <v>28608.784729999999</v>
      </c>
      <c r="I21" s="255">
        <v>1195303.1312899999</v>
      </c>
      <c r="J21" s="255">
        <v>715628.76740440005</v>
      </c>
      <c r="K21" s="255">
        <v>993.86157439999999</v>
      </c>
      <c r="L21" s="255">
        <v>2321.6595189999998</v>
      </c>
      <c r="M21" s="255">
        <v>23.010200000000001</v>
      </c>
      <c r="N21" s="255">
        <v>2688.7685528000002</v>
      </c>
      <c r="O21" s="255">
        <v>45.939660000000003</v>
      </c>
      <c r="P21" s="255">
        <v>29</v>
      </c>
      <c r="Q21" s="255">
        <v>721731.00696000003</v>
      </c>
      <c r="R21" s="244"/>
    </row>
    <row r="22" spans="1:18" ht="168" customHeight="1">
      <c r="A22" s="254" t="s">
        <v>199</v>
      </c>
      <c r="B22" s="255">
        <v>429.722576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612.61827000000005</v>
      </c>
      <c r="I22" s="255">
        <v>1042.34085</v>
      </c>
      <c r="J22" s="255">
        <v>1068.98505</v>
      </c>
      <c r="K22" s="255">
        <v>0</v>
      </c>
      <c r="L22" s="255">
        <v>1.35226</v>
      </c>
      <c r="M22" s="255">
        <v>0</v>
      </c>
      <c r="N22" s="255">
        <v>33.799199999999999</v>
      </c>
      <c r="O22" s="255">
        <v>0</v>
      </c>
      <c r="P22" s="255">
        <v>0</v>
      </c>
      <c r="Q22" s="255">
        <v>1104.13651</v>
      </c>
      <c r="R22" s="244"/>
    </row>
    <row r="23" spans="1:18" ht="168" customHeight="1">
      <c r="A23" s="254" t="s">
        <v>200</v>
      </c>
      <c r="B23" s="255">
        <v>23180.760951</v>
      </c>
      <c r="C23" s="255">
        <v>974.01235999999994</v>
      </c>
      <c r="D23" s="255">
        <v>19.26784</v>
      </c>
      <c r="E23" s="255">
        <v>0</v>
      </c>
      <c r="F23" s="255">
        <v>0</v>
      </c>
      <c r="G23" s="255">
        <v>0</v>
      </c>
      <c r="H23" s="255">
        <v>317.04664000000002</v>
      </c>
      <c r="I23" s="255">
        <v>24491.087789999998</v>
      </c>
      <c r="J23" s="255">
        <v>14093.86699</v>
      </c>
      <c r="K23" s="255">
        <v>35.551019999999994</v>
      </c>
      <c r="L23" s="255">
        <v>92.578940000000003</v>
      </c>
      <c r="M23" s="255">
        <v>0</v>
      </c>
      <c r="N23" s="255">
        <v>37.424480000000003</v>
      </c>
      <c r="O23" s="255">
        <v>0</v>
      </c>
      <c r="P23" s="255">
        <v>0</v>
      </c>
      <c r="Q23" s="255">
        <v>14259.42143</v>
      </c>
      <c r="R23" s="244"/>
    </row>
    <row r="24" spans="1:18" ht="168" customHeight="1">
      <c r="A24" s="254" t="s">
        <v>201</v>
      </c>
      <c r="B24" s="255">
        <v>33624.946198600002</v>
      </c>
      <c r="C24" s="255">
        <v>38.812370000000001</v>
      </c>
      <c r="D24" s="255">
        <v>362.4317886</v>
      </c>
      <c r="E24" s="255">
        <v>0</v>
      </c>
      <c r="F24" s="255">
        <v>1125.0565893999999</v>
      </c>
      <c r="G24" s="255">
        <v>501.71482000000003</v>
      </c>
      <c r="H24" s="255">
        <v>2911.2653500000001</v>
      </c>
      <c r="I24" s="255">
        <v>38564.227119999996</v>
      </c>
      <c r="J24" s="255">
        <v>255266.78197499999</v>
      </c>
      <c r="K24" s="255">
        <v>1403.82593</v>
      </c>
      <c r="L24" s="255">
        <v>2304.9439207999999</v>
      </c>
      <c r="M24" s="255">
        <v>26.827950000000001</v>
      </c>
      <c r="N24" s="255">
        <v>1479.2868463999998</v>
      </c>
      <c r="O24" s="255">
        <v>0</v>
      </c>
      <c r="P24" s="255">
        <v>30.138400000000001</v>
      </c>
      <c r="Q24" s="255">
        <v>260511.80503999998</v>
      </c>
      <c r="R24" s="244"/>
    </row>
    <row r="25" spans="1:18" ht="168" customHeight="1">
      <c r="A25" s="254" t="s">
        <v>202</v>
      </c>
      <c r="B25" s="255">
        <v>4.4711422000000001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9.2488600000000005</v>
      </c>
      <c r="I25" s="255">
        <v>13.72</v>
      </c>
      <c r="J25" s="255">
        <v>999.44230000000005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999.44230000000005</v>
      </c>
      <c r="R25" s="244"/>
    </row>
    <row r="26" spans="1:18" ht="168" customHeight="1">
      <c r="A26" s="254" t="s">
        <v>203</v>
      </c>
      <c r="B26" s="255">
        <v>32.909639999999996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1.54036</v>
      </c>
      <c r="I26" s="255">
        <v>34.450000000000003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261.75" customHeight="1" thickBot="1">
      <c r="A27" s="257" t="s">
        <v>204</v>
      </c>
      <c r="B27" s="258">
        <v>433.947495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291.03697</v>
      </c>
      <c r="I27" s="258">
        <v>724.98447999999996</v>
      </c>
      <c r="J27" s="258">
        <v>10.064719999999999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10.064719999999999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5063397.3647254007</v>
      </c>
      <c r="C28" s="261">
        <f t="shared" ref="C28:Q28" si="0">SUM(C10:C27)</f>
        <v>128028.73817279997</v>
      </c>
      <c r="D28" s="261">
        <f t="shared" si="0"/>
        <v>16420.748013600001</v>
      </c>
      <c r="E28" s="261">
        <f t="shared" si="0"/>
        <v>595.02674579999996</v>
      </c>
      <c r="F28" s="261">
        <f t="shared" si="0"/>
        <v>59817.739456200004</v>
      </c>
      <c r="G28" s="261">
        <f t="shared" si="0"/>
        <v>3032.346869</v>
      </c>
      <c r="H28" s="261">
        <f t="shared" si="0"/>
        <v>254609.93930999999</v>
      </c>
      <c r="I28" s="261">
        <f t="shared" si="0"/>
        <v>5525901.9033599999</v>
      </c>
      <c r="J28" s="261">
        <f t="shared" si="0"/>
        <v>7487458.3974594008</v>
      </c>
      <c r="K28" s="261">
        <f t="shared" si="0"/>
        <v>18181.780404199999</v>
      </c>
      <c r="L28" s="261">
        <f t="shared" si="0"/>
        <v>42256.732378000001</v>
      </c>
      <c r="M28" s="261">
        <f t="shared" si="0"/>
        <v>232.49980999999997</v>
      </c>
      <c r="N28" s="261">
        <f t="shared" si="0"/>
        <v>37263.743528799998</v>
      </c>
      <c r="O28" s="261">
        <f t="shared" si="0"/>
        <v>380.73995200000002</v>
      </c>
      <c r="P28" s="261">
        <f t="shared" si="0"/>
        <v>558.50412000000006</v>
      </c>
      <c r="Q28" s="261">
        <f t="shared" si="0"/>
        <v>7586332.3978600008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G13" sqref="G13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50</v>
      </c>
      <c r="C8" s="728"/>
      <c r="D8" s="728"/>
      <c r="E8" s="728"/>
      <c r="F8" s="728"/>
      <c r="G8" s="728"/>
      <c r="H8" s="728"/>
      <c r="I8" s="728"/>
      <c r="J8" s="728" t="s">
        <v>51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80.099999999999994" customHeight="1">
      <c r="A10" s="254" t="s">
        <v>188</v>
      </c>
      <c r="B10" s="255">
        <v>22974.061565799999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0</v>
      </c>
      <c r="I10" s="255">
        <v>22974.061559999998</v>
      </c>
      <c r="J10" s="255">
        <v>4462.6966199999997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7.0000000000000007E-5</v>
      </c>
      <c r="Q10" s="255">
        <v>4462.6966900000007</v>
      </c>
      <c r="R10" s="244"/>
    </row>
    <row r="11" spans="1:26" ht="80.099999999999994" customHeight="1">
      <c r="A11" s="254" t="s">
        <v>189</v>
      </c>
      <c r="B11" s="256">
        <v>0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80.099999999999994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7329.6760000000004</v>
      </c>
      <c r="Q12" s="255">
        <v>7329.6760000000004</v>
      </c>
      <c r="R12" s="244"/>
    </row>
    <row r="13" spans="1:26" ht="80.099999999999994" customHeight="1">
      <c r="A13" s="254" t="s">
        <v>191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80.099999999999994" customHeight="1">
      <c r="A14" s="254" t="s">
        <v>192</v>
      </c>
      <c r="B14" s="255">
        <v>49390.3421074</v>
      </c>
      <c r="C14" s="255">
        <v>0</v>
      </c>
      <c r="D14" s="255">
        <v>0</v>
      </c>
      <c r="E14" s="255">
        <v>0</v>
      </c>
      <c r="F14" s="255">
        <v>0</v>
      </c>
      <c r="G14" s="255">
        <v>0</v>
      </c>
      <c r="H14" s="255">
        <v>747.94260999999995</v>
      </c>
      <c r="I14" s="255">
        <v>50138.284719999996</v>
      </c>
      <c r="J14" s="255">
        <v>110079.73497400001</v>
      </c>
      <c r="K14" s="255">
        <v>0</v>
      </c>
      <c r="L14" s="255">
        <v>0</v>
      </c>
      <c r="M14" s="255">
        <v>0</v>
      </c>
      <c r="N14" s="255">
        <v>0</v>
      </c>
      <c r="O14" s="255">
        <v>0</v>
      </c>
      <c r="P14" s="255">
        <v>52874.348909999993</v>
      </c>
      <c r="Q14" s="255">
        <v>162954.08387999999</v>
      </c>
      <c r="R14" s="244"/>
    </row>
    <row r="15" spans="1:26" ht="80.099999999999994" customHeight="1">
      <c r="A15" s="254" t="s">
        <v>193</v>
      </c>
      <c r="B15" s="255">
        <v>0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255">
        <v>5800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5800</v>
      </c>
      <c r="R15" s="244"/>
    </row>
    <row r="16" spans="1:26" ht="80.099999999999994" customHeight="1">
      <c r="A16" s="254" t="s">
        <v>121</v>
      </c>
      <c r="B16" s="255">
        <v>767.29849000000002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1031.65894</v>
      </c>
      <c r="I16" s="255">
        <v>1798.9574299999999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117306</v>
      </c>
      <c r="Q16" s="255">
        <v>117306</v>
      </c>
      <c r="R16" s="244"/>
    </row>
    <row r="17" spans="1:18" ht="80.099999999999994" customHeight="1">
      <c r="A17" s="254" t="s">
        <v>194</v>
      </c>
      <c r="B17" s="255">
        <v>42288.269404400002</v>
      </c>
      <c r="C17" s="255">
        <v>0</v>
      </c>
      <c r="D17" s="255">
        <v>0</v>
      </c>
      <c r="E17" s="255">
        <v>0</v>
      </c>
      <c r="F17" s="255">
        <v>0</v>
      </c>
      <c r="G17" s="255">
        <v>274.39999999999998</v>
      </c>
      <c r="H17" s="255">
        <v>2187.3154800000002</v>
      </c>
      <c r="I17" s="255">
        <v>44749.984880000004</v>
      </c>
      <c r="J17" s="255">
        <v>105716.82761579999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523.65617999999995</v>
      </c>
      <c r="Q17" s="255">
        <v>106240.4838</v>
      </c>
      <c r="R17" s="244"/>
    </row>
    <row r="18" spans="1:18" ht="80.099999999999994" customHeight="1">
      <c r="A18" s="254" t="s">
        <v>195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80.099999999999994" customHeight="1">
      <c r="A19" s="254" t="s">
        <v>196</v>
      </c>
      <c r="B19" s="255">
        <v>0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144.72399999999999</v>
      </c>
      <c r="I19" s="255">
        <v>144.72399999999999</v>
      </c>
      <c r="J19" s="255">
        <v>6800</v>
      </c>
      <c r="K19" s="255">
        <v>0</v>
      </c>
      <c r="L19" s="255">
        <v>0</v>
      </c>
      <c r="M19" s="255">
        <v>0</v>
      </c>
      <c r="N19" s="255">
        <v>0</v>
      </c>
      <c r="O19" s="255">
        <v>0</v>
      </c>
      <c r="P19" s="255">
        <v>816.25768000000005</v>
      </c>
      <c r="Q19" s="255">
        <v>7616.2576799999997</v>
      </c>
      <c r="R19" s="244"/>
    </row>
    <row r="20" spans="1:18" ht="80.099999999999994" customHeight="1">
      <c r="A20" s="254" t="s">
        <v>197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83779.59951</v>
      </c>
      <c r="I20" s="255">
        <v>83779.59951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27049.677039999999</v>
      </c>
      <c r="Q20" s="255">
        <v>27049.677039999999</v>
      </c>
      <c r="R20" s="244"/>
    </row>
    <row r="21" spans="1:18" ht="80.099999999999994" customHeight="1">
      <c r="A21" s="254" t="s">
        <v>198</v>
      </c>
      <c r="B21" s="255">
        <v>3885.81648</v>
      </c>
      <c r="C21" s="255">
        <v>0</v>
      </c>
      <c r="D21" s="255">
        <v>0</v>
      </c>
      <c r="E21" s="255">
        <v>0</v>
      </c>
      <c r="F21" s="255">
        <v>0</v>
      </c>
      <c r="G21" s="255">
        <v>0</v>
      </c>
      <c r="H21" s="255">
        <v>2424.6821500000001</v>
      </c>
      <c r="I21" s="255">
        <v>6310.49863</v>
      </c>
      <c r="J21" s="255">
        <v>0</v>
      </c>
      <c r="K21" s="255">
        <v>0</v>
      </c>
      <c r="L21" s="255">
        <v>0</v>
      </c>
      <c r="M21" s="255">
        <v>0</v>
      </c>
      <c r="N21" s="255">
        <v>0</v>
      </c>
      <c r="O21" s="255">
        <v>0</v>
      </c>
      <c r="P21" s="255">
        <v>0</v>
      </c>
      <c r="Q21" s="255">
        <v>0</v>
      </c>
      <c r="R21" s="244"/>
    </row>
    <row r="22" spans="1:18" ht="80.099999999999994" customHeight="1">
      <c r="A22" s="254" t="s">
        <v>199</v>
      </c>
      <c r="B22" s="255">
        <v>42.315910000000002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42.315910000000002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80.099999999999994" customHeight="1">
      <c r="A23" s="254" t="s">
        <v>200</v>
      </c>
      <c r="B23" s="255">
        <v>35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35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80.099999999999994" customHeight="1">
      <c r="A24" s="254" t="s">
        <v>201</v>
      </c>
      <c r="B24" s="255">
        <v>1394.3924500000001</v>
      </c>
      <c r="C24" s="255">
        <v>0</v>
      </c>
      <c r="D24" s="255">
        <v>41.179220000000001</v>
      </c>
      <c r="E24" s="255">
        <v>0</v>
      </c>
      <c r="F24" s="255">
        <v>1.1721600000000001</v>
      </c>
      <c r="G24" s="255">
        <v>0</v>
      </c>
      <c r="H24" s="255">
        <v>67.352000000000004</v>
      </c>
      <c r="I24" s="255">
        <v>1504.09583</v>
      </c>
      <c r="J24" s="255">
        <v>0</v>
      </c>
      <c r="K24" s="255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80.099999999999994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80.099999999999994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80.099999999999994" customHeight="1" thickBo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0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120777.4964076</v>
      </c>
      <c r="C28" s="261">
        <f t="shared" ref="C28:Q28" si="0">SUM(C10:C27)</f>
        <v>0</v>
      </c>
      <c r="D28" s="261">
        <f t="shared" si="0"/>
        <v>41.179220000000001</v>
      </c>
      <c r="E28" s="261">
        <f t="shared" si="0"/>
        <v>0</v>
      </c>
      <c r="F28" s="261">
        <f t="shared" si="0"/>
        <v>1.1721600000000001</v>
      </c>
      <c r="G28" s="261">
        <f t="shared" si="0"/>
        <v>274.39999999999998</v>
      </c>
      <c r="H28" s="261">
        <f t="shared" si="0"/>
        <v>90383.274689999991</v>
      </c>
      <c r="I28" s="261">
        <f t="shared" si="0"/>
        <v>211477.52247</v>
      </c>
      <c r="J28" s="261">
        <f t="shared" si="0"/>
        <v>232859.25920979999</v>
      </c>
      <c r="K28" s="261">
        <f t="shared" si="0"/>
        <v>0</v>
      </c>
      <c r="L28" s="261">
        <f t="shared" si="0"/>
        <v>0</v>
      </c>
      <c r="M28" s="261">
        <f t="shared" si="0"/>
        <v>0</v>
      </c>
      <c r="N28" s="261">
        <f t="shared" si="0"/>
        <v>0</v>
      </c>
      <c r="O28" s="261">
        <f t="shared" si="0"/>
        <v>0</v>
      </c>
      <c r="P28" s="261">
        <f t="shared" si="0"/>
        <v>205899.61588</v>
      </c>
      <c r="Q28" s="261">
        <f t="shared" si="0"/>
        <v>438758.87508999993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I14" sqref="I14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58</v>
      </c>
      <c r="C8" s="728"/>
      <c r="D8" s="728"/>
      <c r="E8" s="728"/>
      <c r="F8" s="728"/>
      <c r="G8" s="728"/>
      <c r="H8" s="728"/>
      <c r="I8" s="728"/>
      <c r="J8" s="728" t="s">
        <v>59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90" customHeight="1">
      <c r="A10" s="254" t="s">
        <v>188</v>
      </c>
      <c r="B10" s="255">
        <v>787878.27939659997</v>
      </c>
      <c r="C10" s="255">
        <v>7572.2264999999998</v>
      </c>
      <c r="D10" s="255">
        <v>5877.3986846000007</v>
      </c>
      <c r="E10" s="255">
        <v>664.51720999999998</v>
      </c>
      <c r="F10" s="255">
        <v>1321.319315</v>
      </c>
      <c r="G10" s="255">
        <v>168.55348000000001</v>
      </c>
      <c r="H10" s="255">
        <v>95.582729999999998</v>
      </c>
      <c r="I10" s="255">
        <v>803577.87736000004</v>
      </c>
      <c r="J10" s="255">
        <v>187415.40885000001</v>
      </c>
      <c r="K10" s="255">
        <v>4536.7204000000002</v>
      </c>
      <c r="L10" s="255">
        <v>468.52237000000002</v>
      </c>
      <c r="M10" s="255">
        <v>0</v>
      </c>
      <c r="N10" s="255">
        <v>1477.5682099999999</v>
      </c>
      <c r="O10" s="255">
        <v>104.37427000000001</v>
      </c>
      <c r="P10" s="255">
        <v>110.71001</v>
      </c>
      <c r="Q10" s="255">
        <v>194113.30411000003</v>
      </c>
      <c r="R10" s="244"/>
    </row>
    <row r="11" spans="1:26" ht="90" customHeight="1">
      <c r="A11" s="254" t="s">
        <v>189</v>
      </c>
      <c r="B11" s="256">
        <v>10001.107317</v>
      </c>
      <c r="C11" s="256">
        <v>162.67157999999998</v>
      </c>
      <c r="D11" s="256">
        <v>83.220969999999994</v>
      </c>
      <c r="E11" s="256">
        <v>17.211790000000001</v>
      </c>
      <c r="F11" s="256">
        <v>41.999480000000005</v>
      </c>
      <c r="G11" s="256">
        <v>0</v>
      </c>
      <c r="H11" s="256">
        <v>0</v>
      </c>
      <c r="I11" s="256">
        <v>10306.211140000001</v>
      </c>
      <c r="J11" s="256">
        <v>1368.1821499999999</v>
      </c>
      <c r="K11" s="256">
        <v>0</v>
      </c>
      <c r="L11" s="255">
        <v>0</v>
      </c>
      <c r="M11" s="255">
        <v>0</v>
      </c>
      <c r="N11" s="255">
        <v>8.5633600000000012</v>
      </c>
      <c r="O11" s="255">
        <v>0</v>
      </c>
      <c r="P11" s="255">
        <v>0</v>
      </c>
      <c r="Q11" s="255">
        <v>1376.74551</v>
      </c>
      <c r="R11" s="244"/>
    </row>
    <row r="12" spans="1:26" ht="90" customHeight="1">
      <c r="A12" s="254" t="s">
        <v>190</v>
      </c>
      <c r="B12" s="256">
        <v>47.49597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13.72</v>
      </c>
      <c r="I12" s="256">
        <v>61.215969999999999</v>
      </c>
      <c r="J12" s="256">
        <v>288.63506999999998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35.1</v>
      </c>
      <c r="Q12" s="255">
        <v>323.73507000000001</v>
      </c>
      <c r="R12" s="244"/>
    </row>
    <row r="13" spans="1:26" ht="90" customHeight="1">
      <c r="A13" s="254" t="s">
        <v>191</v>
      </c>
      <c r="B13" s="255">
        <v>31876.061786999999</v>
      </c>
      <c r="C13" s="255">
        <v>37.435559999999995</v>
      </c>
      <c r="D13" s="255">
        <v>337.61563000000001</v>
      </c>
      <c r="E13" s="255">
        <v>0</v>
      </c>
      <c r="F13" s="255">
        <v>82.475390000000004</v>
      </c>
      <c r="G13" s="255">
        <v>0</v>
      </c>
      <c r="H13" s="255">
        <v>0</v>
      </c>
      <c r="I13" s="255">
        <v>32333.588370000001</v>
      </c>
      <c r="J13" s="255">
        <v>5918.9682400000002</v>
      </c>
      <c r="K13" s="255">
        <v>0</v>
      </c>
      <c r="L13" s="255">
        <v>56.166530000000002</v>
      </c>
      <c r="M13" s="255">
        <v>0</v>
      </c>
      <c r="N13" s="255">
        <v>9.2301399999999987</v>
      </c>
      <c r="O13" s="255">
        <v>0</v>
      </c>
      <c r="P13" s="255">
        <v>145.76294000000001</v>
      </c>
      <c r="Q13" s="255">
        <v>6130.1278499999999</v>
      </c>
      <c r="R13" s="244"/>
    </row>
    <row r="14" spans="1:26" ht="90" customHeight="1">
      <c r="A14" s="254" t="s">
        <v>192</v>
      </c>
      <c r="B14" s="255">
        <v>824881.46588579996</v>
      </c>
      <c r="C14" s="255">
        <v>7942.7125708000003</v>
      </c>
      <c r="D14" s="255">
        <v>5588.7515996000002</v>
      </c>
      <c r="E14" s="255">
        <v>237.16206</v>
      </c>
      <c r="F14" s="255">
        <v>6643.1244298000001</v>
      </c>
      <c r="G14" s="255">
        <v>270.04594000000003</v>
      </c>
      <c r="H14" s="255">
        <v>730.74080000000004</v>
      </c>
      <c r="I14" s="255">
        <v>846294.00327999995</v>
      </c>
      <c r="J14" s="255">
        <v>129591.98522</v>
      </c>
      <c r="K14" s="255">
        <v>2471.6383784</v>
      </c>
      <c r="L14" s="255">
        <v>1094.24847</v>
      </c>
      <c r="M14" s="255">
        <v>81.136539999999997</v>
      </c>
      <c r="N14" s="255">
        <v>2768.7443388000002</v>
      </c>
      <c r="O14" s="255">
        <v>186.79901999999998</v>
      </c>
      <c r="P14" s="255">
        <v>1425.6297500000001</v>
      </c>
      <c r="Q14" s="255">
        <v>137620.18171</v>
      </c>
      <c r="R14" s="244"/>
    </row>
    <row r="15" spans="1:26" ht="90" customHeight="1">
      <c r="A15" s="254" t="s">
        <v>193</v>
      </c>
      <c r="B15" s="255">
        <v>28.249479999999998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1019.6333100000001</v>
      </c>
      <c r="I15" s="255">
        <v>1047.8827900000001</v>
      </c>
      <c r="J15" s="255">
        <v>855.15118999999993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855.15118999999993</v>
      </c>
      <c r="R15" s="244"/>
    </row>
    <row r="16" spans="1:26" ht="90" customHeight="1">
      <c r="A16" s="254" t="s">
        <v>121</v>
      </c>
      <c r="B16" s="255">
        <v>1661661.6725922001</v>
      </c>
      <c r="C16" s="255">
        <v>4020.0947692</v>
      </c>
      <c r="D16" s="255">
        <v>8648.2669000000005</v>
      </c>
      <c r="E16" s="255">
        <v>562.17426999999998</v>
      </c>
      <c r="F16" s="255">
        <v>6652.1571414</v>
      </c>
      <c r="G16" s="255">
        <v>208.14362160000002</v>
      </c>
      <c r="H16" s="255">
        <v>21540.859989999997</v>
      </c>
      <c r="I16" s="255">
        <v>1703293.3692699999</v>
      </c>
      <c r="J16" s="255">
        <v>238069.8460856</v>
      </c>
      <c r="K16" s="255">
        <v>1638.6823947999999</v>
      </c>
      <c r="L16" s="255">
        <v>457.89830999999998</v>
      </c>
      <c r="M16" s="255">
        <v>0</v>
      </c>
      <c r="N16" s="255">
        <v>1501.9699917999999</v>
      </c>
      <c r="O16" s="255">
        <v>109.79577</v>
      </c>
      <c r="P16" s="255">
        <v>112738.77862000001</v>
      </c>
      <c r="Q16" s="255">
        <v>354516.97117000003</v>
      </c>
      <c r="R16" s="244"/>
    </row>
    <row r="17" spans="1:18" ht="90" customHeight="1">
      <c r="A17" s="254" t="s">
        <v>194</v>
      </c>
      <c r="B17" s="255">
        <v>1577160.8819734</v>
      </c>
      <c r="C17" s="255">
        <v>12585.328022</v>
      </c>
      <c r="D17" s="255">
        <v>20690.744364599999</v>
      </c>
      <c r="E17" s="255">
        <v>743.40488560000006</v>
      </c>
      <c r="F17" s="255">
        <v>10657.163626399999</v>
      </c>
      <c r="G17" s="255">
        <v>1233.9650578000001</v>
      </c>
      <c r="H17" s="255">
        <v>10514.418970000001</v>
      </c>
      <c r="I17" s="255">
        <v>1633585.9069700001</v>
      </c>
      <c r="J17" s="255">
        <v>421027.86686860002</v>
      </c>
      <c r="K17" s="255">
        <v>9623.3785635999993</v>
      </c>
      <c r="L17" s="255">
        <v>4389.7858534000006</v>
      </c>
      <c r="M17" s="255">
        <v>0</v>
      </c>
      <c r="N17" s="255">
        <v>11088.448682800001</v>
      </c>
      <c r="O17" s="255">
        <v>727.32779020000009</v>
      </c>
      <c r="P17" s="255">
        <v>6150.3207199999997</v>
      </c>
      <c r="Q17" s="255">
        <v>453007.12847000005</v>
      </c>
      <c r="R17" s="244"/>
    </row>
    <row r="18" spans="1:18" ht="90" customHeight="1">
      <c r="A18" s="254" t="s">
        <v>195</v>
      </c>
      <c r="B18" s="255">
        <v>162649.38090220001</v>
      </c>
      <c r="C18" s="255">
        <v>3303.7771469999998</v>
      </c>
      <c r="D18" s="255">
        <v>3165.7318599999999</v>
      </c>
      <c r="E18" s="255">
        <v>39.438139999999997</v>
      </c>
      <c r="F18" s="255">
        <v>850.04592700000001</v>
      </c>
      <c r="G18" s="255">
        <v>229.53020939999999</v>
      </c>
      <c r="H18" s="255">
        <v>177.63797</v>
      </c>
      <c r="I18" s="255">
        <v>170415.54218000002</v>
      </c>
      <c r="J18" s="255">
        <v>31825.676940000001</v>
      </c>
      <c r="K18" s="255">
        <v>1942.9236699999999</v>
      </c>
      <c r="L18" s="255">
        <v>180.93724</v>
      </c>
      <c r="M18" s="255">
        <v>0</v>
      </c>
      <c r="N18" s="255">
        <v>539.04882999999995</v>
      </c>
      <c r="O18" s="255">
        <v>0</v>
      </c>
      <c r="P18" s="255">
        <v>997.56808999999998</v>
      </c>
      <c r="Q18" s="255">
        <v>35486.154770000001</v>
      </c>
      <c r="R18" s="244"/>
    </row>
    <row r="19" spans="1:18" ht="90" customHeight="1">
      <c r="A19" s="254" t="s">
        <v>196</v>
      </c>
      <c r="B19" s="255">
        <v>1016377.9640338001</v>
      </c>
      <c r="C19" s="255">
        <v>2633.7333497999998</v>
      </c>
      <c r="D19" s="255">
        <v>7413.5974316000002</v>
      </c>
      <c r="E19" s="255">
        <v>192.23579939999999</v>
      </c>
      <c r="F19" s="255">
        <v>8619.4088551999994</v>
      </c>
      <c r="G19" s="255">
        <v>364.67591859999999</v>
      </c>
      <c r="H19" s="255">
        <v>936.64344999999992</v>
      </c>
      <c r="I19" s="255">
        <v>1036538.2588200001</v>
      </c>
      <c r="J19" s="255">
        <v>189935.18719</v>
      </c>
      <c r="K19" s="255">
        <v>2287.1915477999996</v>
      </c>
      <c r="L19" s="255">
        <v>964.27450999999996</v>
      </c>
      <c r="M19" s="255">
        <v>32.45552</v>
      </c>
      <c r="N19" s="255">
        <v>2845.3997313999998</v>
      </c>
      <c r="O19" s="255">
        <v>10.933673800000001</v>
      </c>
      <c r="P19" s="255">
        <v>3628.9173799999999</v>
      </c>
      <c r="Q19" s="255">
        <v>199704.35955000002</v>
      </c>
      <c r="R19" s="244"/>
    </row>
    <row r="20" spans="1:18" ht="90" customHeight="1">
      <c r="A20" s="254" t="s">
        <v>197</v>
      </c>
      <c r="B20" s="255">
        <v>488.88378999999998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9506.86</v>
      </c>
      <c r="I20" s="255">
        <v>9995.7437899999986</v>
      </c>
      <c r="J20" s="255">
        <v>23799.232798999998</v>
      </c>
      <c r="K20" s="255">
        <v>603.83180299999992</v>
      </c>
      <c r="L20" s="255">
        <v>240.67248000000001</v>
      </c>
      <c r="M20" s="255">
        <v>0</v>
      </c>
      <c r="N20" s="255">
        <v>1388.3459905999998</v>
      </c>
      <c r="O20" s="255">
        <v>92.617550000000008</v>
      </c>
      <c r="P20" s="255">
        <v>4782.5166399999998</v>
      </c>
      <c r="Q20" s="255">
        <v>30907.217260000001</v>
      </c>
      <c r="R20" s="244"/>
    </row>
    <row r="21" spans="1:18" ht="90" customHeight="1">
      <c r="A21" s="254" t="s">
        <v>198</v>
      </c>
      <c r="B21" s="255">
        <v>1090931.0941933999</v>
      </c>
      <c r="C21" s="255">
        <v>2855.1911655999997</v>
      </c>
      <c r="D21" s="255">
        <v>8091.8347620000004</v>
      </c>
      <c r="E21" s="255">
        <v>166.6685544</v>
      </c>
      <c r="F21" s="255">
        <v>5539.3291152000002</v>
      </c>
      <c r="G21" s="255">
        <v>1240.2320967999999</v>
      </c>
      <c r="H21" s="255">
        <v>8213.4743799999997</v>
      </c>
      <c r="I21" s="255">
        <v>1117037.8243399998</v>
      </c>
      <c r="J21" s="255">
        <v>206038.33189460001</v>
      </c>
      <c r="K21" s="255">
        <v>1936.39121</v>
      </c>
      <c r="L21" s="255">
        <v>819.30138999999997</v>
      </c>
      <c r="M21" s="255">
        <v>0</v>
      </c>
      <c r="N21" s="255">
        <v>655.87363000000005</v>
      </c>
      <c r="O21" s="255">
        <v>0</v>
      </c>
      <c r="P21" s="255">
        <v>4072.8172400000003</v>
      </c>
      <c r="Q21" s="255">
        <v>213522.71536</v>
      </c>
      <c r="R21" s="244"/>
    </row>
    <row r="22" spans="1:18" ht="90" customHeight="1">
      <c r="A22" s="254" t="s">
        <v>199</v>
      </c>
      <c r="B22" s="255">
        <v>1707.6582246</v>
      </c>
      <c r="C22" s="255">
        <v>0.94550999999999996</v>
      </c>
      <c r="D22" s="255">
        <v>26.25816</v>
      </c>
      <c r="E22" s="255">
        <v>0</v>
      </c>
      <c r="F22" s="255">
        <v>0</v>
      </c>
      <c r="G22" s="255">
        <v>9.8117000000000001</v>
      </c>
      <c r="H22" s="255">
        <v>141</v>
      </c>
      <c r="I22" s="255">
        <v>1885.6736000000001</v>
      </c>
      <c r="J22" s="255">
        <v>860.04226000000006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250.60928000000001</v>
      </c>
      <c r="Q22" s="255">
        <v>1110.6515400000001</v>
      </c>
      <c r="R22" s="244"/>
    </row>
    <row r="23" spans="1:18" ht="90" customHeight="1">
      <c r="A23" s="254" t="s">
        <v>200</v>
      </c>
      <c r="B23" s="255">
        <v>22341.628717200001</v>
      </c>
      <c r="C23" s="255">
        <v>53.687620000000003</v>
      </c>
      <c r="D23" s="255">
        <v>246.23799</v>
      </c>
      <c r="E23" s="255">
        <v>0.44027999999999995</v>
      </c>
      <c r="F23" s="255">
        <v>8.3392199999999992</v>
      </c>
      <c r="G23" s="255">
        <v>0</v>
      </c>
      <c r="H23" s="255">
        <v>0</v>
      </c>
      <c r="I23" s="255">
        <v>22650.33382</v>
      </c>
      <c r="J23" s="255">
        <v>3093.33475</v>
      </c>
      <c r="K23" s="255">
        <v>0</v>
      </c>
      <c r="L23" s="255">
        <v>0</v>
      </c>
      <c r="M23" s="255">
        <v>0</v>
      </c>
      <c r="N23" s="255">
        <v>2844.7476200000001</v>
      </c>
      <c r="O23" s="255">
        <v>0</v>
      </c>
      <c r="P23" s="255">
        <v>84.216139999999996</v>
      </c>
      <c r="Q23" s="255">
        <v>6022.2985099999996</v>
      </c>
      <c r="R23" s="244"/>
    </row>
    <row r="24" spans="1:18" ht="90" customHeight="1">
      <c r="A24" s="254" t="s">
        <v>201</v>
      </c>
      <c r="B24" s="255">
        <v>84841.342787000001</v>
      </c>
      <c r="C24" s="255">
        <v>254.07926319999999</v>
      </c>
      <c r="D24" s="255">
        <v>1035.91778</v>
      </c>
      <c r="E24" s="255">
        <v>11.5014</v>
      </c>
      <c r="F24" s="255">
        <v>396.76258960000001</v>
      </c>
      <c r="G24" s="255">
        <v>172.7542444</v>
      </c>
      <c r="H24" s="255">
        <v>321.83569</v>
      </c>
      <c r="I24" s="255">
        <v>87034.193760000009</v>
      </c>
      <c r="J24" s="255">
        <v>34285.120676999999</v>
      </c>
      <c r="K24" s="255">
        <v>173.44020999999998</v>
      </c>
      <c r="L24" s="255">
        <v>28.440270000000002</v>
      </c>
      <c r="M24" s="255">
        <v>0</v>
      </c>
      <c r="N24" s="255">
        <v>549.22338919999993</v>
      </c>
      <c r="O24" s="255">
        <v>0</v>
      </c>
      <c r="P24" s="255">
        <v>5954.1323600000005</v>
      </c>
      <c r="Q24" s="255">
        <v>40990.356899999999</v>
      </c>
      <c r="R24" s="244"/>
    </row>
    <row r="25" spans="1:18" ht="90" customHeight="1">
      <c r="A25" s="254" t="s">
        <v>202</v>
      </c>
      <c r="B25" s="255">
        <v>9.1319599999999994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9.1319599999999994</v>
      </c>
      <c r="J25" s="255">
        <v>255.80548999999999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9.7765499999999985</v>
      </c>
      <c r="Q25" s="255">
        <v>265.58204000000001</v>
      </c>
      <c r="R25" s="244"/>
    </row>
    <row r="26" spans="1:18" ht="90" customHeight="1">
      <c r="A26" s="254" t="s">
        <v>203</v>
      </c>
      <c r="B26" s="255">
        <v>31.029430000000001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31.029430000000001</v>
      </c>
      <c r="J26" s="255">
        <v>13.658329999999999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122.556</v>
      </c>
      <c r="Q26" s="255">
        <v>136.21432999999999</v>
      </c>
      <c r="R26" s="244"/>
    </row>
    <row r="27" spans="1:18" s="183" customFormat="1" ht="90" customHeight="1" thickBot="1">
      <c r="A27" s="257" t="s">
        <v>204</v>
      </c>
      <c r="B27" s="258">
        <v>25.977509999999999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25.977509999999999</v>
      </c>
      <c r="J27" s="258">
        <v>547.99986000000001</v>
      </c>
      <c r="K27" s="258">
        <v>0</v>
      </c>
      <c r="L27" s="258">
        <v>0</v>
      </c>
      <c r="M27" s="258">
        <v>0</v>
      </c>
      <c r="N27" s="258">
        <v>31.309150000000002</v>
      </c>
      <c r="O27" s="258">
        <v>0</v>
      </c>
      <c r="P27" s="258">
        <v>61.607660000000003</v>
      </c>
      <c r="Q27" s="258">
        <v>640.91667000000007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7272939.3059502011</v>
      </c>
      <c r="C28" s="261">
        <f t="shared" ref="C28:Q28" si="0">SUM(C10:C27)</f>
        <v>41421.883057599996</v>
      </c>
      <c r="D28" s="261">
        <f t="shared" si="0"/>
        <v>61205.576132400005</v>
      </c>
      <c r="E28" s="261">
        <f t="shared" si="0"/>
        <v>2634.7543894</v>
      </c>
      <c r="F28" s="261">
        <f t="shared" si="0"/>
        <v>40812.125089599998</v>
      </c>
      <c r="G28" s="261">
        <f t="shared" si="0"/>
        <v>3897.7122686000002</v>
      </c>
      <c r="H28" s="261">
        <f t="shared" si="0"/>
        <v>53212.407290000003</v>
      </c>
      <c r="I28" s="261">
        <f t="shared" si="0"/>
        <v>7476123.7643600004</v>
      </c>
      <c r="J28" s="261">
        <f t="shared" si="0"/>
        <v>1475190.4338648</v>
      </c>
      <c r="K28" s="261">
        <f t="shared" si="0"/>
        <v>25214.198177600003</v>
      </c>
      <c r="L28" s="261">
        <f t="shared" si="0"/>
        <v>8700.2474234000001</v>
      </c>
      <c r="M28" s="261">
        <f t="shared" si="0"/>
        <v>113.59206</v>
      </c>
      <c r="N28" s="261">
        <f t="shared" si="0"/>
        <v>25708.473064600003</v>
      </c>
      <c r="O28" s="261">
        <f t="shared" si="0"/>
        <v>1231.848074</v>
      </c>
      <c r="P28" s="261">
        <f t="shared" si="0"/>
        <v>140571.01938000004</v>
      </c>
      <c r="Q28" s="261">
        <f t="shared" si="0"/>
        <v>1676729.8120100002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877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G29" sqref="G29"/>
    </sheetView>
  </sheetViews>
  <sheetFormatPr defaultRowHeight="60"/>
  <cols>
    <col min="1" max="1" width="253" style="23" customWidth="1"/>
    <col min="2" max="7" width="50.85546875" style="23" customWidth="1"/>
    <col min="8" max="8" width="64.5703125" style="23" customWidth="1"/>
    <col min="9" max="9" width="51.5703125" style="23" customWidth="1"/>
    <col min="10" max="10" width="39.42578125" style="535" customWidth="1"/>
    <col min="11" max="11" width="48.7109375" style="241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45.85546875" style="535" customWidth="1"/>
    <col min="19" max="19" width="48.7109375" style="535" customWidth="1"/>
    <col min="20" max="20" width="41.140625" style="535" customWidth="1"/>
    <col min="21" max="21" width="48.7109375" style="535" customWidth="1"/>
    <col min="22" max="22" width="51.140625" style="535" customWidth="1"/>
    <col min="23" max="23" width="48.7109375" style="535" customWidth="1"/>
    <col min="24" max="24" width="64" style="535" customWidth="1"/>
    <col min="25" max="25" width="42.42578125" style="535" customWidth="1"/>
    <col min="26" max="26" width="6.5703125" style="242" customWidth="1"/>
    <col min="27" max="32" width="9.140625" style="535"/>
    <col min="33" max="33" width="11.28515625" style="535" bestFit="1" customWidth="1"/>
    <col min="34" max="34" width="10.140625" style="535" bestFit="1" customWidth="1"/>
    <col min="35" max="36" width="9.140625" style="535"/>
    <col min="37" max="37" width="10.140625" style="535" bestFit="1" customWidth="1"/>
    <col min="38" max="256" width="9.140625" style="535"/>
    <col min="257" max="257" width="253" style="535" customWidth="1"/>
    <col min="258" max="263" width="50.85546875" style="535" customWidth="1"/>
    <col min="264" max="264" width="64.5703125" style="535" customWidth="1"/>
    <col min="265" max="265" width="51.5703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39.42578125" style="535" customWidth="1"/>
    <col min="275" max="275" width="48.7109375" style="535" customWidth="1"/>
    <col min="276" max="276" width="41.140625" style="535" customWidth="1"/>
    <col min="277" max="277" width="48.7109375" style="535" customWidth="1"/>
    <col min="278" max="278" width="51.140625" style="535" customWidth="1"/>
    <col min="279" max="279" width="48.7109375" style="535" customWidth="1"/>
    <col min="280" max="280" width="64" style="535" customWidth="1"/>
    <col min="281" max="281" width="42.42578125" style="535" customWidth="1"/>
    <col min="282" max="282" width="6.5703125" style="535" customWidth="1"/>
    <col min="283" max="288" width="9.140625" style="535"/>
    <col min="289" max="289" width="11.28515625" style="535" bestFit="1" customWidth="1"/>
    <col min="290" max="290" width="10.140625" style="535" bestFit="1" customWidth="1"/>
    <col min="291" max="292" width="9.140625" style="535"/>
    <col min="293" max="293" width="10.140625" style="535" bestFit="1" customWidth="1"/>
    <col min="294" max="512" width="9.140625" style="535"/>
    <col min="513" max="513" width="253" style="535" customWidth="1"/>
    <col min="514" max="519" width="50.85546875" style="535" customWidth="1"/>
    <col min="520" max="520" width="64.5703125" style="535" customWidth="1"/>
    <col min="521" max="521" width="51.5703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39.42578125" style="535" customWidth="1"/>
    <col min="531" max="531" width="48.7109375" style="535" customWidth="1"/>
    <col min="532" max="532" width="41.140625" style="535" customWidth="1"/>
    <col min="533" max="533" width="48.7109375" style="535" customWidth="1"/>
    <col min="534" max="534" width="51.140625" style="535" customWidth="1"/>
    <col min="535" max="535" width="48.7109375" style="535" customWidth="1"/>
    <col min="536" max="536" width="64" style="535" customWidth="1"/>
    <col min="537" max="537" width="42.42578125" style="535" customWidth="1"/>
    <col min="538" max="538" width="6.5703125" style="535" customWidth="1"/>
    <col min="539" max="544" width="9.140625" style="535"/>
    <col min="545" max="545" width="11.28515625" style="535" bestFit="1" customWidth="1"/>
    <col min="546" max="546" width="10.140625" style="535" bestFit="1" customWidth="1"/>
    <col min="547" max="548" width="9.140625" style="535"/>
    <col min="549" max="549" width="10.140625" style="535" bestFit="1" customWidth="1"/>
    <col min="550" max="768" width="9.140625" style="535"/>
    <col min="769" max="769" width="253" style="535" customWidth="1"/>
    <col min="770" max="775" width="50.85546875" style="535" customWidth="1"/>
    <col min="776" max="776" width="64.5703125" style="535" customWidth="1"/>
    <col min="777" max="777" width="51.5703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39.42578125" style="535" customWidth="1"/>
    <col min="787" max="787" width="48.7109375" style="535" customWidth="1"/>
    <col min="788" max="788" width="41.140625" style="535" customWidth="1"/>
    <col min="789" max="789" width="48.7109375" style="535" customWidth="1"/>
    <col min="790" max="790" width="51.140625" style="535" customWidth="1"/>
    <col min="791" max="791" width="48.7109375" style="535" customWidth="1"/>
    <col min="792" max="792" width="64" style="535" customWidth="1"/>
    <col min="793" max="793" width="42.42578125" style="535" customWidth="1"/>
    <col min="794" max="794" width="6.5703125" style="535" customWidth="1"/>
    <col min="795" max="800" width="9.140625" style="535"/>
    <col min="801" max="801" width="11.28515625" style="535" bestFit="1" customWidth="1"/>
    <col min="802" max="802" width="10.140625" style="535" bestFit="1" customWidth="1"/>
    <col min="803" max="804" width="9.140625" style="535"/>
    <col min="805" max="805" width="10.140625" style="535" bestFit="1" customWidth="1"/>
    <col min="806" max="1024" width="9.140625" style="535"/>
    <col min="1025" max="1025" width="253" style="535" customWidth="1"/>
    <col min="1026" max="1031" width="50.85546875" style="535" customWidth="1"/>
    <col min="1032" max="1032" width="64.5703125" style="535" customWidth="1"/>
    <col min="1033" max="1033" width="51.5703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39.42578125" style="535" customWidth="1"/>
    <col min="1043" max="1043" width="48.7109375" style="535" customWidth="1"/>
    <col min="1044" max="1044" width="41.140625" style="535" customWidth="1"/>
    <col min="1045" max="1045" width="48.7109375" style="535" customWidth="1"/>
    <col min="1046" max="1046" width="51.140625" style="535" customWidth="1"/>
    <col min="1047" max="1047" width="48.7109375" style="535" customWidth="1"/>
    <col min="1048" max="1048" width="64" style="535" customWidth="1"/>
    <col min="1049" max="1049" width="42.42578125" style="535" customWidth="1"/>
    <col min="1050" max="1050" width="6.5703125" style="535" customWidth="1"/>
    <col min="1051" max="1056" width="9.140625" style="535"/>
    <col min="1057" max="1057" width="11.28515625" style="535" bestFit="1" customWidth="1"/>
    <col min="1058" max="1058" width="10.140625" style="535" bestFit="1" customWidth="1"/>
    <col min="1059" max="1060" width="9.140625" style="535"/>
    <col min="1061" max="1061" width="10.140625" style="535" bestFit="1" customWidth="1"/>
    <col min="1062" max="1280" width="9.140625" style="535"/>
    <col min="1281" max="1281" width="253" style="535" customWidth="1"/>
    <col min="1282" max="1287" width="50.85546875" style="535" customWidth="1"/>
    <col min="1288" max="1288" width="64.5703125" style="535" customWidth="1"/>
    <col min="1289" max="1289" width="51.5703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39.42578125" style="535" customWidth="1"/>
    <col min="1299" max="1299" width="48.7109375" style="535" customWidth="1"/>
    <col min="1300" max="1300" width="41.140625" style="535" customWidth="1"/>
    <col min="1301" max="1301" width="48.7109375" style="535" customWidth="1"/>
    <col min="1302" max="1302" width="51.140625" style="535" customWidth="1"/>
    <col min="1303" max="1303" width="48.7109375" style="535" customWidth="1"/>
    <col min="1304" max="1304" width="64" style="535" customWidth="1"/>
    <col min="1305" max="1305" width="42.42578125" style="535" customWidth="1"/>
    <col min="1306" max="1306" width="6.5703125" style="535" customWidth="1"/>
    <col min="1307" max="1312" width="9.140625" style="535"/>
    <col min="1313" max="1313" width="11.28515625" style="535" bestFit="1" customWidth="1"/>
    <col min="1314" max="1314" width="10.140625" style="535" bestFit="1" customWidth="1"/>
    <col min="1315" max="1316" width="9.140625" style="535"/>
    <col min="1317" max="1317" width="10.140625" style="535" bestFit="1" customWidth="1"/>
    <col min="1318" max="1536" width="9.140625" style="535"/>
    <col min="1537" max="1537" width="253" style="535" customWidth="1"/>
    <col min="1538" max="1543" width="50.85546875" style="535" customWidth="1"/>
    <col min="1544" max="1544" width="64.5703125" style="535" customWidth="1"/>
    <col min="1545" max="1545" width="51.5703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39.42578125" style="535" customWidth="1"/>
    <col min="1555" max="1555" width="48.7109375" style="535" customWidth="1"/>
    <col min="1556" max="1556" width="41.140625" style="535" customWidth="1"/>
    <col min="1557" max="1557" width="48.7109375" style="535" customWidth="1"/>
    <col min="1558" max="1558" width="51.140625" style="535" customWidth="1"/>
    <col min="1559" max="1559" width="48.7109375" style="535" customWidth="1"/>
    <col min="1560" max="1560" width="64" style="535" customWidth="1"/>
    <col min="1561" max="1561" width="42.42578125" style="535" customWidth="1"/>
    <col min="1562" max="1562" width="6.5703125" style="535" customWidth="1"/>
    <col min="1563" max="1568" width="9.140625" style="535"/>
    <col min="1569" max="1569" width="11.28515625" style="535" bestFit="1" customWidth="1"/>
    <col min="1570" max="1570" width="10.140625" style="535" bestFit="1" customWidth="1"/>
    <col min="1571" max="1572" width="9.140625" style="535"/>
    <col min="1573" max="1573" width="10.140625" style="535" bestFit="1" customWidth="1"/>
    <col min="1574" max="1792" width="9.140625" style="535"/>
    <col min="1793" max="1793" width="253" style="535" customWidth="1"/>
    <col min="1794" max="1799" width="50.85546875" style="535" customWidth="1"/>
    <col min="1800" max="1800" width="64.5703125" style="535" customWidth="1"/>
    <col min="1801" max="1801" width="51.5703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39.42578125" style="535" customWidth="1"/>
    <col min="1811" max="1811" width="48.7109375" style="535" customWidth="1"/>
    <col min="1812" max="1812" width="41.140625" style="535" customWidth="1"/>
    <col min="1813" max="1813" width="48.7109375" style="535" customWidth="1"/>
    <col min="1814" max="1814" width="51.140625" style="535" customWidth="1"/>
    <col min="1815" max="1815" width="48.7109375" style="535" customWidth="1"/>
    <col min="1816" max="1816" width="64" style="535" customWidth="1"/>
    <col min="1817" max="1817" width="42.42578125" style="535" customWidth="1"/>
    <col min="1818" max="1818" width="6.5703125" style="535" customWidth="1"/>
    <col min="1819" max="1824" width="9.140625" style="535"/>
    <col min="1825" max="1825" width="11.28515625" style="535" bestFit="1" customWidth="1"/>
    <col min="1826" max="1826" width="10.140625" style="535" bestFit="1" customWidth="1"/>
    <col min="1827" max="1828" width="9.140625" style="535"/>
    <col min="1829" max="1829" width="10.140625" style="535" bestFit="1" customWidth="1"/>
    <col min="1830" max="2048" width="9.140625" style="535"/>
    <col min="2049" max="2049" width="253" style="535" customWidth="1"/>
    <col min="2050" max="2055" width="50.85546875" style="535" customWidth="1"/>
    <col min="2056" max="2056" width="64.5703125" style="535" customWidth="1"/>
    <col min="2057" max="2057" width="51.5703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39.42578125" style="535" customWidth="1"/>
    <col min="2067" max="2067" width="48.7109375" style="535" customWidth="1"/>
    <col min="2068" max="2068" width="41.140625" style="535" customWidth="1"/>
    <col min="2069" max="2069" width="48.7109375" style="535" customWidth="1"/>
    <col min="2070" max="2070" width="51.140625" style="535" customWidth="1"/>
    <col min="2071" max="2071" width="48.7109375" style="535" customWidth="1"/>
    <col min="2072" max="2072" width="64" style="535" customWidth="1"/>
    <col min="2073" max="2073" width="42.42578125" style="535" customWidth="1"/>
    <col min="2074" max="2074" width="6.5703125" style="535" customWidth="1"/>
    <col min="2075" max="2080" width="9.140625" style="535"/>
    <col min="2081" max="2081" width="11.28515625" style="535" bestFit="1" customWidth="1"/>
    <col min="2082" max="2082" width="10.140625" style="535" bestFit="1" customWidth="1"/>
    <col min="2083" max="2084" width="9.140625" style="535"/>
    <col min="2085" max="2085" width="10.140625" style="535" bestFit="1" customWidth="1"/>
    <col min="2086" max="2304" width="9.140625" style="535"/>
    <col min="2305" max="2305" width="253" style="535" customWidth="1"/>
    <col min="2306" max="2311" width="50.85546875" style="535" customWidth="1"/>
    <col min="2312" max="2312" width="64.5703125" style="535" customWidth="1"/>
    <col min="2313" max="2313" width="51.5703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39.42578125" style="535" customWidth="1"/>
    <col min="2323" max="2323" width="48.7109375" style="535" customWidth="1"/>
    <col min="2324" max="2324" width="41.140625" style="535" customWidth="1"/>
    <col min="2325" max="2325" width="48.7109375" style="535" customWidth="1"/>
    <col min="2326" max="2326" width="51.140625" style="535" customWidth="1"/>
    <col min="2327" max="2327" width="48.7109375" style="535" customWidth="1"/>
    <col min="2328" max="2328" width="64" style="535" customWidth="1"/>
    <col min="2329" max="2329" width="42.42578125" style="535" customWidth="1"/>
    <col min="2330" max="2330" width="6.5703125" style="535" customWidth="1"/>
    <col min="2331" max="2336" width="9.140625" style="535"/>
    <col min="2337" max="2337" width="11.28515625" style="535" bestFit="1" customWidth="1"/>
    <col min="2338" max="2338" width="10.140625" style="535" bestFit="1" customWidth="1"/>
    <col min="2339" max="2340" width="9.140625" style="535"/>
    <col min="2341" max="2341" width="10.140625" style="535" bestFit="1" customWidth="1"/>
    <col min="2342" max="2560" width="9.140625" style="535"/>
    <col min="2561" max="2561" width="253" style="535" customWidth="1"/>
    <col min="2562" max="2567" width="50.85546875" style="535" customWidth="1"/>
    <col min="2568" max="2568" width="64.5703125" style="535" customWidth="1"/>
    <col min="2569" max="2569" width="51.5703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39.42578125" style="535" customWidth="1"/>
    <col min="2579" max="2579" width="48.7109375" style="535" customWidth="1"/>
    <col min="2580" max="2580" width="41.140625" style="535" customWidth="1"/>
    <col min="2581" max="2581" width="48.7109375" style="535" customWidth="1"/>
    <col min="2582" max="2582" width="51.140625" style="535" customWidth="1"/>
    <col min="2583" max="2583" width="48.7109375" style="535" customWidth="1"/>
    <col min="2584" max="2584" width="64" style="535" customWidth="1"/>
    <col min="2585" max="2585" width="42.42578125" style="535" customWidth="1"/>
    <col min="2586" max="2586" width="6.5703125" style="535" customWidth="1"/>
    <col min="2587" max="2592" width="9.140625" style="535"/>
    <col min="2593" max="2593" width="11.28515625" style="535" bestFit="1" customWidth="1"/>
    <col min="2594" max="2594" width="10.140625" style="535" bestFit="1" customWidth="1"/>
    <col min="2595" max="2596" width="9.140625" style="535"/>
    <col min="2597" max="2597" width="10.140625" style="535" bestFit="1" customWidth="1"/>
    <col min="2598" max="2816" width="9.140625" style="535"/>
    <col min="2817" max="2817" width="253" style="535" customWidth="1"/>
    <col min="2818" max="2823" width="50.85546875" style="535" customWidth="1"/>
    <col min="2824" max="2824" width="64.5703125" style="535" customWidth="1"/>
    <col min="2825" max="2825" width="51.5703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39.42578125" style="535" customWidth="1"/>
    <col min="2835" max="2835" width="48.7109375" style="535" customWidth="1"/>
    <col min="2836" max="2836" width="41.140625" style="535" customWidth="1"/>
    <col min="2837" max="2837" width="48.7109375" style="535" customWidth="1"/>
    <col min="2838" max="2838" width="51.140625" style="535" customWidth="1"/>
    <col min="2839" max="2839" width="48.7109375" style="535" customWidth="1"/>
    <col min="2840" max="2840" width="64" style="535" customWidth="1"/>
    <col min="2841" max="2841" width="42.42578125" style="535" customWidth="1"/>
    <col min="2842" max="2842" width="6.5703125" style="535" customWidth="1"/>
    <col min="2843" max="2848" width="9.140625" style="535"/>
    <col min="2849" max="2849" width="11.28515625" style="535" bestFit="1" customWidth="1"/>
    <col min="2850" max="2850" width="10.140625" style="535" bestFit="1" customWidth="1"/>
    <col min="2851" max="2852" width="9.140625" style="535"/>
    <col min="2853" max="2853" width="10.140625" style="535" bestFit="1" customWidth="1"/>
    <col min="2854" max="3072" width="9.140625" style="535"/>
    <col min="3073" max="3073" width="253" style="535" customWidth="1"/>
    <col min="3074" max="3079" width="50.85546875" style="535" customWidth="1"/>
    <col min="3080" max="3080" width="64.5703125" style="535" customWidth="1"/>
    <col min="3081" max="3081" width="51.5703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39.42578125" style="535" customWidth="1"/>
    <col min="3091" max="3091" width="48.7109375" style="535" customWidth="1"/>
    <col min="3092" max="3092" width="41.140625" style="535" customWidth="1"/>
    <col min="3093" max="3093" width="48.7109375" style="535" customWidth="1"/>
    <col min="3094" max="3094" width="51.140625" style="535" customWidth="1"/>
    <col min="3095" max="3095" width="48.7109375" style="535" customWidth="1"/>
    <col min="3096" max="3096" width="64" style="535" customWidth="1"/>
    <col min="3097" max="3097" width="42.42578125" style="535" customWidth="1"/>
    <col min="3098" max="3098" width="6.5703125" style="535" customWidth="1"/>
    <col min="3099" max="3104" width="9.140625" style="535"/>
    <col min="3105" max="3105" width="11.28515625" style="535" bestFit="1" customWidth="1"/>
    <col min="3106" max="3106" width="10.140625" style="535" bestFit="1" customWidth="1"/>
    <col min="3107" max="3108" width="9.140625" style="535"/>
    <col min="3109" max="3109" width="10.140625" style="535" bestFit="1" customWidth="1"/>
    <col min="3110" max="3328" width="9.140625" style="535"/>
    <col min="3329" max="3329" width="253" style="535" customWidth="1"/>
    <col min="3330" max="3335" width="50.85546875" style="535" customWidth="1"/>
    <col min="3336" max="3336" width="64.5703125" style="535" customWidth="1"/>
    <col min="3337" max="3337" width="51.5703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39.42578125" style="535" customWidth="1"/>
    <col min="3347" max="3347" width="48.7109375" style="535" customWidth="1"/>
    <col min="3348" max="3348" width="41.140625" style="535" customWidth="1"/>
    <col min="3349" max="3349" width="48.7109375" style="535" customWidth="1"/>
    <col min="3350" max="3350" width="51.140625" style="535" customWidth="1"/>
    <col min="3351" max="3351" width="48.7109375" style="535" customWidth="1"/>
    <col min="3352" max="3352" width="64" style="535" customWidth="1"/>
    <col min="3353" max="3353" width="42.42578125" style="535" customWidth="1"/>
    <col min="3354" max="3354" width="6.5703125" style="535" customWidth="1"/>
    <col min="3355" max="3360" width="9.140625" style="535"/>
    <col min="3361" max="3361" width="11.28515625" style="535" bestFit="1" customWidth="1"/>
    <col min="3362" max="3362" width="10.140625" style="535" bestFit="1" customWidth="1"/>
    <col min="3363" max="3364" width="9.140625" style="535"/>
    <col min="3365" max="3365" width="10.140625" style="535" bestFit="1" customWidth="1"/>
    <col min="3366" max="3584" width="9.140625" style="535"/>
    <col min="3585" max="3585" width="253" style="535" customWidth="1"/>
    <col min="3586" max="3591" width="50.85546875" style="535" customWidth="1"/>
    <col min="3592" max="3592" width="64.5703125" style="535" customWidth="1"/>
    <col min="3593" max="3593" width="51.5703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39.42578125" style="535" customWidth="1"/>
    <col min="3603" max="3603" width="48.7109375" style="535" customWidth="1"/>
    <col min="3604" max="3604" width="41.140625" style="535" customWidth="1"/>
    <col min="3605" max="3605" width="48.7109375" style="535" customWidth="1"/>
    <col min="3606" max="3606" width="51.140625" style="535" customWidth="1"/>
    <col min="3607" max="3607" width="48.7109375" style="535" customWidth="1"/>
    <col min="3608" max="3608" width="64" style="535" customWidth="1"/>
    <col min="3609" max="3609" width="42.42578125" style="535" customWidth="1"/>
    <col min="3610" max="3610" width="6.5703125" style="535" customWidth="1"/>
    <col min="3611" max="3616" width="9.140625" style="535"/>
    <col min="3617" max="3617" width="11.28515625" style="535" bestFit="1" customWidth="1"/>
    <col min="3618" max="3618" width="10.140625" style="535" bestFit="1" customWidth="1"/>
    <col min="3619" max="3620" width="9.140625" style="535"/>
    <col min="3621" max="3621" width="10.140625" style="535" bestFit="1" customWidth="1"/>
    <col min="3622" max="3840" width="9.140625" style="535"/>
    <col min="3841" max="3841" width="253" style="535" customWidth="1"/>
    <col min="3842" max="3847" width="50.85546875" style="535" customWidth="1"/>
    <col min="3848" max="3848" width="64.5703125" style="535" customWidth="1"/>
    <col min="3849" max="3849" width="51.5703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39.42578125" style="535" customWidth="1"/>
    <col min="3859" max="3859" width="48.7109375" style="535" customWidth="1"/>
    <col min="3860" max="3860" width="41.140625" style="535" customWidth="1"/>
    <col min="3861" max="3861" width="48.7109375" style="535" customWidth="1"/>
    <col min="3862" max="3862" width="51.140625" style="535" customWidth="1"/>
    <col min="3863" max="3863" width="48.7109375" style="535" customWidth="1"/>
    <col min="3864" max="3864" width="64" style="535" customWidth="1"/>
    <col min="3865" max="3865" width="42.42578125" style="535" customWidth="1"/>
    <col min="3866" max="3866" width="6.5703125" style="535" customWidth="1"/>
    <col min="3867" max="3872" width="9.140625" style="535"/>
    <col min="3873" max="3873" width="11.28515625" style="535" bestFit="1" customWidth="1"/>
    <col min="3874" max="3874" width="10.140625" style="535" bestFit="1" customWidth="1"/>
    <col min="3875" max="3876" width="9.140625" style="535"/>
    <col min="3877" max="3877" width="10.140625" style="535" bestFit="1" customWidth="1"/>
    <col min="3878" max="4096" width="9.140625" style="535"/>
    <col min="4097" max="4097" width="253" style="535" customWidth="1"/>
    <col min="4098" max="4103" width="50.85546875" style="535" customWidth="1"/>
    <col min="4104" max="4104" width="64.5703125" style="535" customWidth="1"/>
    <col min="4105" max="4105" width="51.5703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39.42578125" style="535" customWidth="1"/>
    <col min="4115" max="4115" width="48.7109375" style="535" customWidth="1"/>
    <col min="4116" max="4116" width="41.140625" style="535" customWidth="1"/>
    <col min="4117" max="4117" width="48.7109375" style="535" customWidth="1"/>
    <col min="4118" max="4118" width="51.140625" style="535" customWidth="1"/>
    <col min="4119" max="4119" width="48.7109375" style="535" customWidth="1"/>
    <col min="4120" max="4120" width="64" style="535" customWidth="1"/>
    <col min="4121" max="4121" width="42.42578125" style="535" customWidth="1"/>
    <col min="4122" max="4122" width="6.5703125" style="535" customWidth="1"/>
    <col min="4123" max="4128" width="9.140625" style="535"/>
    <col min="4129" max="4129" width="11.28515625" style="535" bestFit="1" customWidth="1"/>
    <col min="4130" max="4130" width="10.140625" style="535" bestFit="1" customWidth="1"/>
    <col min="4131" max="4132" width="9.140625" style="535"/>
    <col min="4133" max="4133" width="10.140625" style="535" bestFit="1" customWidth="1"/>
    <col min="4134" max="4352" width="9.140625" style="535"/>
    <col min="4353" max="4353" width="253" style="535" customWidth="1"/>
    <col min="4354" max="4359" width="50.85546875" style="535" customWidth="1"/>
    <col min="4360" max="4360" width="64.5703125" style="535" customWidth="1"/>
    <col min="4361" max="4361" width="51.5703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39.42578125" style="535" customWidth="1"/>
    <col min="4371" max="4371" width="48.7109375" style="535" customWidth="1"/>
    <col min="4372" max="4372" width="41.140625" style="535" customWidth="1"/>
    <col min="4373" max="4373" width="48.7109375" style="535" customWidth="1"/>
    <col min="4374" max="4374" width="51.140625" style="535" customWidth="1"/>
    <col min="4375" max="4375" width="48.7109375" style="535" customWidth="1"/>
    <col min="4376" max="4376" width="64" style="535" customWidth="1"/>
    <col min="4377" max="4377" width="42.42578125" style="535" customWidth="1"/>
    <col min="4378" max="4378" width="6.5703125" style="535" customWidth="1"/>
    <col min="4379" max="4384" width="9.140625" style="535"/>
    <col min="4385" max="4385" width="11.28515625" style="535" bestFit="1" customWidth="1"/>
    <col min="4386" max="4386" width="10.140625" style="535" bestFit="1" customWidth="1"/>
    <col min="4387" max="4388" width="9.140625" style="535"/>
    <col min="4389" max="4389" width="10.140625" style="535" bestFit="1" customWidth="1"/>
    <col min="4390" max="4608" width="9.140625" style="535"/>
    <col min="4609" max="4609" width="253" style="535" customWidth="1"/>
    <col min="4610" max="4615" width="50.85546875" style="535" customWidth="1"/>
    <col min="4616" max="4616" width="64.5703125" style="535" customWidth="1"/>
    <col min="4617" max="4617" width="51.5703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39.42578125" style="535" customWidth="1"/>
    <col min="4627" max="4627" width="48.7109375" style="535" customWidth="1"/>
    <col min="4628" max="4628" width="41.140625" style="535" customWidth="1"/>
    <col min="4629" max="4629" width="48.7109375" style="535" customWidth="1"/>
    <col min="4630" max="4630" width="51.140625" style="535" customWidth="1"/>
    <col min="4631" max="4631" width="48.7109375" style="535" customWidth="1"/>
    <col min="4632" max="4632" width="64" style="535" customWidth="1"/>
    <col min="4633" max="4633" width="42.42578125" style="535" customWidth="1"/>
    <col min="4634" max="4634" width="6.5703125" style="535" customWidth="1"/>
    <col min="4635" max="4640" width="9.140625" style="535"/>
    <col min="4641" max="4641" width="11.28515625" style="535" bestFit="1" customWidth="1"/>
    <col min="4642" max="4642" width="10.140625" style="535" bestFit="1" customWidth="1"/>
    <col min="4643" max="4644" width="9.140625" style="535"/>
    <col min="4645" max="4645" width="10.140625" style="535" bestFit="1" customWidth="1"/>
    <col min="4646" max="4864" width="9.140625" style="535"/>
    <col min="4865" max="4865" width="253" style="535" customWidth="1"/>
    <col min="4866" max="4871" width="50.85546875" style="535" customWidth="1"/>
    <col min="4872" max="4872" width="64.5703125" style="535" customWidth="1"/>
    <col min="4873" max="4873" width="51.5703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39.42578125" style="535" customWidth="1"/>
    <col min="4883" max="4883" width="48.7109375" style="535" customWidth="1"/>
    <col min="4884" max="4884" width="41.140625" style="535" customWidth="1"/>
    <col min="4885" max="4885" width="48.7109375" style="535" customWidth="1"/>
    <col min="4886" max="4886" width="51.140625" style="535" customWidth="1"/>
    <col min="4887" max="4887" width="48.7109375" style="535" customWidth="1"/>
    <col min="4888" max="4888" width="64" style="535" customWidth="1"/>
    <col min="4889" max="4889" width="42.42578125" style="535" customWidth="1"/>
    <col min="4890" max="4890" width="6.5703125" style="535" customWidth="1"/>
    <col min="4891" max="4896" width="9.140625" style="535"/>
    <col min="4897" max="4897" width="11.28515625" style="535" bestFit="1" customWidth="1"/>
    <col min="4898" max="4898" width="10.140625" style="535" bestFit="1" customWidth="1"/>
    <col min="4899" max="4900" width="9.140625" style="535"/>
    <col min="4901" max="4901" width="10.140625" style="535" bestFit="1" customWidth="1"/>
    <col min="4902" max="5120" width="9.140625" style="535"/>
    <col min="5121" max="5121" width="253" style="535" customWidth="1"/>
    <col min="5122" max="5127" width="50.85546875" style="535" customWidth="1"/>
    <col min="5128" max="5128" width="64.5703125" style="535" customWidth="1"/>
    <col min="5129" max="5129" width="51.5703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39.42578125" style="535" customWidth="1"/>
    <col min="5139" max="5139" width="48.7109375" style="535" customWidth="1"/>
    <col min="5140" max="5140" width="41.140625" style="535" customWidth="1"/>
    <col min="5141" max="5141" width="48.7109375" style="535" customWidth="1"/>
    <col min="5142" max="5142" width="51.140625" style="535" customWidth="1"/>
    <col min="5143" max="5143" width="48.7109375" style="535" customWidth="1"/>
    <col min="5144" max="5144" width="64" style="535" customWidth="1"/>
    <col min="5145" max="5145" width="42.42578125" style="535" customWidth="1"/>
    <col min="5146" max="5146" width="6.5703125" style="535" customWidth="1"/>
    <col min="5147" max="5152" width="9.140625" style="535"/>
    <col min="5153" max="5153" width="11.28515625" style="535" bestFit="1" customWidth="1"/>
    <col min="5154" max="5154" width="10.140625" style="535" bestFit="1" customWidth="1"/>
    <col min="5155" max="5156" width="9.140625" style="535"/>
    <col min="5157" max="5157" width="10.140625" style="535" bestFit="1" customWidth="1"/>
    <col min="5158" max="5376" width="9.140625" style="535"/>
    <col min="5377" max="5377" width="253" style="535" customWidth="1"/>
    <col min="5378" max="5383" width="50.85546875" style="535" customWidth="1"/>
    <col min="5384" max="5384" width="64.5703125" style="535" customWidth="1"/>
    <col min="5385" max="5385" width="51.5703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39.42578125" style="535" customWidth="1"/>
    <col min="5395" max="5395" width="48.7109375" style="535" customWidth="1"/>
    <col min="5396" max="5396" width="41.140625" style="535" customWidth="1"/>
    <col min="5397" max="5397" width="48.7109375" style="535" customWidth="1"/>
    <col min="5398" max="5398" width="51.140625" style="535" customWidth="1"/>
    <col min="5399" max="5399" width="48.7109375" style="535" customWidth="1"/>
    <col min="5400" max="5400" width="64" style="535" customWidth="1"/>
    <col min="5401" max="5401" width="42.42578125" style="535" customWidth="1"/>
    <col min="5402" max="5402" width="6.5703125" style="535" customWidth="1"/>
    <col min="5403" max="5408" width="9.140625" style="535"/>
    <col min="5409" max="5409" width="11.28515625" style="535" bestFit="1" customWidth="1"/>
    <col min="5410" max="5410" width="10.140625" style="535" bestFit="1" customWidth="1"/>
    <col min="5411" max="5412" width="9.140625" style="535"/>
    <col min="5413" max="5413" width="10.140625" style="535" bestFit="1" customWidth="1"/>
    <col min="5414" max="5632" width="9.140625" style="535"/>
    <col min="5633" max="5633" width="253" style="535" customWidth="1"/>
    <col min="5634" max="5639" width="50.85546875" style="535" customWidth="1"/>
    <col min="5640" max="5640" width="64.5703125" style="535" customWidth="1"/>
    <col min="5641" max="5641" width="51.5703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39.42578125" style="535" customWidth="1"/>
    <col min="5651" max="5651" width="48.7109375" style="535" customWidth="1"/>
    <col min="5652" max="5652" width="41.140625" style="535" customWidth="1"/>
    <col min="5653" max="5653" width="48.7109375" style="535" customWidth="1"/>
    <col min="5654" max="5654" width="51.140625" style="535" customWidth="1"/>
    <col min="5655" max="5655" width="48.7109375" style="535" customWidth="1"/>
    <col min="5656" max="5656" width="64" style="535" customWidth="1"/>
    <col min="5657" max="5657" width="42.42578125" style="535" customWidth="1"/>
    <col min="5658" max="5658" width="6.5703125" style="535" customWidth="1"/>
    <col min="5659" max="5664" width="9.140625" style="535"/>
    <col min="5665" max="5665" width="11.28515625" style="535" bestFit="1" customWidth="1"/>
    <col min="5666" max="5666" width="10.140625" style="535" bestFit="1" customWidth="1"/>
    <col min="5667" max="5668" width="9.140625" style="535"/>
    <col min="5669" max="5669" width="10.140625" style="535" bestFit="1" customWidth="1"/>
    <col min="5670" max="5888" width="9.140625" style="535"/>
    <col min="5889" max="5889" width="253" style="535" customWidth="1"/>
    <col min="5890" max="5895" width="50.85546875" style="535" customWidth="1"/>
    <col min="5896" max="5896" width="64.5703125" style="535" customWidth="1"/>
    <col min="5897" max="5897" width="51.5703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39.42578125" style="535" customWidth="1"/>
    <col min="5907" max="5907" width="48.7109375" style="535" customWidth="1"/>
    <col min="5908" max="5908" width="41.140625" style="535" customWidth="1"/>
    <col min="5909" max="5909" width="48.7109375" style="535" customWidth="1"/>
    <col min="5910" max="5910" width="51.140625" style="535" customWidth="1"/>
    <col min="5911" max="5911" width="48.7109375" style="535" customWidth="1"/>
    <col min="5912" max="5912" width="64" style="535" customWidth="1"/>
    <col min="5913" max="5913" width="42.42578125" style="535" customWidth="1"/>
    <col min="5914" max="5914" width="6.5703125" style="535" customWidth="1"/>
    <col min="5915" max="5920" width="9.140625" style="535"/>
    <col min="5921" max="5921" width="11.28515625" style="535" bestFit="1" customWidth="1"/>
    <col min="5922" max="5922" width="10.140625" style="535" bestFit="1" customWidth="1"/>
    <col min="5923" max="5924" width="9.140625" style="535"/>
    <col min="5925" max="5925" width="10.140625" style="535" bestFit="1" customWidth="1"/>
    <col min="5926" max="6144" width="9.140625" style="535"/>
    <col min="6145" max="6145" width="253" style="535" customWidth="1"/>
    <col min="6146" max="6151" width="50.85546875" style="535" customWidth="1"/>
    <col min="6152" max="6152" width="64.5703125" style="535" customWidth="1"/>
    <col min="6153" max="6153" width="51.5703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39.42578125" style="535" customWidth="1"/>
    <col min="6163" max="6163" width="48.7109375" style="535" customWidth="1"/>
    <col min="6164" max="6164" width="41.140625" style="535" customWidth="1"/>
    <col min="6165" max="6165" width="48.7109375" style="535" customWidth="1"/>
    <col min="6166" max="6166" width="51.140625" style="535" customWidth="1"/>
    <col min="6167" max="6167" width="48.7109375" style="535" customWidth="1"/>
    <col min="6168" max="6168" width="64" style="535" customWidth="1"/>
    <col min="6169" max="6169" width="42.42578125" style="535" customWidth="1"/>
    <col min="6170" max="6170" width="6.5703125" style="535" customWidth="1"/>
    <col min="6171" max="6176" width="9.140625" style="535"/>
    <col min="6177" max="6177" width="11.28515625" style="535" bestFit="1" customWidth="1"/>
    <col min="6178" max="6178" width="10.140625" style="535" bestFit="1" customWidth="1"/>
    <col min="6179" max="6180" width="9.140625" style="535"/>
    <col min="6181" max="6181" width="10.140625" style="535" bestFit="1" customWidth="1"/>
    <col min="6182" max="6400" width="9.140625" style="535"/>
    <col min="6401" max="6401" width="253" style="535" customWidth="1"/>
    <col min="6402" max="6407" width="50.85546875" style="535" customWidth="1"/>
    <col min="6408" max="6408" width="64.5703125" style="535" customWidth="1"/>
    <col min="6409" max="6409" width="51.5703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39.42578125" style="535" customWidth="1"/>
    <col min="6419" max="6419" width="48.7109375" style="535" customWidth="1"/>
    <col min="6420" max="6420" width="41.140625" style="535" customWidth="1"/>
    <col min="6421" max="6421" width="48.7109375" style="535" customWidth="1"/>
    <col min="6422" max="6422" width="51.140625" style="535" customWidth="1"/>
    <col min="6423" max="6423" width="48.7109375" style="535" customWidth="1"/>
    <col min="6424" max="6424" width="64" style="535" customWidth="1"/>
    <col min="6425" max="6425" width="42.42578125" style="535" customWidth="1"/>
    <col min="6426" max="6426" width="6.5703125" style="535" customWidth="1"/>
    <col min="6427" max="6432" width="9.140625" style="535"/>
    <col min="6433" max="6433" width="11.28515625" style="535" bestFit="1" customWidth="1"/>
    <col min="6434" max="6434" width="10.140625" style="535" bestFit="1" customWidth="1"/>
    <col min="6435" max="6436" width="9.140625" style="535"/>
    <col min="6437" max="6437" width="10.140625" style="535" bestFit="1" customWidth="1"/>
    <col min="6438" max="6656" width="9.140625" style="535"/>
    <col min="6657" max="6657" width="253" style="535" customWidth="1"/>
    <col min="6658" max="6663" width="50.85546875" style="535" customWidth="1"/>
    <col min="6664" max="6664" width="64.5703125" style="535" customWidth="1"/>
    <col min="6665" max="6665" width="51.5703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39.42578125" style="535" customWidth="1"/>
    <col min="6675" max="6675" width="48.7109375" style="535" customWidth="1"/>
    <col min="6676" max="6676" width="41.140625" style="535" customWidth="1"/>
    <col min="6677" max="6677" width="48.7109375" style="535" customWidth="1"/>
    <col min="6678" max="6678" width="51.140625" style="535" customWidth="1"/>
    <col min="6679" max="6679" width="48.7109375" style="535" customWidth="1"/>
    <col min="6680" max="6680" width="64" style="535" customWidth="1"/>
    <col min="6681" max="6681" width="42.42578125" style="535" customWidth="1"/>
    <col min="6682" max="6682" width="6.5703125" style="535" customWidth="1"/>
    <col min="6683" max="6688" width="9.140625" style="535"/>
    <col min="6689" max="6689" width="11.28515625" style="535" bestFit="1" customWidth="1"/>
    <col min="6690" max="6690" width="10.140625" style="535" bestFit="1" customWidth="1"/>
    <col min="6691" max="6692" width="9.140625" style="535"/>
    <col min="6693" max="6693" width="10.140625" style="535" bestFit="1" customWidth="1"/>
    <col min="6694" max="6912" width="9.140625" style="535"/>
    <col min="6913" max="6913" width="253" style="535" customWidth="1"/>
    <col min="6914" max="6919" width="50.85546875" style="535" customWidth="1"/>
    <col min="6920" max="6920" width="64.5703125" style="535" customWidth="1"/>
    <col min="6921" max="6921" width="51.5703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39.42578125" style="535" customWidth="1"/>
    <col min="6931" max="6931" width="48.7109375" style="535" customWidth="1"/>
    <col min="6932" max="6932" width="41.140625" style="535" customWidth="1"/>
    <col min="6933" max="6933" width="48.7109375" style="535" customWidth="1"/>
    <col min="6934" max="6934" width="51.140625" style="535" customWidth="1"/>
    <col min="6935" max="6935" width="48.7109375" style="535" customWidth="1"/>
    <col min="6936" max="6936" width="64" style="535" customWidth="1"/>
    <col min="6937" max="6937" width="42.42578125" style="535" customWidth="1"/>
    <col min="6938" max="6938" width="6.5703125" style="535" customWidth="1"/>
    <col min="6939" max="6944" width="9.140625" style="535"/>
    <col min="6945" max="6945" width="11.28515625" style="535" bestFit="1" customWidth="1"/>
    <col min="6946" max="6946" width="10.140625" style="535" bestFit="1" customWidth="1"/>
    <col min="6947" max="6948" width="9.140625" style="535"/>
    <col min="6949" max="6949" width="10.140625" style="535" bestFit="1" customWidth="1"/>
    <col min="6950" max="7168" width="9.140625" style="535"/>
    <col min="7169" max="7169" width="253" style="535" customWidth="1"/>
    <col min="7170" max="7175" width="50.85546875" style="535" customWidth="1"/>
    <col min="7176" max="7176" width="64.5703125" style="535" customWidth="1"/>
    <col min="7177" max="7177" width="51.5703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39.42578125" style="535" customWidth="1"/>
    <col min="7187" max="7187" width="48.7109375" style="535" customWidth="1"/>
    <col min="7188" max="7188" width="41.140625" style="535" customWidth="1"/>
    <col min="7189" max="7189" width="48.7109375" style="535" customWidth="1"/>
    <col min="7190" max="7190" width="51.140625" style="535" customWidth="1"/>
    <col min="7191" max="7191" width="48.7109375" style="535" customWidth="1"/>
    <col min="7192" max="7192" width="64" style="535" customWidth="1"/>
    <col min="7193" max="7193" width="42.42578125" style="535" customWidth="1"/>
    <col min="7194" max="7194" width="6.5703125" style="535" customWidth="1"/>
    <col min="7195" max="7200" width="9.140625" style="535"/>
    <col min="7201" max="7201" width="11.28515625" style="535" bestFit="1" customWidth="1"/>
    <col min="7202" max="7202" width="10.140625" style="535" bestFit="1" customWidth="1"/>
    <col min="7203" max="7204" width="9.140625" style="535"/>
    <col min="7205" max="7205" width="10.140625" style="535" bestFit="1" customWidth="1"/>
    <col min="7206" max="7424" width="9.140625" style="535"/>
    <col min="7425" max="7425" width="253" style="535" customWidth="1"/>
    <col min="7426" max="7431" width="50.85546875" style="535" customWidth="1"/>
    <col min="7432" max="7432" width="64.5703125" style="535" customWidth="1"/>
    <col min="7433" max="7433" width="51.5703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39.42578125" style="535" customWidth="1"/>
    <col min="7443" max="7443" width="48.7109375" style="535" customWidth="1"/>
    <col min="7444" max="7444" width="41.140625" style="535" customWidth="1"/>
    <col min="7445" max="7445" width="48.7109375" style="535" customWidth="1"/>
    <col min="7446" max="7446" width="51.140625" style="535" customWidth="1"/>
    <col min="7447" max="7447" width="48.7109375" style="535" customWidth="1"/>
    <col min="7448" max="7448" width="64" style="535" customWidth="1"/>
    <col min="7449" max="7449" width="42.42578125" style="535" customWidth="1"/>
    <col min="7450" max="7450" width="6.5703125" style="535" customWidth="1"/>
    <col min="7451" max="7456" width="9.140625" style="535"/>
    <col min="7457" max="7457" width="11.28515625" style="535" bestFit="1" customWidth="1"/>
    <col min="7458" max="7458" width="10.140625" style="535" bestFit="1" customWidth="1"/>
    <col min="7459" max="7460" width="9.140625" style="535"/>
    <col min="7461" max="7461" width="10.140625" style="535" bestFit="1" customWidth="1"/>
    <col min="7462" max="7680" width="9.140625" style="535"/>
    <col min="7681" max="7681" width="253" style="535" customWidth="1"/>
    <col min="7682" max="7687" width="50.85546875" style="535" customWidth="1"/>
    <col min="7688" max="7688" width="64.5703125" style="535" customWidth="1"/>
    <col min="7689" max="7689" width="51.5703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39.42578125" style="535" customWidth="1"/>
    <col min="7699" max="7699" width="48.7109375" style="535" customWidth="1"/>
    <col min="7700" max="7700" width="41.140625" style="535" customWidth="1"/>
    <col min="7701" max="7701" width="48.7109375" style="535" customWidth="1"/>
    <col min="7702" max="7702" width="51.140625" style="535" customWidth="1"/>
    <col min="7703" max="7703" width="48.7109375" style="535" customWidth="1"/>
    <col min="7704" max="7704" width="64" style="535" customWidth="1"/>
    <col min="7705" max="7705" width="42.42578125" style="535" customWidth="1"/>
    <col min="7706" max="7706" width="6.5703125" style="535" customWidth="1"/>
    <col min="7707" max="7712" width="9.140625" style="535"/>
    <col min="7713" max="7713" width="11.28515625" style="535" bestFit="1" customWidth="1"/>
    <col min="7714" max="7714" width="10.140625" style="535" bestFit="1" customWidth="1"/>
    <col min="7715" max="7716" width="9.140625" style="535"/>
    <col min="7717" max="7717" width="10.140625" style="535" bestFit="1" customWidth="1"/>
    <col min="7718" max="7936" width="9.140625" style="535"/>
    <col min="7937" max="7937" width="253" style="535" customWidth="1"/>
    <col min="7938" max="7943" width="50.85546875" style="535" customWidth="1"/>
    <col min="7944" max="7944" width="64.5703125" style="535" customWidth="1"/>
    <col min="7945" max="7945" width="51.5703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39.42578125" style="535" customWidth="1"/>
    <col min="7955" max="7955" width="48.7109375" style="535" customWidth="1"/>
    <col min="7956" max="7956" width="41.140625" style="535" customWidth="1"/>
    <col min="7957" max="7957" width="48.7109375" style="535" customWidth="1"/>
    <col min="7958" max="7958" width="51.140625" style="535" customWidth="1"/>
    <col min="7959" max="7959" width="48.7109375" style="535" customWidth="1"/>
    <col min="7960" max="7960" width="64" style="535" customWidth="1"/>
    <col min="7961" max="7961" width="42.42578125" style="535" customWidth="1"/>
    <col min="7962" max="7962" width="6.5703125" style="535" customWidth="1"/>
    <col min="7963" max="7968" width="9.140625" style="535"/>
    <col min="7969" max="7969" width="11.28515625" style="535" bestFit="1" customWidth="1"/>
    <col min="7970" max="7970" width="10.140625" style="535" bestFit="1" customWidth="1"/>
    <col min="7971" max="7972" width="9.140625" style="535"/>
    <col min="7973" max="7973" width="10.140625" style="535" bestFit="1" customWidth="1"/>
    <col min="7974" max="8192" width="9.140625" style="535"/>
    <col min="8193" max="8193" width="253" style="535" customWidth="1"/>
    <col min="8194" max="8199" width="50.85546875" style="535" customWidth="1"/>
    <col min="8200" max="8200" width="64.5703125" style="535" customWidth="1"/>
    <col min="8201" max="8201" width="51.5703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39.42578125" style="535" customWidth="1"/>
    <col min="8211" max="8211" width="48.7109375" style="535" customWidth="1"/>
    <col min="8212" max="8212" width="41.140625" style="535" customWidth="1"/>
    <col min="8213" max="8213" width="48.7109375" style="535" customWidth="1"/>
    <col min="8214" max="8214" width="51.140625" style="535" customWidth="1"/>
    <col min="8215" max="8215" width="48.7109375" style="535" customWidth="1"/>
    <col min="8216" max="8216" width="64" style="535" customWidth="1"/>
    <col min="8217" max="8217" width="42.42578125" style="535" customWidth="1"/>
    <col min="8218" max="8218" width="6.5703125" style="535" customWidth="1"/>
    <col min="8219" max="8224" width="9.140625" style="535"/>
    <col min="8225" max="8225" width="11.28515625" style="535" bestFit="1" customWidth="1"/>
    <col min="8226" max="8226" width="10.140625" style="535" bestFit="1" customWidth="1"/>
    <col min="8227" max="8228" width="9.140625" style="535"/>
    <col min="8229" max="8229" width="10.140625" style="535" bestFit="1" customWidth="1"/>
    <col min="8230" max="8448" width="9.140625" style="535"/>
    <col min="8449" max="8449" width="253" style="535" customWidth="1"/>
    <col min="8450" max="8455" width="50.85546875" style="535" customWidth="1"/>
    <col min="8456" max="8456" width="64.5703125" style="535" customWidth="1"/>
    <col min="8457" max="8457" width="51.5703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39.42578125" style="535" customWidth="1"/>
    <col min="8467" max="8467" width="48.7109375" style="535" customWidth="1"/>
    <col min="8468" max="8468" width="41.140625" style="535" customWidth="1"/>
    <col min="8469" max="8469" width="48.7109375" style="535" customWidth="1"/>
    <col min="8470" max="8470" width="51.140625" style="535" customWidth="1"/>
    <col min="8471" max="8471" width="48.7109375" style="535" customWidth="1"/>
    <col min="8472" max="8472" width="64" style="535" customWidth="1"/>
    <col min="8473" max="8473" width="42.42578125" style="535" customWidth="1"/>
    <col min="8474" max="8474" width="6.5703125" style="535" customWidth="1"/>
    <col min="8475" max="8480" width="9.140625" style="535"/>
    <col min="8481" max="8481" width="11.28515625" style="535" bestFit="1" customWidth="1"/>
    <col min="8482" max="8482" width="10.140625" style="535" bestFit="1" customWidth="1"/>
    <col min="8483" max="8484" width="9.140625" style="535"/>
    <col min="8485" max="8485" width="10.140625" style="535" bestFit="1" customWidth="1"/>
    <col min="8486" max="8704" width="9.140625" style="535"/>
    <col min="8705" max="8705" width="253" style="535" customWidth="1"/>
    <col min="8706" max="8711" width="50.85546875" style="535" customWidth="1"/>
    <col min="8712" max="8712" width="64.5703125" style="535" customWidth="1"/>
    <col min="8713" max="8713" width="51.5703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39.42578125" style="535" customWidth="1"/>
    <col min="8723" max="8723" width="48.7109375" style="535" customWidth="1"/>
    <col min="8724" max="8724" width="41.140625" style="535" customWidth="1"/>
    <col min="8725" max="8725" width="48.7109375" style="535" customWidth="1"/>
    <col min="8726" max="8726" width="51.140625" style="535" customWidth="1"/>
    <col min="8727" max="8727" width="48.7109375" style="535" customWidth="1"/>
    <col min="8728" max="8728" width="64" style="535" customWidth="1"/>
    <col min="8729" max="8729" width="42.42578125" style="535" customWidth="1"/>
    <col min="8730" max="8730" width="6.5703125" style="535" customWidth="1"/>
    <col min="8731" max="8736" width="9.140625" style="535"/>
    <col min="8737" max="8737" width="11.28515625" style="535" bestFit="1" customWidth="1"/>
    <col min="8738" max="8738" width="10.140625" style="535" bestFit="1" customWidth="1"/>
    <col min="8739" max="8740" width="9.140625" style="535"/>
    <col min="8741" max="8741" width="10.140625" style="535" bestFit="1" customWidth="1"/>
    <col min="8742" max="8960" width="9.140625" style="535"/>
    <col min="8961" max="8961" width="253" style="535" customWidth="1"/>
    <col min="8962" max="8967" width="50.85546875" style="535" customWidth="1"/>
    <col min="8968" max="8968" width="64.5703125" style="535" customWidth="1"/>
    <col min="8969" max="8969" width="51.5703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39.42578125" style="535" customWidth="1"/>
    <col min="8979" max="8979" width="48.7109375" style="535" customWidth="1"/>
    <col min="8980" max="8980" width="41.140625" style="535" customWidth="1"/>
    <col min="8981" max="8981" width="48.7109375" style="535" customWidth="1"/>
    <col min="8982" max="8982" width="51.140625" style="535" customWidth="1"/>
    <col min="8983" max="8983" width="48.7109375" style="535" customWidth="1"/>
    <col min="8984" max="8984" width="64" style="535" customWidth="1"/>
    <col min="8985" max="8985" width="42.42578125" style="535" customWidth="1"/>
    <col min="8986" max="8986" width="6.5703125" style="535" customWidth="1"/>
    <col min="8987" max="8992" width="9.140625" style="535"/>
    <col min="8993" max="8993" width="11.28515625" style="535" bestFit="1" customWidth="1"/>
    <col min="8994" max="8994" width="10.140625" style="535" bestFit="1" customWidth="1"/>
    <col min="8995" max="8996" width="9.140625" style="535"/>
    <col min="8997" max="8997" width="10.140625" style="535" bestFit="1" customWidth="1"/>
    <col min="8998" max="9216" width="9.140625" style="535"/>
    <col min="9217" max="9217" width="253" style="535" customWidth="1"/>
    <col min="9218" max="9223" width="50.85546875" style="535" customWidth="1"/>
    <col min="9224" max="9224" width="64.5703125" style="535" customWidth="1"/>
    <col min="9225" max="9225" width="51.5703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39.42578125" style="535" customWidth="1"/>
    <col min="9235" max="9235" width="48.7109375" style="535" customWidth="1"/>
    <col min="9236" max="9236" width="41.140625" style="535" customWidth="1"/>
    <col min="9237" max="9237" width="48.7109375" style="535" customWidth="1"/>
    <col min="9238" max="9238" width="51.140625" style="535" customWidth="1"/>
    <col min="9239" max="9239" width="48.7109375" style="535" customWidth="1"/>
    <col min="9240" max="9240" width="64" style="535" customWidth="1"/>
    <col min="9241" max="9241" width="42.42578125" style="535" customWidth="1"/>
    <col min="9242" max="9242" width="6.5703125" style="535" customWidth="1"/>
    <col min="9243" max="9248" width="9.140625" style="535"/>
    <col min="9249" max="9249" width="11.28515625" style="535" bestFit="1" customWidth="1"/>
    <col min="9250" max="9250" width="10.140625" style="535" bestFit="1" customWidth="1"/>
    <col min="9251" max="9252" width="9.140625" style="535"/>
    <col min="9253" max="9253" width="10.140625" style="535" bestFit="1" customWidth="1"/>
    <col min="9254" max="9472" width="9.140625" style="535"/>
    <col min="9473" max="9473" width="253" style="535" customWidth="1"/>
    <col min="9474" max="9479" width="50.85546875" style="535" customWidth="1"/>
    <col min="9480" max="9480" width="64.5703125" style="535" customWidth="1"/>
    <col min="9481" max="9481" width="51.5703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39.42578125" style="535" customWidth="1"/>
    <col min="9491" max="9491" width="48.7109375" style="535" customWidth="1"/>
    <col min="9492" max="9492" width="41.140625" style="535" customWidth="1"/>
    <col min="9493" max="9493" width="48.7109375" style="535" customWidth="1"/>
    <col min="9494" max="9494" width="51.140625" style="535" customWidth="1"/>
    <col min="9495" max="9495" width="48.7109375" style="535" customWidth="1"/>
    <col min="9496" max="9496" width="64" style="535" customWidth="1"/>
    <col min="9497" max="9497" width="42.42578125" style="535" customWidth="1"/>
    <col min="9498" max="9498" width="6.5703125" style="535" customWidth="1"/>
    <col min="9499" max="9504" width="9.140625" style="535"/>
    <col min="9505" max="9505" width="11.28515625" style="535" bestFit="1" customWidth="1"/>
    <col min="9506" max="9506" width="10.140625" style="535" bestFit="1" customWidth="1"/>
    <col min="9507" max="9508" width="9.140625" style="535"/>
    <col min="9509" max="9509" width="10.140625" style="535" bestFit="1" customWidth="1"/>
    <col min="9510" max="9728" width="9.140625" style="535"/>
    <col min="9729" max="9729" width="253" style="535" customWidth="1"/>
    <col min="9730" max="9735" width="50.85546875" style="535" customWidth="1"/>
    <col min="9736" max="9736" width="64.5703125" style="535" customWidth="1"/>
    <col min="9737" max="9737" width="51.5703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39.42578125" style="535" customWidth="1"/>
    <col min="9747" max="9747" width="48.7109375" style="535" customWidth="1"/>
    <col min="9748" max="9748" width="41.140625" style="535" customWidth="1"/>
    <col min="9749" max="9749" width="48.7109375" style="535" customWidth="1"/>
    <col min="9750" max="9750" width="51.140625" style="535" customWidth="1"/>
    <col min="9751" max="9751" width="48.7109375" style="535" customWidth="1"/>
    <col min="9752" max="9752" width="64" style="535" customWidth="1"/>
    <col min="9753" max="9753" width="42.42578125" style="535" customWidth="1"/>
    <col min="9754" max="9754" width="6.5703125" style="535" customWidth="1"/>
    <col min="9755" max="9760" width="9.140625" style="535"/>
    <col min="9761" max="9761" width="11.28515625" style="535" bestFit="1" customWidth="1"/>
    <col min="9762" max="9762" width="10.140625" style="535" bestFit="1" customWidth="1"/>
    <col min="9763" max="9764" width="9.140625" style="535"/>
    <col min="9765" max="9765" width="10.140625" style="535" bestFit="1" customWidth="1"/>
    <col min="9766" max="9984" width="9.140625" style="535"/>
    <col min="9985" max="9985" width="253" style="535" customWidth="1"/>
    <col min="9986" max="9991" width="50.85546875" style="535" customWidth="1"/>
    <col min="9992" max="9992" width="64.5703125" style="535" customWidth="1"/>
    <col min="9993" max="9993" width="51.5703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39.42578125" style="535" customWidth="1"/>
    <col min="10003" max="10003" width="48.7109375" style="535" customWidth="1"/>
    <col min="10004" max="10004" width="41.140625" style="535" customWidth="1"/>
    <col min="10005" max="10005" width="48.7109375" style="535" customWidth="1"/>
    <col min="10006" max="10006" width="51.140625" style="535" customWidth="1"/>
    <col min="10007" max="10007" width="48.7109375" style="535" customWidth="1"/>
    <col min="10008" max="10008" width="64" style="535" customWidth="1"/>
    <col min="10009" max="10009" width="42.42578125" style="535" customWidth="1"/>
    <col min="10010" max="10010" width="6.5703125" style="535" customWidth="1"/>
    <col min="10011" max="10016" width="9.140625" style="535"/>
    <col min="10017" max="10017" width="11.28515625" style="535" bestFit="1" customWidth="1"/>
    <col min="10018" max="10018" width="10.140625" style="535" bestFit="1" customWidth="1"/>
    <col min="10019" max="10020" width="9.140625" style="535"/>
    <col min="10021" max="10021" width="10.140625" style="535" bestFit="1" customWidth="1"/>
    <col min="10022" max="10240" width="9.140625" style="535"/>
    <col min="10241" max="10241" width="253" style="535" customWidth="1"/>
    <col min="10242" max="10247" width="50.85546875" style="535" customWidth="1"/>
    <col min="10248" max="10248" width="64.5703125" style="535" customWidth="1"/>
    <col min="10249" max="10249" width="51.5703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39.42578125" style="535" customWidth="1"/>
    <col min="10259" max="10259" width="48.7109375" style="535" customWidth="1"/>
    <col min="10260" max="10260" width="41.140625" style="535" customWidth="1"/>
    <col min="10261" max="10261" width="48.7109375" style="535" customWidth="1"/>
    <col min="10262" max="10262" width="51.140625" style="535" customWidth="1"/>
    <col min="10263" max="10263" width="48.7109375" style="535" customWidth="1"/>
    <col min="10264" max="10264" width="64" style="535" customWidth="1"/>
    <col min="10265" max="10265" width="42.42578125" style="535" customWidth="1"/>
    <col min="10266" max="10266" width="6.5703125" style="535" customWidth="1"/>
    <col min="10267" max="10272" width="9.140625" style="535"/>
    <col min="10273" max="10273" width="11.28515625" style="535" bestFit="1" customWidth="1"/>
    <col min="10274" max="10274" width="10.140625" style="535" bestFit="1" customWidth="1"/>
    <col min="10275" max="10276" width="9.140625" style="535"/>
    <col min="10277" max="10277" width="10.140625" style="535" bestFit="1" customWidth="1"/>
    <col min="10278" max="10496" width="9.140625" style="535"/>
    <col min="10497" max="10497" width="253" style="535" customWidth="1"/>
    <col min="10498" max="10503" width="50.85546875" style="535" customWidth="1"/>
    <col min="10504" max="10504" width="64.5703125" style="535" customWidth="1"/>
    <col min="10505" max="10505" width="51.5703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39.42578125" style="535" customWidth="1"/>
    <col min="10515" max="10515" width="48.7109375" style="535" customWidth="1"/>
    <col min="10516" max="10516" width="41.140625" style="535" customWidth="1"/>
    <col min="10517" max="10517" width="48.7109375" style="535" customWidth="1"/>
    <col min="10518" max="10518" width="51.140625" style="535" customWidth="1"/>
    <col min="10519" max="10519" width="48.7109375" style="535" customWidth="1"/>
    <col min="10520" max="10520" width="64" style="535" customWidth="1"/>
    <col min="10521" max="10521" width="42.42578125" style="535" customWidth="1"/>
    <col min="10522" max="10522" width="6.5703125" style="535" customWidth="1"/>
    <col min="10523" max="10528" width="9.140625" style="535"/>
    <col min="10529" max="10529" width="11.28515625" style="535" bestFit="1" customWidth="1"/>
    <col min="10530" max="10530" width="10.140625" style="535" bestFit="1" customWidth="1"/>
    <col min="10531" max="10532" width="9.140625" style="535"/>
    <col min="10533" max="10533" width="10.140625" style="535" bestFit="1" customWidth="1"/>
    <col min="10534" max="10752" width="9.140625" style="535"/>
    <col min="10753" max="10753" width="253" style="535" customWidth="1"/>
    <col min="10754" max="10759" width="50.85546875" style="535" customWidth="1"/>
    <col min="10760" max="10760" width="64.5703125" style="535" customWidth="1"/>
    <col min="10761" max="10761" width="51.5703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39.42578125" style="535" customWidth="1"/>
    <col min="10771" max="10771" width="48.7109375" style="535" customWidth="1"/>
    <col min="10772" max="10772" width="41.140625" style="535" customWidth="1"/>
    <col min="10773" max="10773" width="48.7109375" style="535" customWidth="1"/>
    <col min="10774" max="10774" width="51.140625" style="535" customWidth="1"/>
    <col min="10775" max="10775" width="48.7109375" style="535" customWidth="1"/>
    <col min="10776" max="10776" width="64" style="535" customWidth="1"/>
    <col min="10777" max="10777" width="42.42578125" style="535" customWidth="1"/>
    <col min="10778" max="10778" width="6.5703125" style="535" customWidth="1"/>
    <col min="10779" max="10784" width="9.140625" style="535"/>
    <col min="10785" max="10785" width="11.28515625" style="535" bestFit="1" customWidth="1"/>
    <col min="10786" max="10786" width="10.140625" style="535" bestFit="1" customWidth="1"/>
    <col min="10787" max="10788" width="9.140625" style="535"/>
    <col min="10789" max="10789" width="10.140625" style="535" bestFit="1" customWidth="1"/>
    <col min="10790" max="11008" width="9.140625" style="535"/>
    <col min="11009" max="11009" width="253" style="535" customWidth="1"/>
    <col min="11010" max="11015" width="50.85546875" style="535" customWidth="1"/>
    <col min="11016" max="11016" width="64.5703125" style="535" customWidth="1"/>
    <col min="11017" max="11017" width="51.5703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39.42578125" style="535" customWidth="1"/>
    <col min="11027" max="11027" width="48.7109375" style="535" customWidth="1"/>
    <col min="11028" max="11028" width="41.140625" style="535" customWidth="1"/>
    <col min="11029" max="11029" width="48.7109375" style="535" customWidth="1"/>
    <col min="11030" max="11030" width="51.140625" style="535" customWidth="1"/>
    <col min="11031" max="11031" width="48.7109375" style="535" customWidth="1"/>
    <col min="11032" max="11032" width="64" style="535" customWidth="1"/>
    <col min="11033" max="11033" width="42.42578125" style="535" customWidth="1"/>
    <col min="11034" max="11034" width="6.5703125" style="535" customWidth="1"/>
    <col min="11035" max="11040" width="9.140625" style="535"/>
    <col min="11041" max="11041" width="11.28515625" style="535" bestFit="1" customWidth="1"/>
    <col min="11042" max="11042" width="10.140625" style="535" bestFit="1" customWidth="1"/>
    <col min="11043" max="11044" width="9.140625" style="535"/>
    <col min="11045" max="11045" width="10.140625" style="535" bestFit="1" customWidth="1"/>
    <col min="11046" max="11264" width="9.140625" style="535"/>
    <col min="11265" max="11265" width="253" style="535" customWidth="1"/>
    <col min="11266" max="11271" width="50.85546875" style="535" customWidth="1"/>
    <col min="11272" max="11272" width="64.5703125" style="535" customWidth="1"/>
    <col min="11273" max="11273" width="51.5703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39.42578125" style="535" customWidth="1"/>
    <col min="11283" max="11283" width="48.7109375" style="535" customWidth="1"/>
    <col min="11284" max="11284" width="41.140625" style="535" customWidth="1"/>
    <col min="11285" max="11285" width="48.7109375" style="535" customWidth="1"/>
    <col min="11286" max="11286" width="51.140625" style="535" customWidth="1"/>
    <col min="11287" max="11287" width="48.7109375" style="535" customWidth="1"/>
    <col min="11288" max="11288" width="64" style="535" customWidth="1"/>
    <col min="11289" max="11289" width="42.42578125" style="535" customWidth="1"/>
    <col min="11290" max="11290" width="6.5703125" style="535" customWidth="1"/>
    <col min="11291" max="11296" width="9.140625" style="535"/>
    <col min="11297" max="11297" width="11.28515625" style="535" bestFit="1" customWidth="1"/>
    <col min="11298" max="11298" width="10.140625" style="535" bestFit="1" customWidth="1"/>
    <col min="11299" max="11300" width="9.140625" style="535"/>
    <col min="11301" max="11301" width="10.140625" style="535" bestFit="1" customWidth="1"/>
    <col min="11302" max="11520" width="9.140625" style="535"/>
    <col min="11521" max="11521" width="253" style="535" customWidth="1"/>
    <col min="11522" max="11527" width="50.85546875" style="535" customWidth="1"/>
    <col min="11528" max="11528" width="64.5703125" style="535" customWidth="1"/>
    <col min="11529" max="11529" width="51.5703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39.42578125" style="535" customWidth="1"/>
    <col min="11539" max="11539" width="48.7109375" style="535" customWidth="1"/>
    <col min="11540" max="11540" width="41.140625" style="535" customWidth="1"/>
    <col min="11541" max="11541" width="48.7109375" style="535" customWidth="1"/>
    <col min="11542" max="11542" width="51.140625" style="535" customWidth="1"/>
    <col min="11543" max="11543" width="48.7109375" style="535" customWidth="1"/>
    <col min="11544" max="11544" width="64" style="535" customWidth="1"/>
    <col min="11545" max="11545" width="42.42578125" style="535" customWidth="1"/>
    <col min="11546" max="11546" width="6.5703125" style="535" customWidth="1"/>
    <col min="11547" max="11552" width="9.140625" style="535"/>
    <col min="11553" max="11553" width="11.28515625" style="535" bestFit="1" customWidth="1"/>
    <col min="11554" max="11554" width="10.140625" style="535" bestFit="1" customWidth="1"/>
    <col min="11555" max="11556" width="9.140625" style="535"/>
    <col min="11557" max="11557" width="10.140625" style="535" bestFit="1" customWidth="1"/>
    <col min="11558" max="11776" width="9.140625" style="535"/>
    <col min="11777" max="11777" width="253" style="535" customWidth="1"/>
    <col min="11778" max="11783" width="50.85546875" style="535" customWidth="1"/>
    <col min="11784" max="11784" width="64.5703125" style="535" customWidth="1"/>
    <col min="11785" max="11785" width="51.5703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39.42578125" style="535" customWidth="1"/>
    <col min="11795" max="11795" width="48.7109375" style="535" customWidth="1"/>
    <col min="11796" max="11796" width="41.140625" style="535" customWidth="1"/>
    <col min="11797" max="11797" width="48.7109375" style="535" customWidth="1"/>
    <col min="11798" max="11798" width="51.140625" style="535" customWidth="1"/>
    <col min="11799" max="11799" width="48.7109375" style="535" customWidth="1"/>
    <col min="11800" max="11800" width="64" style="535" customWidth="1"/>
    <col min="11801" max="11801" width="42.42578125" style="535" customWidth="1"/>
    <col min="11802" max="11802" width="6.5703125" style="535" customWidth="1"/>
    <col min="11803" max="11808" width="9.140625" style="535"/>
    <col min="11809" max="11809" width="11.28515625" style="535" bestFit="1" customWidth="1"/>
    <col min="11810" max="11810" width="10.140625" style="535" bestFit="1" customWidth="1"/>
    <col min="11811" max="11812" width="9.140625" style="535"/>
    <col min="11813" max="11813" width="10.140625" style="535" bestFit="1" customWidth="1"/>
    <col min="11814" max="12032" width="9.140625" style="535"/>
    <col min="12033" max="12033" width="253" style="535" customWidth="1"/>
    <col min="12034" max="12039" width="50.85546875" style="535" customWidth="1"/>
    <col min="12040" max="12040" width="64.5703125" style="535" customWidth="1"/>
    <col min="12041" max="12041" width="51.5703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39.42578125" style="535" customWidth="1"/>
    <col min="12051" max="12051" width="48.7109375" style="535" customWidth="1"/>
    <col min="12052" max="12052" width="41.140625" style="535" customWidth="1"/>
    <col min="12053" max="12053" width="48.7109375" style="535" customWidth="1"/>
    <col min="12054" max="12054" width="51.140625" style="535" customWidth="1"/>
    <col min="12055" max="12055" width="48.7109375" style="535" customWidth="1"/>
    <col min="12056" max="12056" width="64" style="535" customWidth="1"/>
    <col min="12057" max="12057" width="42.42578125" style="535" customWidth="1"/>
    <col min="12058" max="12058" width="6.5703125" style="535" customWidth="1"/>
    <col min="12059" max="12064" width="9.140625" style="535"/>
    <col min="12065" max="12065" width="11.28515625" style="535" bestFit="1" customWidth="1"/>
    <col min="12066" max="12066" width="10.140625" style="535" bestFit="1" customWidth="1"/>
    <col min="12067" max="12068" width="9.140625" style="535"/>
    <col min="12069" max="12069" width="10.140625" style="535" bestFit="1" customWidth="1"/>
    <col min="12070" max="12288" width="9.140625" style="535"/>
    <col min="12289" max="12289" width="253" style="535" customWidth="1"/>
    <col min="12290" max="12295" width="50.85546875" style="535" customWidth="1"/>
    <col min="12296" max="12296" width="64.5703125" style="535" customWidth="1"/>
    <col min="12297" max="12297" width="51.5703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39.42578125" style="535" customWidth="1"/>
    <col min="12307" max="12307" width="48.7109375" style="535" customWidth="1"/>
    <col min="12308" max="12308" width="41.140625" style="535" customWidth="1"/>
    <col min="12309" max="12309" width="48.7109375" style="535" customWidth="1"/>
    <col min="12310" max="12310" width="51.140625" style="535" customWidth="1"/>
    <col min="12311" max="12311" width="48.7109375" style="535" customWidth="1"/>
    <col min="12312" max="12312" width="64" style="535" customWidth="1"/>
    <col min="12313" max="12313" width="42.42578125" style="535" customWidth="1"/>
    <col min="12314" max="12314" width="6.5703125" style="535" customWidth="1"/>
    <col min="12315" max="12320" width="9.140625" style="535"/>
    <col min="12321" max="12321" width="11.28515625" style="535" bestFit="1" customWidth="1"/>
    <col min="12322" max="12322" width="10.140625" style="535" bestFit="1" customWidth="1"/>
    <col min="12323" max="12324" width="9.140625" style="535"/>
    <col min="12325" max="12325" width="10.140625" style="535" bestFit="1" customWidth="1"/>
    <col min="12326" max="12544" width="9.140625" style="535"/>
    <col min="12545" max="12545" width="253" style="535" customWidth="1"/>
    <col min="12546" max="12551" width="50.85546875" style="535" customWidth="1"/>
    <col min="12552" max="12552" width="64.5703125" style="535" customWidth="1"/>
    <col min="12553" max="12553" width="51.5703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39.42578125" style="535" customWidth="1"/>
    <col min="12563" max="12563" width="48.7109375" style="535" customWidth="1"/>
    <col min="12564" max="12564" width="41.140625" style="535" customWidth="1"/>
    <col min="12565" max="12565" width="48.7109375" style="535" customWidth="1"/>
    <col min="12566" max="12566" width="51.140625" style="535" customWidth="1"/>
    <col min="12567" max="12567" width="48.7109375" style="535" customWidth="1"/>
    <col min="12568" max="12568" width="64" style="535" customWidth="1"/>
    <col min="12569" max="12569" width="42.42578125" style="535" customWidth="1"/>
    <col min="12570" max="12570" width="6.5703125" style="535" customWidth="1"/>
    <col min="12571" max="12576" width="9.140625" style="535"/>
    <col min="12577" max="12577" width="11.28515625" style="535" bestFit="1" customWidth="1"/>
    <col min="12578" max="12578" width="10.140625" style="535" bestFit="1" customWidth="1"/>
    <col min="12579" max="12580" width="9.140625" style="535"/>
    <col min="12581" max="12581" width="10.140625" style="535" bestFit="1" customWidth="1"/>
    <col min="12582" max="12800" width="9.140625" style="535"/>
    <col min="12801" max="12801" width="253" style="535" customWidth="1"/>
    <col min="12802" max="12807" width="50.85546875" style="535" customWidth="1"/>
    <col min="12808" max="12808" width="64.5703125" style="535" customWidth="1"/>
    <col min="12809" max="12809" width="51.5703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39.42578125" style="535" customWidth="1"/>
    <col min="12819" max="12819" width="48.7109375" style="535" customWidth="1"/>
    <col min="12820" max="12820" width="41.140625" style="535" customWidth="1"/>
    <col min="12821" max="12821" width="48.7109375" style="535" customWidth="1"/>
    <col min="12822" max="12822" width="51.140625" style="535" customWidth="1"/>
    <col min="12823" max="12823" width="48.7109375" style="535" customWidth="1"/>
    <col min="12824" max="12824" width="64" style="535" customWidth="1"/>
    <col min="12825" max="12825" width="42.42578125" style="535" customWidth="1"/>
    <col min="12826" max="12826" width="6.5703125" style="535" customWidth="1"/>
    <col min="12827" max="12832" width="9.140625" style="535"/>
    <col min="12833" max="12833" width="11.28515625" style="535" bestFit="1" customWidth="1"/>
    <col min="12834" max="12834" width="10.140625" style="535" bestFit="1" customWidth="1"/>
    <col min="12835" max="12836" width="9.140625" style="535"/>
    <col min="12837" max="12837" width="10.140625" style="535" bestFit="1" customWidth="1"/>
    <col min="12838" max="13056" width="9.140625" style="535"/>
    <col min="13057" max="13057" width="253" style="535" customWidth="1"/>
    <col min="13058" max="13063" width="50.85546875" style="535" customWidth="1"/>
    <col min="13064" max="13064" width="64.5703125" style="535" customWidth="1"/>
    <col min="13065" max="13065" width="51.5703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39.42578125" style="535" customWidth="1"/>
    <col min="13075" max="13075" width="48.7109375" style="535" customWidth="1"/>
    <col min="13076" max="13076" width="41.140625" style="535" customWidth="1"/>
    <col min="13077" max="13077" width="48.7109375" style="535" customWidth="1"/>
    <col min="13078" max="13078" width="51.140625" style="535" customWidth="1"/>
    <col min="13079" max="13079" width="48.7109375" style="535" customWidth="1"/>
    <col min="13080" max="13080" width="64" style="535" customWidth="1"/>
    <col min="13081" max="13081" width="42.42578125" style="535" customWidth="1"/>
    <col min="13082" max="13082" width="6.5703125" style="535" customWidth="1"/>
    <col min="13083" max="13088" width="9.140625" style="535"/>
    <col min="13089" max="13089" width="11.28515625" style="535" bestFit="1" customWidth="1"/>
    <col min="13090" max="13090" width="10.140625" style="535" bestFit="1" customWidth="1"/>
    <col min="13091" max="13092" width="9.140625" style="535"/>
    <col min="13093" max="13093" width="10.140625" style="535" bestFit="1" customWidth="1"/>
    <col min="13094" max="13312" width="9.140625" style="535"/>
    <col min="13313" max="13313" width="253" style="535" customWidth="1"/>
    <col min="13314" max="13319" width="50.85546875" style="535" customWidth="1"/>
    <col min="13320" max="13320" width="64.5703125" style="535" customWidth="1"/>
    <col min="13321" max="13321" width="51.5703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39.42578125" style="535" customWidth="1"/>
    <col min="13331" max="13331" width="48.7109375" style="535" customWidth="1"/>
    <col min="13332" max="13332" width="41.140625" style="535" customWidth="1"/>
    <col min="13333" max="13333" width="48.7109375" style="535" customWidth="1"/>
    <col min="13334" max="13334" width="51.140625" style="535" customWidth="1"/>
    <col min="13335" max="13335" width="48.7109375" style="535" customWidth="1"/>
    <col min="13336" max="13336" width="64" style="535" customWidth="1"/>
    <col min="13337" max="13337" width="42.42578125" style="535" customWidth="1"/>
    <col min="13338" max="13338" width="6.5703125" style="535" customWidth="1"/>
    <col min="13339" max="13344" width="9.140625" style="535"/>
    <col min="13345" max="13345" width="11.28515625" style="535" bestFit="1" customWidth="1"/>
    <col min="13346" max="13346" width="10.140625" style="535" bestFit="1" customWidth="1"/>
    <col min="13347" max="13348" width="9.140625" style="535"/>
    <col min="13349" max="13349" width="10.140625" style="535" bestFit="1" customWidth="1"/>
    <col min="13350" max="13568" width="9.140625" style="535"/>
    <col min="13569" max="13569" width="253" style="535" customWidth="1"/>
    <col min="13570" max="13575" width="50.85546875" style="535" customWidth="1"/>
    <col min="13576" max="13576" width="64.5703125" style="535" customWidth="1"/>
    <col min="13577" max="13577" width="51.5703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39.42578125" style="535" customWidth="1"/>
    <col min="13587" max="13587" width="48.7109375" style="535" customWidth="1"/>
    <col min="13588" max="13588" width="41.140625" style="535" customWidth="1"/>
    <col min="13589" max="13589" width="48.7109375" style="535" customWidth="1"/>
    <col min="13590" max="13590" width="51.140625" style="535" customWidth="1"/>
    <col min="13591" max="13591" width="48.7109375" style="535" customWidth="1"/>
    <col min="13592" max="13592" width="64" style="535" customWidth="1"/>
    <col min="13593" max="13593" width="42.42578125" style="535" customWidth="1"/>
    <col min="13594" max="13594" width="6.5703125" style="535" customWidth="1"/>
    <col min="13595" max="13600" width="9.140625" style="535"/>
    <col min="13601" max="13601" width="11.28515625" style="535" bestFit="1" customWidth="1"/>
    <col min="13602" max="13602" width="10.140625" style="535" bestFit="1" customWidth="1"/>
    <col min="13603" max="13604" width="9.140625" style="535"/>
    <col min="13605" max="13605" width="10.140625" style="535" bestFit="1" customWidth="1"/>
    <col min="13606" max="13824" width="9.140625" style="535"/>
    <col min="13825" max="13825" width="253" style="535" customWidth="1"/>
    <col min="13826" max="13831" width="50.85546875" style="535" customWidth="1"/>
    <col min="13832" max="13832" width="64.5703125" style="535" customWidth="1"/>
    <col min="13833" max="13833" width="51.5703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39.42578125" style="535" customWidth="1"/>
    <col min="13843" max="13843" width="48.7109375" style="535" customWidth="1"/>
    <col min="13844" max="13844" width="41.140625" style="535" customWidth="1"/>
    <col min="13845" max="13845" width="48.7109375" style="535" customWidth="1"/>
    <col min="13846" max="13846" width="51.140625" style="535" customWidth="1"/>
    <col min="13847" max="13847" width="48.7109375" style="535" customWidth="1"/>
    <col min="13848" max="13848" width="64" style="535" customWidth="1"/>
    <col min="13849" max="13849" width="42.42578125" style="535" customWidth="1"/>
    <col min="13850" max="13850" width="6.5703125" style="535" customWidth="1"/>
    <col min="13851" max="13856" width="9.140625" style="535"/>
    <col min="13857" max="13857" width="11.28515625" style="535" bestFit="1" customWidth="1"/>
    <col min="13858" max="13858" width="10.140625" style="535" bestFit="1" customWidth="1"/>
    <col min="13859" max="13860" width="9.140625" style="535"/>
    <col min="13861" max="13861" width="10.140625" style="535" bestFit="1" customWidth="1"/>
    <col min="13862" max="14080" width="9.140625" style="535"/>
    <col min="14081" max="14081" width="253" style="535" customWidth="1"/>
    <col min="14082" max="14087" width="50.85546875" style="535" customWidth="1"/>
    <col min="14088" max="14088" width="64.5703125" style="535" customWidth="1"/>
    <col min="14089" max="14089" width="51.5703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39.42578125" style="535" customWidth="1"/>
    <col min="14099" max="14099" width="48.7109375" style="535" customWidth="1"/>
    <col min="14100" max="14100" width="41.140625" style="535" customWidth="1"/>
    <col min="14101" max="14101" width="48.7109375" style="535" customWidth="1"/>
    <col min="14102" max="14102" width="51.140625" style="535" customWidth="1"/>
    <col min="14103" max="14103" width="48.7109375" style="535" customWidth="1"/>
    <col min="14104" max="14104" width="64" style="535" customWidth="1"/>
    <col min="14105" max="14105" width="42.42578125" style="535" customWidth="1"/>
    <col min="14106" max="14106" width="6.5703125" style="535" customWidth="1"/>
    <col min="14107" max="14112" width="9.140625" style="535"/>
    <col min="14113" max="14113" width="11.28515625" style="535" bestFit="1" customWidth="1"/>
    <col min="14114" max="14114" width="10.140625" style="535" bestFit="1" customWidth="1"/>
    <col min="14115" max="14116" width="9.140625" style="535"/>
    <col min="14117" max="14117" width="10.140625" style="535" bestFit="1" customWidth="1"/>
    <col min="14118" max="14336" width="9.140625" style="535"/>
    <col min="14337" max="14337" width="253" style="535" customWidth="1"/>
    <col min="14338" max="14343" width="50.85546875" style="535" customWidth="1"/>
    <col min="14344" max="14344" width="64.5703125" style="535" customWidth="1"/>
    <col min="14345" max="14345" width="51.5703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39.42578125" style="535" customWidth="1"/>
    <col min="14355" max="14355" width="48.7109375" style="535" customWidth="1"/>
    <col min="14356" max="14356" width="41.140625" style="535" customWidth="1"/>
    <col min="14357" max="14357" width="48.7109375" style="535" customWidth="1"/>
    <col min="14358" max="14358" width="51.140625" style="535" customWidth="1"/>
    <col min="14359" max="14359" width="48.7109375" style="535" customWidth="1"/>
    <col min="14360" max="14360" width="64" style="535" customWidth="1"/>
    <col min="14361" max="14361" width="42.42578125" style="535" customWidth="1"/>
    <col min="14362" max="14362" width="6.5703125" style="535" customWidth="1"/>
    <col min="14363" max="14368" width="9.140625" style="535"/>
    <col min="14369" max="14369" width="11.28515625" style="535" bestFit="1" customWidth="1"/>
    <col min="14370" max="14370" width="10.140625" style="535" bestFit="1" customWidth="1"/>
    <col min="14371" max="14372" width="9.140625" style="535"/>
    <col min="14373" max="14373" width="10.140625" style="535" bestFit="1" customWidth="1"/>
    <col min="14374" max="14592" width="9.140625" style="535"/>
    <col min="14593" max="14593" width="253" style="535" customWidth="1"/>
    <col min="14594" max="14599" width="50.85546875" style="535" customWidth="1"/>
    <col min="14600" max="14600" width="64.5703125" style="535" customWidth="1"/>
    <col min="14601" max="14601" width="51.5703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39.42578125" style="535" customWidth="1"/>
    <col min="14611" max="14611" width="48.7109375" style="535" customWidth="1"/>
    <col min="14612" max="14612" width="41.140625" style="535" customWidth="1"/>
    <col min="14613" max="14613" width="48.7109375" style="535" customWidth="1"/>
    <col min="14614" max="14614" width="51.140625" style="535" customWidth="1"/>
    <col min="14615" max="14615" width="48.7109375" style="535" customWidth="1"/>
    <col min="14616" max="14616" width="64" style="535" customWidth="1"/>
    <col min="14617" max="14617" width="42.42578125" style="535" customWidth="1"/>
    <col min="14618" max="14618" width="6.5703125" style="535" customWidth="1"/>
    <col min="14619" max="14624" width="9.140625" style="535"/>
    <col min="14625" max="14625" width="11.28515625" style="535" bestFit="1" customWidth="1"/>
    <col min="14626" max="14626" width="10.140625" style="535" bestFit="1" customWidth="1"/>
    <col min="14627" max="14628" width="9.140625" style="535"/>
    <col min="14629" max="14629" width="10.140625" style="535" bestFit="1" customWidth="1"/>
    <col min="14630" max="14848" width="9.140625" style="535"/>
    <col min="14849" max="14849" width="253" style="535" customWidth="1"/>
    <col min="14850" max="14855" width="50.85546875" style="535" customWidth="1"/>
    <col min="14856" max="14856" width="64.5703125" style="535" customWidth="1"/>
    <col min="14857" max="14857" width="51.5703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39.42578125" style="535" customWidth="1"/>
    <col min="14867" max="14867" width="48.7109375" style="535" customWidth="1"/>
    <col min="14868" max="14868" width="41.140625" style="535" customWidth="1"/>
    <col min="14869" max="14869" width="48.7109375" style="535" customWidth="1"/>
    <col min="14870" max="14870" width="51.140625" style="535" customWidth="1"/>
    <col min="14871" max="14871" width="48.7109375" style="535" customWidth="1"/>
    <col min="14872" max="14872" width="64" style="535" customWidth="1"/>
    <col min="14873" max="14873" width="42.42578125" style="535" customWidth="1"/>
    <col min="14874" max="14874" width="6.5703125" style="535" customWidth="1"/>
    <col min="14875" max="14880" width="9.140625" style="535"/>
    <col min="14881" max="14881" width="11.28515625" style="535" bestFit="1" customWidth="1"/>
    <col min="14882" max="14882" width="10.140625" style="535" bestFit="1" customWidth="1"/>
    <col min="14883" max="14884" width="9.140625" style="535"/>
    <col min="14885" max="14885" width="10.140625" style="535" bestFit="1" customWidth="1"/>
    <col min="14886" max="15104" width="9.140625" style="535"/>
    <col min="15105" max="15105" width="253" style="535" customWidth="1"/>
    <col min="15106" max="15111" width="50.85546875" style="535" customWidth="1"/>
    <col min="15112" max="15112" width="64.5703125" style="535" customWidth="1"/>
    <col min="15113" max="15113" width="51.5703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39.42578125" style="535" customWidth="1"/>
    <col min="15123" max="15123" width="48.7109375" style="535" customWidth="1"/>
    <col min="15124" max="15124" width="41.140625" style="535" customWidth="1"/>
    <col min="15125" max="15125" width="48.7109375" style="535" customWidth="1"/>
    <col min="15126" max="15126" width="51.140625" style="535" customWidth="1"/>
    <col min="15127" max="15127" width="48.7109375" style="535" customWidth="1"/>
    <col min="15128" max="15128" width="64" style="535" customWidth="1"/>
    <col min="15129" max="15129" width="42.42578125" style="535" customWidth="1"/>
    <col min="15130" max="15130" width="6.5703125" style="535" customWidth="1"/>
    <col min="15131" max="15136" width="9.140625" style="535"/>
    <col min="15137" max="15137" width="11.28515625" style="535" bestFit="1" customWidth="1"/>
    <col min="15138" max="15138" width="10.140625" style="535" bestFit="1" customWidth="1"/>
    <col min="15139" max="15140" width="9.140625" style="535"/>
    <col min="15141" max="15141" width="10.140625" style="535" bestFit="1" customWidth="1"/>
    <col min="15142" max="15360" width="9.140625" style="535"/>
    <col min="15361" max="15361" width="253" style="535" customWidth="1"/>
    <col min="15362" max="15367" width="50.85546875" style="535" customWidth="1"/>
    <col min="15368" max="15368" width="64.5703125" style="535" customWidth="1"/>
    <col min="15369" max="15369" width="51.5703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39.42578125" style="535" customWidth="1"/>
    <col min="15379" max="15379" width="48.7109375" style="535" customWidth="1"/>
    <col min="15380" max="15380" width="41.140625" style="535" customWidth="1"/>
    <col min="15381" max="15381" width="48.7109375" style="535" customWidth="1"/>
    <col min="15382" max="15382" width="51.140625" style="535" customWidth="1"/>
    <col min="15383" max="15383" width="48.7109375" style="535" customWidth="1"/>
    <col min="15384" max="15384" width="64" style="535" customWidth="1"/>
    <col min="15385" max="15385" width="42.42578125" style="535" customWidth="1"/>
    <col min="15386" max="15386" width="6.5703125" style="535" customWidth="1"/>
    <col min="15387" max="15392" width="9.140625" style="535"/>
    <col min="15393" max="15393" width="11.28515625" style="535" bestFit="1" customWidth="1"/>
    <col min="15394" max="15394" width="10.140625" style="535" bestFit="1" customWidth="1"/>
    <col min="15395" max="15396" width="9.140625" style="535"/>
    <col min="15397" max="15397" width="10.140625" style="535" bestFit="1" customWidth="1"/>
    <col min="15398" max="15616" width="9.140625" style="535"/>
    <col min="15617" max="15617" width="253" style="535" customWidth="1"/>
    <col min="15618" max="15623" width="50.85546875" style="535" customWidth="1"/>
    <col min="15624" max="15624" width="64.5703125" style="535" customWidth="1"/>
    <col min="15625" max="15625" width="51.5703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39.42578125" style="535" customWidth="1"/>
    <col min="15635" max="15635" width="48.7109375" style="535" customWidth="1"/>
    <col min="15636" max="15636" width="41.140625" style="535" customWidth="1"/>
    <col min="15637" max="15637" width="48.7109375" style="535" customWidth="1"/>
    <col min="15638" max="15638" width="51.140625" style="535" customWidth="1"/>
    <col min="15639" max="15639" width="48.7109375" style="535" customWidth="1"/>
    <col min="15640" max="15640" width="64" style="535" customWidth="1"/>
    <col min="15641" max="15641" width="42.42578125" style="535" customWidth="1"/>
    <col min="15642" max="15642" width="6.5703125" style="535" customWidth="1"/>
    <col min="15643" max="15648" width="9.140625" style="535"/>
    <col min="15649" max="15649" width="11.28515625" style="535" bestFit="1" customWidth="1"/>
    <col min="15650" max="15650" width="10.140625" style="535" bestFit="1" customWidth="1"/>
    <col min="15651" max="15652" width="9.140625" style="535"/>
    <col min="15653" max="15653" width="10.140625" style="535" bestFit="1" customWidth="1"/>
    <col min="15654" max="15872" width="9.140625" style="535"/>
    <col min="15873" max="15873" width="253" style="535" customWidth="1"/>
    <col min="15874" max="15879" width="50.85546875" style="535" customWidth="1"/>
    <col min="15880" max="15880" width="64.5703125" style="535" customWidth="1"/>
    <col min="15881" max="15881" width="51.5703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39.42578125" style="535" customWidth="1"/>
    <col min="15891" max="15891" width="48.7109375" style="535" customWidth="1"/>
    <col min="15892" max="15892" width="41.140625" style="535" customWidth="1"/>
    <col min="15893" max="15893" width="48.7109375" style="535" customWidth="1"/>
    <col min="15894" max="15894" width="51.140625" style="535" customWidth="1"/>
    <col min="15895" max="15895" width="48.7109375" style="535" customWidth="1"/>
    <col min="15896" max="15896" width="64" style="535" customWidth="1"/>
    <col min="15897" max="15897" width="42.42578125" style="535" customWidth="1"/>
    <col min="15898" max="15898" width="6.5703125" style="535" customWidth="1"/>
    <col min="15899" max="15904" width="9.140625" style="535"/>
    <col min="15905" max="15905" width="11.28515625" style="535" bestFit="1" customWidth="1"/>
    <col min="15906" max="15906" width="10.140625" style="535" bestFit="1" customWidth="1"/>
    <col min="15907" max="15908" width="9.140625" style="535"/>
    <col min="15909" max="15909" width="10.140625" style="535" bestFit="1" customWidth="1"/>
    <col min="15910" max="16128" width="9.140625" style="535"/>
    <col min="16129" max="16129" width="253" style="535" customWidth="1"/>
    <col min="16130" max="16135" width="50.85546875" style="535" customWidth="1"/>
    <col min="16136" max="16136" width="64.5703125" style="535" customWidth="1"/>
    <col min="16137" max="16137" width="51.5703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39.42578125" style="535" customWidth="1"/>
    <col min="16147" max="16147" width="48.7109375" style="535" customWidth="1"/>
    <col min="16148" max="16148" width="41.140625" style="535" customWidth="1"/>
    <col min="16149" max="16149" width="48.7109375" style="535" customWidth="1"/>
    <col min="16150" max="16150" width="51.140625" style="535" customWidth="1"/>
    <col min="16151" max="16151" width="48.7109375" style="535" customWidth="1"/>
    <col min="16152" max="16152" width="64" style="535" customWidth="1"/>
    <col min="16153" max="16153" width="42.42578125" style="535" customWidth="1"/>
    <col min="16154" max="16154" width="6.5703125" style="535" customWidth="1"/>
    <col min="16155" max="16160" width="9.140625" style="535"/>
    <col min="16161" max="16161" width="11.28515625" style="535" bestFit="1" customWidth="1"/>
    <col min="16162" max="16162" width="10.140625" style="535" bestFit="1" customWidth="1"/>
    <col min="16163" max="16164" width="9.140625" style="535"/>
    <col min="16165" max="16165" width="10.140625" style="535" bestFit="1" customWidth="1"/>
    <col min="16166" max="16384" width="9.140625" style="535"/>
  </cols>
  <sheetData>
    <row r="1" spans="1:33" s="1" customFormat="1" ht="5.25" hidden="1" customHeight="1">
      <c r="A1" s="125"/>
      <c r="B1" s="125"/>
      <c r="C1" s="125"/>
      <c r="D1" s="125"/>
      <c r="E1" s="125"/>
      <c r="F1" s="125"/>
      <c r="G1" s="125"/>
      <c r="H1" s="125"/>
      <c r="I1" s="125"/>
      <c r="J1" s="126"/>
      <c r="K1" s="238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239"/>
    </row>
    <row r="2" spans="1:33" s="2" customFormat="1" ht="145.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23"/>
      <c r="X2" s="723"/>
      <c r="Y2" s="723"/>
      <c r="Z2" s="239"/>
    </row>
    <row r="3" spans="1:33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23"/>
      <c r="V3" s="723"/>
      <c r="W3" s="723"/>
      <c r="X3" s="723"/>
      <c r="Y3" s="723"/>
      <c r="Z3" s="239"/>
    </row>
    <row r="4" spans="1:33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723"/>
      <c r="S4" s="723"/>
      <c r="T4" s="723"/>
      <c r="U4" s="723"/>
      <c r="V4" s="723"/>
      <c r="W4" s="723"/>
      <c r="X4" s="723"/>
      <c r="Y4" s="723"/>
      <c r="Z4" s="239"/>
    </row>
    <row r="5" spans="1:33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240"/>
    </row>
    <row r="6" spans="1:33" ht="6" customHeight="1"/>
    <row r="7" spans="1:33" ht="63.75" customHeight="1">
      <c r="A7" s="208"/>
      <c r="B7" s="208"/>
      <c r="C7" s="208"/>
      <c r="D7" s="208"/>
      <c r="E7" s="208"/>
      <c r="F7" s="208"/>
      <c r="G7" s="208"/>
      <c r="H7" s="208"/>
      <c r="I7" s="208"/>
      <c r="J7" s="209"/>
      <c r="K7" s="243"/>
      <c r="L7" s="210"/>
      <c r="M7" s="210"/>
      <c r="N7" s="209"/>
      <c r="O7" s="209"/>
      <c r="P7" s="209"/>
      <c r="Q7" s="209"/>
      <c r="R7" s="209"/>
      <c r="S7" s="210"/>
      <c r="T7" s="209"/>
      <c r="U7" s="209"/>
      <c r="V7" s="210"/>
      <c r="W7" s="210"/>
      <c r="X7" s="209"/>
      <c r="Y7" s="210"/>
      <c r="Z7" s="244"/>
    </row>
    <row r="8" spans="1:33" s="246" customFormat="1" ht="118.5" customHeight="1">
      <c r="A8" s="245"/>
      <c r="B8" s="729" t="s">
        <v>862</v>
      </c>
      <c r="C8" s="729"/>
      <c r="D8" s="729"/>
      <c r="E8" s="729"/>
      <c r="F8" s="729"/>
      <c r="G8" s="729"/>
      <c r="H8" s="729"/>
      <c r="I8" s="729"/>
      <c r="J8" s="728" t="s">
        <v>662</v>
      </c>
      <c r="K8" s="728"/>
      <c r="L8" s="728"/>
      <c r="M8" s="728"/>
      <c r="N8" s="728"/>
      <c r="O8" s="728"/>
      <c r="P8" s="728"/>
      <c r="Q8" s="728"/>
      <c r="R8" s="728" t="s">
        <v>167</v>
      </c>
      <c r="S8" s="728"/>
      <c r="T8" s="728"/>
      <c r="U8" s="728"/>
      <c r="V8" s="728"/>
      <c r="W8" s="728"/>
      <c r="X8" s="728"/>
      <c r="Y8" s="728"/>
      <c r="Z8" s="244">
        <v>1</v>
      </c>
    </row>
    <row r="9" spans="1:33" s="253" customFormat="1" ht="262.5" customHeight="1">
      <c r="A9" s="247"/>
      <c r="B9" s="247" t="s">
        <v>43</v>
      </c>
      <c r="C9" s="249" t="s">
        <v>220</v>
      </c>
      <c r="D9" s="247" t="s">
        <v>221</v>
      </c>
      <c r="E9" s="249" t="s">
        <v>222</v>
      </c>
      <c r="F9" s="247" t="s">
        <v>223</v>
      </c>
      <c r="G9" s="249" t="s">
        <v>224</v>
      </c>
      <c r="H9" s="247" t="s">
        <v>225</v>
      </c>
      <c r="I9" s="247" t="s">
        <v>45</v>
      </c>
      <c r="J9" s="247" t="s">
        <v>43</v>
      </c>
      <c r="K9" s="248" t="s">
        <v>220</v>
      </c>
      <c r="L9" s="247" t="s">
        <v>221</v>
      </c>
      <c r="M9" s="249" t="s">
        <v>222</v>
      </c>
      <c r="N9" s="250" t="s">
        <v>223</v>
      </c>
      <c r="O9" s="249" t="s">
        <v>224</v>
      </c>
      <c r="P9" s="247" t="s">
        <v>225</v>
      </c>
      <c r="Q9" s="250" t="s">
        <v>45</v>
      </c>
      <c r="R9" s="247" t="s">
        <v>43</v>
      </c>
      <c r="S9" s="249" t="s">
        <v>220</v>
      </c>
      <c r="T9" s="250" t="s">
        <v>221</v>
      </c>
      <c r="U9" s="249" t="s">
        <v>222</v>
      </c>
      <c r="V9" s="247" t="s">
        <v>223</v>
      </c>
      <c r="W9" s="249" t="s">
        <v>224</v>
      </c>
      <c r="X9" s="247" t="s">
        <v>225</v>
      </c>
      <c r="Y9" s="247" t="s">
        <v>45</v>
      </c>
      <c r="Z9" s="251">
        <v>1</v>
      </c>
      <c r="AA9" s="252"/>
      <c r="AB9" s="252"/>
      <c r="AC9" s="251"/>
      <c r="AD9" s="252"/>
      <c r="AE9" s="252"/>
      <c r="AF9" s="251"/>
      <c r="AG9" s="252"/>
    </row>
    <row r="10" spans="1:33" ht="90" customHeight="1">
      <c r="A10" s="254" t="s">
        <v>188</v>
      </c>
      <c r="B10" s="254">
        <v>595411.33664320002</v>
      </c>
      <c r="C10" s="254">
        <v>9084.2056999999986</v>
      </c>
      <c r="D10" s="254">
        <v>500.19559000000004</v>
      </c>
      <c r="E10" s="254">
        <v>16.523201799999999</v>
      </c>
      <c r="F10" s="254">
        <v>256.61743000000001</v>
      </c>
      <c r="G10" s="254">
        <v>0</v>
      </c>
      <c r="H10" s="254">
        <v>79.721999999999994</v>
      </c>
      <c r="I10" s="254">
        <v>605348.60055999993</v>
      </c>
      <c r="J10" s="255">
        <v>794718.69760880002</v>
      </c>
      <c r="K10" s="255">
        <v>1329.0211200000001</v>
      </c>
      <c r="L10" s="255">
        <v>1786.7403100000001</v>
      </c>
      <c r="M10" s="255">
        <v>23.798580000000001</v>
      </c>
      <c r="N10" s="255">
        <v>1829.6250718000001</v>
      </c>
      <c r="O10" s="255">
        <v>79.077112599999992</v>
      </c>
      <c r="P10" s="255">
        <v>659.14805000000001</v>
      </c>
      <c r="Q10" s="255">
        <v>800426.10784000007</v>
      </c>
      <c r="R10" s="255">
        <v>6459716.4313391997</v>
      </c>
      <c r="S10" s="255">
        <v>80504.245302800002</v>
      </c>
      <c r="T10" s="255">
        <v>18185.9208574</v>
      </c>
      <c r="U10" s="255">
        <v>704.83899179999992</v>
      </c>
      <c r="V10" s="255">
        <v>20212.3390096</v>
      </c>
      <c r="W10" s="255">
        <v>5270.5823707999998</v>
      </c>
      <c r="X10" s="255">
        <v>9921.4216400000005</v>
      </c>
      <c r="Y10" s="255">
        <v>6594515.7795099998</v>
      </c>
      <c r="Z10" s="244"/>
    </row>
    <row r="11" spans="1:33" ht="90" customHeight="1">
      <c r="A11" s="254" t="s">
        <v>189</v>
      </c>
      <c r="B11" s="254">
        <v>2794.07969</v>
      </c>
      <c r="C11" s="254">
        <v>0</v>
      </c>
      <c r="D11" s="254">
        <v>5.8116000000000003</v>
      </c>
      <c r="E11" s="254">
        <v>0</v>
      </c>
      <c r="F11" s="254">
        <v>0</v>
      </c>
      <c r="G11" s="254">
        <v>0</v>
      </c>
      <c r="H11" s="254">
        <v>0</v>
      </c>
      <c r="I11" s="254">
        <v>2799.89129</v>
      </c>
      <c r="J11" s="256">
        <v>12943.56727</v>
      </c>
      <c r="K11" s="256">
        <v>0</v>
      </c>
      <c r="L11" s="256">
        <v>84.860060000000004</v>
      </c>
      <c r="M11" s="256">
        <v>0</v>
      </c>
      <c r="N11" s="256">
        <v>0</v>
      </c>
      <c r="O11" s="256">
        <v>0</v>
      </c>
      <c r="P11" s="256">
        <v>49.539120000000004</v>
      </c>
      <c r="Q11" s="256">
        <v>13077.96645</v>
      </c>
      <c r="R11" s="256">
        <v>61117.670435599997</v>
      </c>
      <c r="S11" s="256">
        <v>162.67157999999998</v>
      </c>
      <c r="T11" s="255">
        <v>457.55090000000001</v>
      </c>
      <c r="U11" s="255">
        <v>90.458420000000004</v>
      </c>
      <c r="V11" s="255">
        <v>50.562839999999994</v>
      </c>
      <c r="W11" s="255">
        <v>0</v>
      </c>
      <c r="X11" s="255">
        <v>160.61303000000001</v>
      </c>
      <c r="Y11" s="255">
        <v>62039.52721</v>
      </c>
      <c r="Z11" s="244"/>
    </row>
    <row r="12" spans="1:33" ht="90" customHeight="1">
      <c r="A12" s="254" t="s">
        <v>190</v>
      </c>
      <c r="B12" s="254">
        <v>687.91661999999997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1113.5575700000002</v>
      </c>
      <c r="I12" s="254">
        <v>1801.4741899999999</v>
      </c>
      <c r="J12" s="256">
        <v>0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  <c r="P12" s="256">
        <v>0</v>
      </c>
      <c r="Q12" s="256">
        <v>0</v>
      </c>
      <c r="R12" s="256">
        <v>189139.5538048</v>
      </c>
      <c r="S12" s="256">
        <v>25989.49711</v>
      </c>
      <c r="T12" s="255">
        <v>0</v>
      </c>
      <c r="U12" s="255">
        <v>0</v>
      </c>
      <c r="V12" s="255">
        <v>810.64371160000007</v>
      </c>
      <c r="W12" s="255">
        <v>0</v>
      </c>
      <c r="X12" s="255">
        <v>754406.81958000001</v>
      </c>
      <c r="Y12" s="255">
        <v>970346.51420000009</v>
      </c>
      <c r="Z12" s="244"/>
    </row>
    <row r="13" spans="1:33" ht="90" customHeight="1">
      <c r="A13" s="254" t="s">
        <v>191</v>
      </c>
      <c r="B13" s="254">
        <v>4439.4295300000003</v>
      </c>
      <c r="C13" s="254">
        <v>0</v>
      </c>
      <c r="D13" s="254">
        <v>30.087990000000001</v>
      </c>
      <c r="E13" s="254">
        <v>0</v>
      </c>
      <c r="F13" s="254">
        <v>0</v>
      </c>
      <c r="G13" s="254">
        <v>0</v>
      </c>
      <c r="H13" s="254">
        <v>0</v>
      </c>
      <c r="I13" s="254">
        <v>4469.5175199999994</v>
      </c>
      <c r="J13" s="255">
        <v>32012.456801800003</v>
      </c>
      <c r="K13" s="255">
        <v>131.84120000000001</v>
      </c>
      <c r="L13" s="255">
        <v>47.1967</v>
      </c>
      <c r="M13" s="255">
        <v>62.428849999999997</v>
      </c>
      <c r="N13" s="255">
        <v>51.483410000000006</v>
      </c>
      <c r="O13" s="255">
        <v>0</v>
      </c>
      <c r="P13" s="255">
        <v>126.70837</v>
      </c>
      <c r="Q13" s="255">
        <v>32432.115329999997</v>
      </c>
      <c r="R13" s="255">
        <v>295429.13873880001</v>
      </c>
      <c r="S13" s="255">
        <v>2075.5524</v>
      </c>
      <c r="T13" s="255">
        <v>545.40512999999999</v>
      </c>
      <c r="U13" s="255">
        <v>62.428849999999997</v>
      </c>
      <c r="V13" s="255">
        <v>556.43209100000001</v>
      </c>
      <c r="W13" s="255">
        <v>0</v>
      </c>
      <c r="X13" s="255">
        <v>362992.31429000001</v>
      </c>
      <c r="Y13" s="255">
        <v>661661.27150000003</v>
      </c>
      <c r="Z13" s="244"/>
    </row>
    <row r="14" spans="1:33" ht="90" customHeight="1">
      <c r="A14" s="254" t="s">
        <v>192</v>
      </c>
      <c r="B14" s="254">
        <v>1320872.9965234001</v>
      </c>
      <c r="C14" s="254">
        <v>787.64062000000001</v>
      </c>
      <c r="D14" s="254">
        <v>1183.2266399999999</v>
      </c>
      <c r="E14" s="254">
        <v>348.45296000000002</v>
      </c>
      <c r="F14" s="254">
        <v>329.24574999999999</v>
      </c>
      <c r="G14" s="254">
        <v>0</v>
      </c>
      <c r="H14" s="254">
        <v>4306.1220000000003</v>
      </c>
      <c r="I14" s="254">
        <v>1327827.6845</v>
      </c>
      <c r="J14" s="255">
        <v>524345.26433779998</v>
      </c>
      <c r="K14" s="255">
        <v>2111.3279073999997</v>
      </c>
      <c r="L14" s="255">
        <v>3087.6056200000003</v>
      </c>
      <c r="M14" s="255">
        <v>43.459530000000001</v>
      </c>
      <c r="N14" s="255">
        <v>2721.5208073999997</v>
      </c>
      <c r="O14" s="255">
        <v>335.53566180000001</v>
      </c>
      <c r="P14" s="255">
        <v>8178.0487400000002</v>
      </c>
      <c r="Q14" s="255">
        <v>540822.76262000005</v>
      </c>
      <c r="R14" s="255">
        <v>15373504.1984058</v>
      </c>
      <c r="S14" s="255">
        <v>94144.936118399986</v>
      </c>
      <c r="T14" s="255">
        <v>41165.289563799997</v>
      </c>
      <c r="U14" s="255">
        <v>10660.68577</v>
      </c>
      <c r="V14" s="255">
        <v>85637.775391599993</v>
      </c>
      <c r="W14" s="255">
        <v>47482.776299000005</v>
      </c>
      <c r="X14" s="255">
        <v>1021005.861</v>
      </c>
      <c r="Y14" s="255">
        <v>16673601.522540001</v>
      </c>
      <c r="Z14" s="244"/>
    </row>
    <row r="15" spans="1:33" ht="90" customHeight="1">
      <c r="A15" s="254" t="s">
        <v>193</v>
      </c>
      <c r="B15" s="254">
        <v>45675.226609999998</v>
      </c>
      <c r="C15" s="254">
        <v>0</v>
      </c>
      <c r="D15" s="254">
        <v>1.1970099999999999</v>
      </c>
      <c r="E15" s="254">
        <v>0</v>
      </c>
      <c r="F15" s="254">
        <v>28.482220000000002</v>
      </c>
      <c r="G15" s="254">
        <v>0</v>
      </c>
      <c r="H15" s="254">
        <v>118.29480000000001</v>
      </c>
      <c r="I15" s="254">
        <v>45823.200640000003</v>
      </c>
      <c r="J15" s="255">
        <v>277.00465000000003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277.00465000000003</v>
      </c>
      <c r="R15" s="255">
        <v>503546.37680139998</v>
      </c>
      <c r="S15" s="255">
        <v>103.18562</v>
      </c>
      <c r="T15" s="255">
        <v>1.1970099999999999</v>
      </c>
      <c r="U15" s="255">
        <v>0</v>
      </c>
      <c r="V15" s="255">
        <v>1009.7215150000001</v>
      </c>
      <c r="W15" s="255">
        <v>20.58</v>
      </c>
      <c r="X15" s="255">
        <v>544740.12173999997</v>
      </c>
      <c r="Y15" s="255">
        <v>1049421.1826900002</v>
      </c>
      <c r="Z15" s="244"/>
    </row>
    <row r="16" spans="1:33" ht="90" customHeight="1">
      <c r="A16" s="254" t="s">
        <v>121</v>
      </c>
      <c r="B16" s="254">
        <v>583693.14987279999</v>
      </c>
      <c r="C16" s="254">
        <v>870.11919940000007</v>
      </c>
      <c r="D16" s="254">
        <v>632.03332160000002</v>
      </c>
      <c r="E16" s="254">
        <v>0</v>
      </c>
      <c r="F16" s="254">
        <v>933.02408880000007</v>
      </c>
      <c r="G16" s="254">
        <v>0</v>
      </c>
      <c r="H16" s="254">
        <v>107257.91493000001</v>
      </c>
      <c r="I16" s="254">
        <v>693386.24142999994</v>
      </c>
      <c r="J16" s="255">
        <v>78530.545266000001</v>
      </c>
      <c r="K16" s="255">
        <v>154.59587999999999</v>
      </c>
      <c r="L16" s="255">
        <v>188.23029</v>
      </c>
      <c r="M16" s="255">
        <v>0</v>
      </c>
      <c r="N16" s="255">
        <v>393.15060039999997</v>
      </c>
      <c r="O16" s="255">
        <v>0</v>
      </c>
      <c r="P16" s="255">
        <v>7684.0548699999999</v>
      </c>
      <c r="Q16" s="255">
        <v>86950.576910000003</v>
      </c>
      <c r="R16" s="255">
        <v>8756967.7875499986</v>
      </c>
      <c r="S16" s="255">
        <v>250196.0688408</v>
      </c>
      <c r="T16" s="255">
        <v>52280.802056599998</v>
      </c>
      <c r="U16" s="255">
        <v>3107.3252612000001</v>
      </c>
      <c r="V16" s="255">
        <v>94904.934859200002</v>
      </c>
      <c r="W16" s="255">
        <v>63170.882997599998</v>
      </c>
      <c r="X16" s="255">
        <v>5266001.1897900002</v>
      </c>
      <c r="Y16" s="255">
        <v>14486628.99144</v>
      </c>
      <c r="Z16" s="244"/>
    </row>
    <row r="17" spans="1:26" ht="90" customHeight="1">
      <c r="A17" s="254" t="s">
        <v>194</v>
      </c>
      <c r="B17" s="254">
        <v>1338697.5756026001</v>
      </c>
      <c r="C17" s="254">
        <v>2372.4354600000001</v>
      </c>
      <c r="D17" s="254">
        <v>3348.6628500000002</v>
      </c>
      <c r="E17" s="254">
        <v>13.718680000000001</v>
      </c>
      <c r="F17" s="254">
        <v>954.93745999999999</v>
      </c>
      <c r="G17" s="254">
        <v>0</v>
      </c>
      <c r="H17" s="254">
        <v>48574.88841</v>
      </c>
      <c r="I17" s="254">
        <v>1393962.2184600001</v>
      </c>
      <c r="J17" s="255">
        <v>3261056.4167848001</v>
      </c>
      <c r="K17" s="255">
        <v>23054.109849599998</v>
      </c>
      <c r="L17" s="255">
        <v>20166.1842812</v>
      </c>
      <c r="M17" s="255">
        <v>1536.7717095999999</v>
      </c>
      <c r="N17" s="255">
        <v>29940.0647374</v>
      </c>
      <c r="O17" s="255">
        <v>2077.2728108000001</v>
      </c>
      <c r="P17" s="255">
        <v>89216.712549999997</v>
      </c>
      <c r="Q17" s="255">
        <v>3427047.5327600003</v>
      </c>
      <c r="R17" s="255">
        <v>23992956.3781082</v>
      </c>
      <c r="S17" s="255">
        <v>237199.441594</v>
      </c>
      <c r="T17" s="255">
        <v>153805.15243579997</v>
      </c>
      <c r="U17" s="255">
        <v>8543.0525481999994</v>
      </c>
      <c r="V17" s="255">
        <v>301168.60765740002</v>
      </c>
      <c r="W17" s="255">
        <v>22244.937733800001</v>
      </c>
      <c r="X17" s="255">
        <v>1635265.87732</v>
      </c>
      <c r="Y17" s="255">
        <v>26351183.447669998</v>
      </c>
      <c r="Z17" s="244"/>
    </row>
    <row r="18" spans="1:26" ht="90" customHeight="1">
      <c r="A18" s="254" t="s">
        <v>195</v>
      </c>
      <c r="B18" s="254">
        <v>62753.691048799999</v>
      </c>
      <c r="C18" s="254">
        <v>484.46015</v>
      </c>
      <c r="D18" s="254">
        <v>393.71348999999998</v>
      </c>
      <c r="E18" s="254">
        <v>7.7367799999999995</v>
      </c>
      <c r="F18" s="254">
        <v>57.080489999999998</v>
      </c>
      <c r="G18" s="254">
        <v>0</v>
      </c>
      <c r="H18" s="254">
        <v>68.599999999999994</v>
      </c>
      <c r="I18" s="254">
        <v>63765.281950000004</v>
      </c>
      <c r="J18" s="255">
        <v>32998.085187199998</v>
      </c>
      <c r="K18" s="255">
        <v>386.01198040000003</v>
      </c>
      <c r="L18" s="255">
        <v>282.50087939999997</v>
      </c>
      <c r="M18" s="255">
        <v>9.6673200000000001</v>
      </c>
      <c r="N18" s="255">
        <v>239.46768640000002</v>
      </c>
      <c r="O18" s="255">
        <v>0</v>
      </c>
      <c r="P18" s="255">
        <v>1336.9995100000001</v>
      </c>
      <c r="Q18" s="255">
        <v>35252.73257</v>
      </c>
      <c r="R18" s="255">
        <v>1285950.8648043999</v>
      </c>
      <c r="S18" s="255">
        <v>48664.171920799999</v>
      </c>
      <c r="T18" s="255">
        <v>10125.1710518</v>
      </c>
      <c r="U18" s="255">
        <v>1865.18399</v>
      </c>
      <c r="V18" s="255">
        <v>12664.439400800002</v>
      </c>
      <c r="W18" s="255">
        <v>23403.976045800002</v>
      </c>
      <c r="X18" s="255">
        <v>19546.965749999999</v>
      </c>
      <c r="Y18" s="255">
        <v>1402220.77305</v>
      </c>
      <c r="Z18" s="244"/>
    </row>
    <row r="19" spans="1:26" ht="90" customHeight="1">
      <c r="A19" s="254" t="s">
        <v>196</v>
      </c>
      <c r="B19" s="254">
        <v>572261.78665600007</v>
      </c>
      <c r="C19" s="254">
        <v>1728.9896876</v>
      </c>
      <c r="D19" s="254">
        <v>1345.3705199999999</v>
      </c>
      <c r="E19" s="254">
        <v>7.43567</v>
      </c>
      <c r="F19" s="254">
        <v>975.05456000000004</v>
      </c>
      <c r="G19" s="254">
        <v>0</v>
      </c>
      <c r="H19" s="254">
        <v>7527.44398</v>
      </c>
      <c r="I19" s="254">
        <v>583846.08106</v>
      </c>
      <c r="J19" s="255">
        <v>74605.001493200005</v>
      </c>
      <c r="K19" s="255">
        <v>102.75748</v>
      </c>
      <c r="L19" s="255">
        <v>94.546410000000009</v>
      </c>
      <c r="M19" s="255">
        <v>3.1890800000000001</v>
      </c>
      <c r="N19" s="255">
        <v>335.78323</v>
      </c>
      <c r="O19" s="255">
        <v>0</v>
      </c>
      <c r="P19" s="255">
        <v>851.84506999999996</v>
      </c>
      <c r="Q19" s="255">
        <v>75993.122759999998</v>
      </c>
      <c r="R19" s="255">
        <v>5124650.6911851997</v>
      </c>
      <c r="S19" s="255">
        <v>17270.0866002</v>
      </c>
      <c r="T19" s="255">
        <v>24280.174760599999</v>
      </c>
      <c r="U19" s="255">
        <v>443.16723940000003</v>
      </c>
      <c r="V19" s="255">
        <v>39139.926436399997</v>
      </c>
      <c r="W19" s="255">
        <v>7213.4408771999997</v>
      </c>
      <c r="X19" s="255">
        <v>271416.64911</v>
      </c>
      <c r="Y19" s="255">
        <v>5484414.13619</v>
      </c>
      <c r="Z19" s="244"/>
    </row>
    <row r="20" spans="1:26" ht="90" customHeight="1">
      <c r="A20" s="254" t="s">
        <v>197</v>
      </c>
      <c r="B20" s="254">
        <v>4852.9030000000002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350</v>
      </c>
      <c r="I20" s="254">
        <v>5202.9030000000002</v>
      </c>
      <c r="J20" s="255">
        <v>94.79661999999999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350.8</v>
      </c>
      <c r="Q20" s="255">
        <v>445.59661999999997</v>
      </c>
      <c r="R20" s="255">
        <v>645213.31122939999</v>
      </c>
      <c r="S20" s="255">
        <v>3939.2090329999996</v>
      </c>
      <c r="T20" s="255">
        <v>1122.41291</v>
      </c>
      <c r="U20" s="255">
        <v>0</v>
      </c>
      <c r="V20" s="255">
        <v>4241.7597560000004</v>
      </c>
      <c r="W20" s="255">
        <v>92.617550000000008</v>
      </c>
      <c r="X20" s="255">
        <v>2919580.7192699998</v>
      </c>
      <c r="Y20" s="255">
        <v>3574190.0297300001</v>
      </c>
      <c r="Z20" s="244"/>
    </row>
    <row r="21" spans="1:26" ht="90" customHeight="1">
      <c r="A21" s="254" t="s">
        <v>198</v>
      </c>
      <c r="B21" s="254">
        <v>468937.16262080002</v>
      </c>
      <c r="C21" s="254">
        <v>116.14134</v>
      </c>
      <c r="D21" s="254">
        <v>876.71021080000003</v>
      </c>
      <c r="E21" s="254">
        <v>0</v>
      </c>
      <c r="F21" s="254">
        <v>1126.9143744</v>
      </c>
      <c r="G21" s="254">
        <v>0</v>
      </c>
      <c r="H21" s="254">
        <v>18500.414479999999</v>
      </c>
      <c r="I21" s="254">
        <v>489557.34299999999</v>
      </c>
      <c r="J21" s="255">
        <v>523739.689036</v>
      </c>
      <c r="K21" s="255">
        <v>1866.3382455999999</v>
      </c>
      <c r="L21" s="255">
        <v>1587.5679472000002</v>
      </c>
      <c r="M21" s="255">
        <v>65.156540000000007</v>
      </c>
      <c r="N21" s="255">
        <v>2234.8244087999997</v>
      </c>
      <c r="O21" s="255">
        <v>22.2775</v>
      </c>
      <c r="P21" s="255">
        <v>3047.2295800000002</v>
      </c>
      <c r="Q21" s="255">
        <v>532563.08325999998</v>
      </c>
      <c r="R21" s="255">
        <v>21568027.956275001</v>
      </c>
      <c r="S21" s="255">
        <v>94830.879220999996</v>
      </c>
      <c r="T21" s="255">
        <v>100834.2607922</v>
      </c>
      <c r="U21" s="255">
        <v>1664.5093836000001</v>
      </c>
      <c r="V21" s="255">
        <v>172081.30442500001</v>
      </c>
      <c r="W21" s="255">
        <v>15279.442386800001</v>
      </c>
      <c r="X21" s="255">
        <v>2091502.5579200001</v>
      </c>
      <c r="Y21" s="255">
        <v>24044220.91045</v>
      </c>
      <c r="Z21" s="244"/>
    </row>
    <row r="22" spans="1:26" ht="90" customHeight="1">
      <c r="A22" s="254" t="s">
        <v>199</v>
      </c>
      <c r="B22" s="254">
        <v>33.376269999999998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1214.7940000000001</v>
      </c>
      <c r="I22" s="254">
        <v>1248.1702700000001</v>
      </c>
      <c r="J22" s="255">
        <v>41.430039999999998</v>
      </c>
      <c r="K22" s="255">
        <v>0</v>
      </c>
      <c r="L22" s="255">
        <v>10.196009999999999</v>
      </c>
      <c r="M22" s="255">
        <v>0</v>
      </c>
      <c r="N22" s="255">
        <v>0</v>
      </c>
      <c r="O22" s="255">
        <v>0</v>
      </c>
      <c r="P22" s="255">
        <v>17.5456</v>
      </c>
      <c r="Q22" s="255">
        <v>69.17165</v>
      </c>
      <c r="R22" s="255">
        <v>10592.8400062</v>
      </c>
      <c r="S22" s="255">
        <v>26.276509999999998</v>
      </c>
      <c r="T22" s="255">
        <v>37.806429999999999</v>
      </c>
      <c r="U22" s="255">
        <v>0</v>
      </c>
      <c r="V22" s="255">
        <v>74.062780000000004</v>
      </c>
      <c r="W22" s="255">
        <v>9.8117000000000001</v>
      </c>
      <c r="X22" s="255">
        <v>6307.8016100000004</v>
      </c>
      <c r="Y22" s="255">
        <v>17048.599050000001</v>
      </c>
      <c r="Z22" s="244"/>
    </row>
    <row r="23" spans="1:26" ht="90" customHeight="1">
      <c r="A23" s="254" t="s">
        <v>200</v>
      </c>
      <c r="B23" s="254">
        <v>5405.3267900000001</v>
      </c>
      <c r="C23" s="254">
        <v>607.06671999999992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6012.3935099999999</v>
      </c>
      <c r="J23" s="255">
        <v>2425.0094718</v>
      </c>
      <c r="K23" s="255">
        <v>21.65109</v>
      </c>
      <c r="L23" s="255">
        <v>3.3900900000000003</v>
      </c>
      <c r="M23" s="255">
        <v>0</v>
      </c>
      <c r="N23" s="255">
        <v>7.0798999999999994</v>
      </c>
      <c r="O23" s="255">
        <v>0</v>
      </c>
      <c r="P23" s="255">
        <v>12.287319999999999</v>
      </c>
      <c r="Q23" s="255">
        <v>2469.4178700000002</v>
      </c>
      <c r="R23" s="255">
        <v>256653.65138960001</v>
      </c>
      <c r="S23" s="255">
        <v>6263.6484407999997</v>
      </c>
      <c r="T23" s="255">
        <v>385.99554999999998</v>
      </c>
      <c r="U23" s="255">
        <v>19.9134876</v>
      </c>
      <c r="V23" s="255">
        <v>4014.6734922000001</v>
      </c>
      <c r="W23" s="255">
        <v>3011.4630307999996</v>
      </c>
      <c r="X23" s="255">
        <v>3734.1411899999998</v>
      </c>
      <c r="Y23" s="255">
        <v>274083.48657000001</v>
      </c>
      <c r="Z23" s="244"/>
    </row>
    <row r="24" spans="1:26" ht="90" customHeight="1">
      <c r="A24" s="254" t="s">
        <v>201</v>
      </c>
      <c r="B24" s="254">
        <v>37442.230000000003</v>
      </c>
      <c r="C24" s="254">
        <v>54.490732999999999</v>
      </c>
      <c r="D24" s="254">
        <v>96.747720000000001</v>
      </c>
      <c r="E24" s="254">
        <v>0</v>
      </c>
      <c r="F24" s="254">
        <v>91.512009999999989</v>
      </c>
      <c r="G24" s="254">
        <v>0</v>
      </c>
      <c r="H24" s="254">
        <v>1561.463</v>
      </c>
      <c r="I24" s="254">
        <v>39246.443460000002</v>
      </c>
      <c r="J24" s="255">
        <v>32680.5155648</v>
      </c>
      <c r="K24" s="255">
        <v>101.82191</v>
      </c>
      <c r="L24" s="255">
        <v>215.01006000000001</v>
      </c>
      <c r="M24" s="255">
        <v>39.100449999999995</v>
      </c>
      <c r="N24" s="255">
        <v>274.58533</v>
      </c>
      <c r="O24" s="255">
        <v>0</v>
      </c>
      <c r="P24" s="255">
        <v>1350.9853899999998</v>
      </c>
      <c r="Q24" s="255">
        <v>34662.018700000001</v>
      </c>
      <c r="R24" s="255">
        <v>2330876.8948067999</v>
      </c>
      <c r="S24" s="255">
        <v>14015.146826600001</v>
      </c>
      <c r="T24" s="255">
        <v>23190.001611600001</v>
      </c>
      <c r="U24" s="255">
        <v>514.60478000000001</v>
      </c>
      <c r="V24" s="255">
        <v>15325.907061599999</v>
      </c>
      <c r="W24" s="255">
        <v>2528.9252917999997</v>
      </c>
      <c r="X24" s="255">
        <v>214412.70235000001</v>
      </c>
      <c r="Y24" s="255">
        <v>2600864.1827800004</v>
      </c>
      <c r="Z24" s="244"/>
    </row>
    <row r="25" spans="1:26" ht="90" customHeight="1">
      <c r="A25" s="254" t="s">
        <v>202</v>
      </c>
      <c r="B25" s="254">
        <v>27.456240000000001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27.456240000000001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55">
        <v>1490.4189894000001</v>
      </c>
      <c r="S25" s="255">
        <v>0</v>
      </c>
      <c r="T25" s="255">
        <v>40.518970000000003</v>
      </c>
      <c r="U25" s="255">
        <v>0</v>
      </c>
      <c r="V25" s="255">
        <v>0</v>
      </c>
      <c r="W25" s="255">
        <v>0</v>
      </c>
      <c r="X25" s="255">
        <v>1420.1454099999999</v>
      </c>
      <c r="Y25" s="255">
        <v>2951.0833700000003</v>
      </c>
      <c r="Z25" s="244"/>
    </row>
    <row r="26" spans="1:26" ht="90" customHeight="1">
      <c r="A26" s="254" t="s">
        <v>203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55">
        <v>670.76597880000008</v>
      </c>
      <c r="S26" s="255">
        <v>0</v>
      </c>
      <c r="T26" s="255">
        <v>0</v>
      </c>
      <c r="U26" s="255">
        <v>0</v>
      </c>
      <c r="V26" s="255">
        <v>0</v>
      </c>
      <c r="W26" s="255">
        <v>0</v>
      </c>
      <c r="X26" s="255">
        <v>431.24465000000004</v>
      </c>
      <c r="Y26" s="255">
        <v>1102.01063</v>
      </c>
      <c r="Z26" s="244"/>
    </row>
    <row r="27" spans="1:26" s="183" customFormat="1" ht="90" customHeight="1" thickBot="1">
      <c r="A27" s="257" t="s">
        <v>204</v>
      </c>
      <c r="B27" s="257">
        <v>28.71396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208.73592000000002</v>
      </c>
      <c r="I27" s="257">
        <v>237.44988000000001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0</v>
      </c>
      <c r="R27" s="258">
        <v>1751.4160754</v>
      </c>
      <c r="S27" s="258">
        <v>307.72699999999998</v>
      </c>
      <c r="T27" s="258">
        <v>0</v>
      </c>
      <c r="U27" s="258">
        <v>0</v>
      </c>
      <c r="V27" s="258">
        <v>146.15463</v>
      </c>
      <c r="W27" s="258">
        <v>0</v>
      </c>
      <c r="X27" s="258">
        <v>5152.3740800000005</v>
      </c>
      <c r="Y27" s="258">
        <v>7357.6718000000001</v>
      </c>
      <c r="Z27" s="259"/>
    </row>
    <row r="28" spans="1:26" s="183" customFormat="1" ht="87.75" customHeight="1" thickTop="1" thickBot="1">
      <c r="A28" s="260" t="s">
        <v>218</v>
      </c>
      <c r="B28" s="261">
        <f>SUM(B10:B27)</f>
        <v>5044014.3576776003</v>
      </c>
      <c r="C28" s="261">
        <f t="shared" ref="C28:I28" si="0">SUM(C10:C27)</f>
        <v>16105.549610000002</v>
      </c>
      <c r="D28" s="261">
        <f t="shared" si="0"/>
        <v>8413.7569423999994</v>
      </c>
      <c r="E28" s="261">
        <f t="shared" si="0"/>
        <v>393.86729180000003</v>
      </c>
      <c r="F28" s="261">
        <f t="shared" si="0"/>
        <v>4752.8683832000006</v>
      </c>
      <c r="G28" s="261">
        <f t="shared" si="0"/>
        <v>0</v>
      </c>
      <c r="H28" s="261">
        <f t="shared" si="0"/>
        <v>190881.95109000002</v>
      </c>
      <c r="I28" s="261">
        <f t="shared" si="0"/>
        <v>5264562.3509600004</v>
      </c>
      <c r="J28" s="261">
        <f>SUM(J10:J27)</f>
        <v>5370468.4801322008</v>
      </c>
      <c r="K28" s="261">
        <f t="shared" ref="K28:Y28" si="1">SUM(K10:K27)</f>
        <v>29259.476662999994</v>
      </c>
      <c r="L28" s="261">
        <f t="shared" si="1"/>
        <v>27554.028657800001</v>
      </c>
      <c r="M28" s="261">
        <f t="shared" si="1"/>
        <v>1783.5720595999999</v>
      </c>
      <c r="N28" s="261">
        <f t="shared" si="1"/>
        <v>38027.585182199997</v>
      </c>
      <c r="O28" s="261">
        <f t="shared" si="1"/>
        <v>2514.1630852000003</v>
      </c>
      <c r="P28" s="261">
        <f t="shared" si="1"/>
        <v>112881.90416999999</v>
      </c>
      <c r="Q28" s="261">
        <f t="shared" si="1"/>
        <v>5582489.2099899994</v>
      </c>
      <c r="R28" s="261">
        <f t="shared" si="1"/>
        <v>86858256.345924005</v>
      </c>
      <c r="S28" s="261">
        <f t="shared" si="1"/>
        <v>875692.74411840003</v>
      </c>
      <c r="T28" s="261">
        <f t="shared" si="1"/>
        <v>426457.66002979991</v>
      </c>
      <c r="U28" s="261">
        <f t="shared" si="1"/>
        <v>27676.168721800004</v>
      </c>
      <c r="V28" s="261">
        <f t="shared" si="1"/>
        <v>752039.24505739997</v>
      </c>
      <c r="W28" s="261">
        <f t="shared" si="1"/>
        <v>189729.43628359996</v>
      </c>
      <c r="X28" s="261">
        <f t="shared" si="1"/>
        <v>15127999.51973</v>
      </c>
      <c r="Y28" s="261">
        <f t="shared" si="1"/>
        <v>104257851.12038</v>
      </c>
      <c r="Z28" s="259"/>
    </row>
    <row r="29" spans="1:26" ht="27.75" customHeight="1" thickTop="1" thickBot="1">
      <c r="A29" s="262"/>
      <c r="B29" s="262"/>
      <c r="C29" s="262"/>
      <c r="D29" s="262"/>
      <c r="E29" s="262"/>
      <c r="F29" s="262"/>
      <c r="G29" s="262"/>
      <c r="H29" s="262"/>
      <c r="I29" s="262"/>
      <c r="J29" s="263"/>
      <c r="K29" s="264"/>
      <c r="L29" s="265"/>
      <c r="M29" s="265"/>
      <c r="N29" s="265"/>
      <c r="O29" s="265"/>
      <c r="P29" s="265"/>
      <c r="Q29" s="265"/>
      <c r="R29" s="265"/>
      <c r="S29" s="265"/>
      <c r="T29" s="263"/>
      <c r="U29" s="263"/>
      <c r="V29" s="263"/>
      <c r="W29" s="263"/>
      <c r="X29" s="263"/>
      <c r="Y29" s="263"/>
      <c r="Z29" s="244"/>
    </row>
    <row r="30" spans="1:26" ht="60.75" thickTop="1">
      <c r="A30" s="241" t="s">
        <v>792</v>
      </c>
      <c r="B30" s="241"/>
      <c r="C30" s="241"/>
      <c r="D30" s="241"/>
      <c r="E30" s="241"/>
      <c r="F30" s="241"/>
      <c r="G30" s="241"/>
      <c r="H30" s="241"/>
      <c r="I30" s="241"/>
      <c r="J30" s="163"/>
      <c r="K30" s="266"/>
      <c r="L30" s="194"/>
      <c r="M30" s="194"/>
      <c r="N30" s="194"/>
      <c r="O30" s="194"/>
      <c r="P30" s="194"/>
      <c r="Q30" s="194"/>
      <c r="R30" s="194"/>
      <c r="S30" s="194"/>
      <c r="T30" s="195"/>
      <c r="U30" s="195"/>
      <c r="V30" s="20"/>
      <c r="W30" s="20"/>
      <c r="X30" s="20"/>
      <c r="Y30" s="20"/>
    </row>
    <row r="31" spans="1:26">
      <c r="A31" s="241" t="s">
        <v>858</v>
      </c>
      <c r="B31" s="19"/>
      <c r="C31" s="19"/>
      <c r="D31" s="19"/>
      <c r="E31" s="19"/>
      <c r="F31" s="19"/>
      <c r="G31" s="19"/>
      <c r="H31" s="19"/>
      <c r="I31" s="19"/>
      <c r="J31" s="45"/>
      <c r="K31" s="267"/>
      <c r="L31" s="21"/>
      <c r="M31" s="21"/>
      <c r="N31" s="21"/>
      <c r="O31" s="21"/>
      <c r="P31" s="21"/>
      <c r="Q31" s="21"/>
      <c r="R31" s="21"/>
      <c r="S31" s="21"/>
      <c r="T31" s="21"/>
      <c r="U31" s="140"/>
      <c r="V31" s="20"/>
      <c r="W31" s="20"/>
      <c r="X31" s="20"/>
      <c r="Y31" s="20"/>
    </row>
    <row r="32" spans="1:26">
      <c r="A32" s="644" t="s">
        <v>794</v>
      </c>
      <c r="B32" s="19"/>
      <c r="C32" s="19"/>
      <c r="D32" s="19"/>
      <c r="E32" s="19"/>
      <c r="F32" s="19"/>
      <c r="G32" s="19"/>
      <c r="H32" s="19"/>
      <c r="I32" s="19"/>
      <c r="J32" s="45"/>
      <c r="K32" s="267"/>
      <c r="L32" s="21"/>
      <c r="M32" s="21"/>
      <c r="N32" s="21"/>
      <c r="O32" s="21"/>
      <c r="P32" s="21"/>
      <c r="Q32" s="21"/>
      <c r="R32" s="21"/>
      <c r="S32" s="21"/>
      <c r="T32" s="21"/>
      <c r="U32" s="140"/>
      <c r="V32" s="20"/>
      <c r="W32" s="20"/>
      <c r="X32" s="20"/>
      <c r="Y32" s="20"/>
    </row>
    <row r="33" spans="1:25">
      <c r="A33" s="19"/>
      <c r="B33" s="19"/>
      <c r="C33" s="19"/>
      <c r="D33" s="19"/>
      <c r="E33" s="19"/>
      <c r="F33" s="19"/>
      <c r="G33" s="19"/>
      <c r="H33" s="19"/>
      <c r="I33" s="19"/>
      <c r="J33" s="45"/>
      <c r="K33" s="267"/>
      <c r="L33" s="21"/>
      <c r="M33" s="21"/>
      <c r="N33" s="21"/>
      <c r="O33" s="21"/>
      <c r="P33" s="21"/>
      <c r="Q33" s="21"/>
      <c r="R33" s="21"/>
      <c r="S33" s="21"/>
      <c r="T33" s="21"/>
      <c r="U33" s="140"/>
      <c r="V33" s="20"/>
      <c r="W33" s="20"/>
      <c r="X33" s="20"/>
      <c r="Y33" s="20"/>
    </row>
    <row r="34" spans="1:25">
      <c r="A34" s="19"/>
      <c r="B34" s="19"/>
      <c r="C34" s="19"/>
      <c r="D34" s="19"/>
      <c r="E34" s="19"/>
      <c r="F34" s="19"/>
      <c r="G34" s="19"/>
      <c r="H34" s="19"/>
      <c r="I34" s="19"/>
      <c r="J34" s="45"/>
      <c r="K34" s="267"/>
      <c r="L34" s="21"/>
      <c r="M34" s="21"/>
      <c r="N34" s="21"/>
      <c r="O34" s="21"/>
      <c r="P34" s="21"/>
      <c r="Q34" s="21"/>
      <c r="R34" s="21"/>
      <c r="S34" s="21"/>
      <c r="T34" s="21"/>
      <c r="U34" s="140"/>
      <c r="V34" s="20"/>
      <c r="W34" s="20"/>
      <c r="X34" s="20"/>
      <c r="Y34" s="20"/>
    </row>
    <row r="35" spans="1:25">
      <c r="A35" s="19"/>
      <c r="B35" s="19"/>
      <c r="C35" s="19"/>
      <c r="D35" s="19"/>
      <c r="E35" s="19"/>
      <c r="F35" s="19"/>
      <c r="G35" s="19"/>
      <c r="H35" s="19"/>
      <c r="I35" s="19"/>
      <c r="J35" s="45"/>
      <c r="K35" s="267"/>
      <c r="L35" s="21"/>
      <c r="M35" s="21"/>
      <c r="N35" s="21"/>
      <c r="O35" s="21"/>
      <c r="P35" s="21"/>
      <c r="Q35" s="21"/>
      <c r="R35" s="21"/>
      <c r="S35" s="21"/>
      <c r="T35" s="21"/>
      <c r="U35" s="140"/>
      <c r="V35" s="20"/>
      <c r="W35" s="20"/>
      <c r="X35" s="20"/>
      <c r="Y35" s="20"/>
    </row>
    <row r="36" spans="1:25">
      <c r="A36" s="19"/>
      <c r="B36" s="19"/>
      <c r="C36" s="19"/>
      <c r="D36" s="19"/>
      <c r="E36" s="19"/>
      <c r="F36" s="19"/>
      <c r="G36" s="19"/>
      <c r="H36" s="19"/>
      <c r="I36" s="19"/>
      <c r="J36" s="45"/>
      <c r="K36" s="267"/>
      <c r="L36" s="21"/>
      <c r="M36" s="21"/>
      <c r="N36" s="21"/>
      <c r="O36" s="21"/>
      <c r="P36" s="21"/>
      <c r="Q36" s="21"/>
      <c r="R36" s="21"/>
      <c r="S36" s="21"/>
      <c r="T36" s="21"/>
      <c r="U36" s="140"/>
      <c r="V36" s="20"/>
      <c r="W36" s="20"/>
      <c r="X36" s="20"/>
      <c r="Y36" s="20"/>
    </row>
    <row r="37" spans="1:25" ht="13.5" customHeight="1">
      <c r="A37" s="171"/>
      <c r="B37" s="171"/>
      <c r="C37" s="171"/>
      <c r="D37" s="171"/>
      <c r="E37" s="171"/>
      <c r="F37" s="171"/>
      <c r="G37" s="171"/>
      <c r="H37" s="171"/>
      <c r="I37" s="171"/>
      <c r="J37" s="237"/>
      <c r="K37" s="267"/>
      <c r="L37" s="21"/>
      <c r="M37" s="21"/>
      <c r="N37" s="21"/>
      <c r="O37" s="21"/>
      <c r="P37" s="21"/>
      <c r="Q37" s="21"/>
      <c r="R37" s="21"/>
      <c r="S37" s="21"/>
      <c r="T37" s="21"/>
      <c r="U37" s="140"/>
      <c r="V37" s="20"/>
      <c r="W37" s="20"/>
      <c r="X37" s="20"/>
      <c r="Y37" s="20"/>
    </row>
    <row r="38" spans="1:25" ht="13.5" customHeight="1">
      <c r="A38" s="19"/>
      <c r="B38" s="19"/>
      <c r="C38" s="19"/>
      <c r="D38" s="19"/>
      <c r="E38" s="19"/>
      <c r="F38" s="19"/>
      <c r="G38" s="19"/>
      <c r="H38" s="19"/>
      <c r="I38" s="19"/>
      <c r="J38" s="237"/>
      <c r="K38" s="267"/>
      <c r="L38" s="21"/>
      <c r="M38" s="21"/>
      <c r="N38" s="21"/>
      <c r="O38" s="21"/>
      <c r="P38" s="21"/>
      <c r="Q38" s="21"/>
      <c r="R38" s="21"/>
      <c r="S38" s="21"/>
      <c r="T38" s="21"/>
      <c r="U38" s="140"/>
      <c r="V38" s="20"/>
      <c r="W38" s="20"/>
      <c r="X38" s="20"/>
      <c r="Y38" s="20"/>
    </row>
    <row r="39" spans="1:25" ht="13.5" customHeight="1">
      <c r="A39" s="19"/>
      <c r="B39" s="19"/>
      <c r="C39" s="19"/>
      <c r="D39" s="19"/>
      <c r="E39" s="19"/>
      <c r="F39" s="19"/>
      <c r="G39" s="19"/>
      <c r="H39" s="19"/>
      <c r="I39" s="19"/>
      <c r="J39" s="237"/>
      <c r="K39" s="267"/>
      <c r="L39" s="21"/>
      <c r="M39" s="21"/>
      <c r="N39" s="21"/>
      <c r="O39" s="21"/>
      <c r="P39" s="21"/>
      <c r="Q39" s="21"/>
      <c r="R39" s="21"/>
      <c r="S39" s="21"/>
      <c r="T39" s="21"/>
      <c r="U39" s="140"/>
      <c r="V39" s="20"/>
      <c r="W39" s="20"/>
      <c r="X39" s="20"/>
      <c r="Y39" s="20"/>
    </row>
    <row r="40" spans="1:25" ht="13.5" customHeight="1">
      <c r="A40" s="19"/>
      <c r="B40" s="19"/>
      <c r="C40" s="19"/>
      <c r="D40" s="19"/>
      <c r="E40" s="19"/>
      <c r="F40" s="19"/>
      <c r="G40" s="19"/>
      <c r="H40" s="19"/>
      <c r="I40" s="19"/>
      <c r="J40" s="237"/>
      <c r="K40" s="267"/>
      <c r="L40" s="21"/>
      <c r="M40" s="21"/>
      <c r="N40" s="21"/>
      <c r="O40" s="21"/>
      <c r="P40" s="21"/>
      <c r="Q40" s="21"/>
      <c r="R40" s="21"/>
      <c r="S40" s="21"/>
      <c r="T40" s="21"/>
      <c r="U40" s="140"/>
      <c r="V40" s="20"/>
      <c r="W40" s="20"/>
      <c r="X40" s="20"/>
      <c r="Y40" s="20"/>
    </row>
    <row r="41" spans="1:25" ht="13.5" customHeight="1">
      <c r="A41" s="19"/>
      <c r="B41" s="19"/>
      <c r="C41" s="19"/>
      <c r="D41" s="19"/>
      <c r="E41" s="19"/>
      <c r="F41" s="19"/>
      <c r="G41" s="19"/>
      <c r="H41" s="19"/>
      <c r="I41" s="19"/>
      <c r="J41" s="237"/>
      <c r="K41" s="267"/>
      <c r="L41" s="21"/>
      <c r="M41" s="21"/>
      <c r="N41" s="21"/>
      <c r="O41" s="21"/>
      <c r="P41" s="21"/>
      <c r="Q41" s="21"/>
      <c r="R41" s="21"/>
      <c r="S41" s="21"/>
      <c r="T41" s="21"/>
      <c r="U41" s="140"/>
      <c r="V41" s="20"/>
      <c r="W41" s="20"/>
      <c r="X41" s="20"/>
      <c r="Y41" s="20"/>
    </row>
    <row r="42" spans="1:25" ht="13.5" customHeight="1">
      <c r="A42" s="19"/>
      <c r="B42" s="19"/>
      <c r="C42" s="19"/>
      <c r="D42" s="19"/>
      <c r="E42" s="19"/>
      <c r="F42" s="19"/>
      <c r="G42" s="19"/>
      <c r="H42" s="19"/>
      <c r="I42" s="19"/>
      <c r="J42" s="237"/>
      <c r="K42" s="267"/>
      <c r="L42" s="21"/>
      <c r="M42" s="21"/>
      <c r="N42" s="21"/>
      <c r="O42" s="21"/>
      <c r="P42" s="21"/>
      <c r="Q42" s="21"/>
      <c r="R42" s="21"/>
      <c r="S42" s="21"/>
      <c r="T42" s="21"/>
      <c r="U42" s="140"/>
      <c r="V42" s="20"/>
      <c r="W42" s="20"/>
      <c r="X42" s="20"/>
      <c r="Y42" s="20"/>
    </row>
    <row r="43" spans="1:25" ht="13.5" customHeight="1">
      <c r="A43" s="171"/>
      <c r="B43" s="171"/>
      <c r="C43" s="171"/>
      <c r="D43" s="171"/>
      <c r="E43" s="171"/>
      <c r="F43" s="171"/>
      <c r="G43" s="171"/>
      <c r="H43" s="171"/>
      <c r="I43" s="171"/>
      <c r="J43" s="237"/>
      <c r="K43" s="267"/>
      <c r="L43" s="21"/>
      <c r="M43" s="21"/>
      <c r="N43" s="21"/>
      <c r="O43" s="21"/>
      <c r="P43" s="21"/>
      <c r="Q43" s="21"/>
      <c r="R43" s="21"/>
      <c r="S43" s="21"/>
      <c r="T43" s="21"/>
      <c r="U43" s="140"/>
      <c r="V43" s="20"/>
      <c r="W43" s="20"/>
      <c r="X43" s="20"/>
      <c r="Y43" s="20"/>
    </row>
    <row r="44" spans="1:25" ht="13.5" customHeight="1">
      <c r="A44" s="19"/>
      <c r="B44" s="19"/>
      <c r="C44" s="19"/>
      <c r="D44" s="19"/>
      <c r="E44" s="19"/>
      <c r="F44" s="19"/>
      <c r="G44" s="19"/>
      <c r="H44" s="19"/>
      <c r="I44" s="19"/>
      <c r="J44" s="45"/>
      <c r="K44" s="267"/>
      <c r="L44" s="21"/>
      <c r="M44" s="21"/>
      <c r="N44" s="21"/>
      <c r="O44" s="21"/>
      <c r="P44" s="21"/>
      <c r="Q44" s="21"/>
      <c r="R44" s="21"/>
      <c r="S44" s="21"/>
      <c r="T44" s="21"/>
      <c r="U44" s="140"/>
      <c r="V44" s="20"/>
      <c r="W44" s="20"/>
      <c r="X44" s="20"/>
      <c r="Y44" s="20"/>
    </row>
    <row r="45" spans="1:25" ht="13.5" customHeight="1">
      <c r="A45" s="19"/>
      <c r="B45" s="19"/>
      <c r="C45" s="19"/>
      <c r="D45" s="19"/>
      <c r="E45" s="19"/>
      <c r="F45" s="19"/>
      <c r="G45" s="19"/>
      <c r="H45" s="19"/>
      <c r="I45" s="19"/>
      <c r="J45" s="45"/>
      <c r="K45" s="267"/>
      <c r="L45" s="21"/>
      <c r="M45" s="21"/>
      <c r="N45" s="21"/>
      <c r="O45" s="21"/>
      <c r="P45" s="21"/>
      <c r="Q45" s="21"/>
      <c r="R45" s="21"/>
      <c r="S45" s="21"/>
      <c r="T45" s="21"/>
      <c r="U45" s="140"/>
      <c r="V45" s="20"/>
      <c r="W45" s="20"/>
      <c r="X45" s="20"/>
      <c r="Y45" s="20"/>
    </row>
    <row r="46" spans="1:25" ht="13.5" customHeight="1">
      <c r="A46" s="19"/>
      <c r="B46" s="19"/>
      <c r="C46" s="19"/>
      <c r="D46" s="19"/>
      <c r="E46" s="19"/>
      <c r="F46" s="19"/>
      <c r="G46" s="19"/>
      <c r="H46" s="19"/>
      <c r="I46" s="19"/>
      <c r="J46" s="45"/>
      <c r="K46" s="267"/>
      <c r="L46" s="21"/>
      <c r="M46" s="21"/>
      <c r="N46" s="21"/>
      <c r="O46" s="21"/>
      <c r="P46" s="21"/>
      <c r="Q46" s="21"/>
      <c r="R46" s="21"/>
      <c r="S46" s="21"/>
      <c r="T46" s="21"/>
      <c r="U46" s="140"/>
      <c r="V46" s="20"/>
      <c r="W46" s="20"/>
      <c r="X46" s="20"/>
      <c r="Y46" s="20"/>
    </row>
    <row r="47" spans="1:25" ht="13.5" customHeight="1">
      <c r="A47" s="171"/>
      <c r="B47" s="171"/>
      <c r="C47" s="171"/>
      <c r="D47" s="171"/>
      <c r="E47" s="171"/>
      <c r="F47" s="171"/>
      <c r="G47" s="171"/>
      <c r="H47" s="171"/>
      <c r="I47" s="171"/>
      <c r="J47" s="45"/>
      <c r="K47" s="267"/>
      <c r="L47" s="21"/>
      <c r="M47" s="21"/>
      <c r="N47" s="21"/>
      <c r="O47" s="21"/>
      <c r="P47" s="21"/>
      <c r="Q47" s="21"/>
      <c r="R47" s="21"/>
      <c r="S47" s="21"/>
      <c r="T47" s="21"/>
      <c r="U47" s="140"/>
      <c r="V47" s="20"/>
      <c r="W47" s="20"/>
      <c r="X47" s="20"/>
      <c r="Y47" s="20"/>
    </row>
    <row r="48" spans="1:25" ht="13.5" customHeight="1">
      <c r="A48" s="19"/>
      <c r="B48" s="19"/>
      <c r="C48" s="19"/>
      <c r="D48" s="19"/>
      <c r="E48" s="19"/>
      <c r="F48" s="19"/>
      <c r="G48" s="19"/>
      <c r="H48" s="19"/>
      <c r="I48" s="19"/>
      <c r="J48" s="45"/>
      <c r="K48" s="267"/>
      <c r="L48" s="21"/>
      <c r="M48" s="21"/>
      <c r="N48" s="21"/>
      <c r="O48" s="21"/>
      <c r="P48" s="21"/>
      <c r="Q48" s="21"/>
      <c r="R48" s="21"/>
      <c r="S48" s="21"/>
      <c r="T48" s="21"/>
      <c r="U48" s="140"/>
      <c r="V48" s="20"/>
      <c r="W48" s="20"/>
      <c r="X48" s="20"/>
      <c r="Y48" s="20"/>
    </row>
    <row r="49" spans="1:25" ht="13.5" customHeight="1">
      <c r="A49" s="19"/>
      <c r="B49" s="19"/>
      <c r="C49" s="19"/>
      <c r="D49" s="19"/>
      <c r="E49" s="19"/>
      <c r="F49" s="19"/>
      <c r="G49" s="19"/>
      <c r="H49" s="19"/>
      <c r="I49" s="19"/>
      <c r="J49" s="45"/>
      <c r="K49" s="267"/>
      <c r="L49" s="21"/>
      <c r="M49" s="21"/>
      <c r="N49" s="21"/>
      <c r="O49" s="21"/>
      <c r="P49" s="21"/>
      <c r="Q49" s="21"/>
      <c r="R49" s="21"/>
      <c r="S49" s="21"/>
      <c r="T49" s="21"/>
      <c r="U49" s="140"/>
      <c r="V49" s="20"/>
      <c r="W49" s="20"/>
      <c r="X49" s="20"/>
      <c r="Y49" s="20"/>
    </row>
    <row r="50" spans="1:25" ht="13.5" customHeight="1">
      <c r="A50" s="19"/>
      <c r="B50" s="19"/>
      <c r="C50" s="19"/>
      <c r="D50" s="19"/>
      <c r="E50" s="19"/>
      <c r="F50" s="19"/>
      <c r="G50" s="19"/>
      <c r="H50" s="19"/>
      <c r="I50" s="19"/>
      <c r="J50" s="45"/>
      <c r="K50" s="267"/>
      <c r="L50" s="21"/>
      <c r="M50" s="21"/>
      <c r="N50" s="21"/>
      <c r="O50" s="21"/>
      <c r="P50" s="21"/>
      <c r="Q50" s="21"/>
      <c r="R50" s="21"/>
      <c r="S50" s="21"/>
      <c r="T50" s="21"/>
      <c r="U50" s="140"/>
      <c r="V50" s="20"/>
      <c r="W50" s="20"/>
      <c r="X50" s="20"/>
      <c r="Y50" s="20"/>
    </row>
    <row r="51" spans="1:25" ht="13.5" customHeight="1">
      <c r="A51" s="19"/>
      <c r="B51" s="19"/>
      <c r="C51" s="19"/>
      <c r="D51" s="19"/>
      <c r="E51" s="19"/>
      <c r="F51" s="19"/>
      <c r="G51" s="19"/>
      <c r="H51" s="19"/>
      <c r="I51" s="19"/>
      <c r="J51" s="45"/>
      <c r="K51" s="267"/>
      <c r="L51" s="21"/>
      <c r="M51" s="21"/>
      <c r="N51" s="21"/>
      <c r="O51" s="21"/>
      <c r="P51" s="21"/>
      <c r="Q51" s="21"/>
      <c r="R51" s="21"/>
      <c r="S51" s="21"/>
      <c r="T51" s="21"/>
      <c r="U51" s="140"/>
      <c r="V51" s="20"/>
      <c r="W51" s="20"/>
      <c r="X51" s="20"/>
      <c r="Y51" s="20"/>
    </row>
    <row r="52" spans="1:25" ht="13.5" customHeight="1">
      <c r="A52" s="171"/>
      <c r="B52" s="171"/>
      <c r="C52" s="171"/>
      <c r="D52" s="171"/>
      <c r="E52" s="171"/>
      <c r="F52" s="171"/>
      <c r="G52" s="171"/>
      <c r="H52" s="171"/>
      <c r="I52" s="171"/>
      <c r="J52" s="45"/>
      <c r="K52" s="267"/>
      <c r="L52" s="21"/>
      <c r="M52" s="21"/>
      <c r="N52" s="21"/>
      <c r="O52" s="21"/>
      <c r="P52" s="21"/>
      <c r="Q52" s="21"/>
      <c r="R52" s="21"/>
      <c r="S52" s="21"/>
      <c r="T52" s="21"/>
      <c r="U52" s="140"/>
      <c r="V52" s="20"/>
      <c r="W52" s="20"/>
      <c r="X52" s="20"/>
      <c r="Y52" s="20"/>
    </row>
    <row r="53" spans="1:25" ht="13.5" customHeight="1">
      <c r="A53" s="19"/>
      <c r="B53" s="19"/>
      <c r="C53" s="19"/>
      <c r="D53" s="19"/>
      <c r="E53" s="19"/>
      <c r="F53" s="19"/>
      <c r="G53" s="19"/>
      <c r="H53" s="19"/>
      <c r="I53" s="19"/>
      <c r="J53" s="45"/>
      <c r="K53" s="267"/>
      <c r="L53" s="21"/>
      <c r="M53" s="21"/>
      <c r="N53" s="21"/>
      <c r="O53" s="21"/>
      <c r="P53" s="21"/>
      <c r="Q53" s="21"/>
      <c r="R53" s="21"/>
      <c r="S53" s="21"/>
      <c r="T53" s="21"/>
      <c r="U53" s="140"/>
      <c r="V53" s="20"/>
      <c r="W53" s="20"/>
      <c r="X53" s="20"/>
      <c r="Y53" s="20"/>
    </row>
    <row r="54" spans="1:25" ht="13.5" customHeight="1">
      <c r="A54" s="19"/>
      <c r="B54" s="19"/>
      <c r="C54" s="19"/>
      <c r="D54" s="19"/>
      <c r="E54" s="19"/>
      <c r="F54" s="19"/>
      <c r="G54" s="19"/>
      <c r="H54" s="19"/>
      <c r="I54" s="19"/>
      <c r="J54" s="45"/>
      <c r="K54" s="267"/>
      <c r="L54" s="21"/>
      <c r="M54" s="21"/>
      <c r="N54" s="21"/>
      <c r="O54" s="21"/>
      <c r="P54" s="21"/>
      <c r="Q54" s="21"/>
      <c r="R54" s="21"/>
      <c r="S54" s="21"/>
      <c r="T54" s="21"/>
      <c r="U54" s="140"/>
      <c r="V54" s="20"/>
      <c r="W54" s="20"/>
      <c r="X54" s="20"/>
      <c r="Y54" s="20"/>
    </row>
    <row r="55" spans="1:25" ht="13.5" customHeight="1">
      <c r="A55" s="19"/>
      <c r="B55" s="19"/>
      <c r="C55" s="19"/>
      <c r="D55" s="19"/>
      <c r="E55" s="19"/>
      <c r="F55" s="19"/>
      <c r="G55" s="19"/>
      <c r="H55" s="19"/>
      <c r="I55" s="19"/>
      <c r="J55" s="45"/>
      <c r="K55" s="267"/>
      <c r="L55" s="21"/>
      <c r="M55" s="21"/>
      <c r="N55" s="21"/>
      <c r="O55" s="21"/>
      <c r="P55" s="21"/>
      <c r="Q55" s="21"/>
      <c r="R55" s="21"/>
      <c r="S55" s="21"/>
      <c r="T55" s="21"/>
      <c r="U55" s="140"/>
      <c r="V55" s="20"/>
      <c r="W55" s="20"/>
      <c r="X55" s="20"/>
      <c r="Y55" s="20"/>
    </row>
    <row r="56" spans="1:25" ht="9" customHeight="1">
      <c r="A56" s="169"/>
      <c r="B56" s="169"/>
      <c r="C56" s="169"/>
      <c r="D56" s="169"/>
      <c r="E56" s="169"/>
      <c r="F56" s="169"/>
      <c r="G56" s="169"/>
      <c r="H56" s="169"/>
      <c r="I56" s="169"/>
      <c r="J56" s="45"/>
      <c r="K56" s="267"/>
      <c r="L56" s="21"/>
      <c r="M56" s="21"/>
      <c r="N56" s="21"/>
      <c r="O56" s="21"/>
      <c r="P56" s="21"/>
      <c r="Q56" s="21"/>
      <c r="R56" s="21"/>
      <c r="S56" s="21"/>
      <c r="T56" s="21"/>
      <c r="U56" s="140"/>
      <c r="V56" s="20"/>
      <c r="W56" s="20"/>
      <c r="X56" s="20"/>
      <c r="Y56" s="20"/>
    </row>
    <row r="57" spans="1:25" ht="9" customHeight="1">
      <c r="A57" s="169"/>
      <c r="B57" s="169"/>
      <c r="C57" s="169"/>
      <c r="D57" s="169"/>
      <c r="E57" s="169"/>
      <c r="F57" s="169"/>
      <c r="G57" s="169"/>
      <c r="H57" s="169"/>
      <c r="I57" s="169"/>
      <c r="J57" s="45"/>
      <c r="K57" s="267"/>
      <c r="L57" s="21"/>
      <c r="M57" s="21"/>
      <c r="N57" s="21"/>
      <c r="O57" s="21"/>
      <c r="P57" s="21"/>
      <c r="Q57" s="21"/>
      <c r="R57" s="21"/>
      <c r="S57" s="21"/>
      <c r="T57" s="21"/>
      <c r="U57" s="140"/>
      <c r="V57" s="20"/>
      <c r="W57" s="20"/>
      <c r="X57" s="20"/>
      <c r="Y57" s="20"/>
    </row>
    <row r="58" spans="1:25" ht="9" customHeight="1">
      <c r="A58" s="169"/>
      <c r="B58" s="169"/>
      <c r="C58" s="169"/>
      <c r="D58" s="169"/>
      <c r="E58" s="169"/>
      <c r="F58" s="169"/>
      <c r="G58" s="169"/>
      <c r="H58" s="169"/>
      <c r="I58" s="169"/>
      <c r="J58" s="45"/>
      <c r="K58" s="267"/>
      <c r="L58" s="21"/>
      <c r="M58" s="21"/>
      <c r="N58" s="21"/>
      <c r="O58" s="21"/>
      <c r="P58" s="21"/>
      <c r="Q58" s="21"/>
      <c r="R58" s="21"/>
      <c r="S58" s="21"/>
      <c r="T58" s="21"/>
      <c r="U58" s="140"/>
      <c r="V58" s="20"/>
      <c r="W58" s="20"/>
      <c r="X58" s="20"/>
      <c r="Y58" s="20"/>
    </row>
    <row r="59" spans="1:25" ht="9" customHeight="1">
      <c r="A59" s="169"/>
      <c r="B59" s="169"/>
      <c r="C59" s="169"/>
      <c r="D59" s="169"/>
      <c r="E59" s="169"/>
      <c r="F59" s="169"/>
      <c r="G59" s="169"/>
      <c r="H59" s="169"/>
      <c r="I59" s="169"/>
      <c r="J59" s="45"/>
      <c r="K59" s="267"/>
      <c r="L59" s="21"/>
      <c r="M59" s="21"/>
      <c r="N59" s="21"/>
      <c r="O59" s="21"/>
      <c r="P59" s="21"/>
      <c r="Q59" s="21"/>
      <c r="R59" s="21"/>
      <c r="S59" s="21"/>
      <c r="T59" s="21"/>
      <c r="U59" s="140"/>
      <c r="V59" s="20"/>
      <c r="W59" s="20"/>
      <c r="X59" s="20"/>
      <c r="Y59" s="20"/>
    </row>
    <row r="60" spans="1:25" ht="9" customHeight="1">
      <c r="A60" s="170"/>
      <c r="B60" s="170"/>
      <c r="C60" s="170"/>
      <c r="D60" s="170"/>
      <c r="E60" s="170"/>
      <c r="F60" s="170"/>
      <c r="G60" s="170"/>
      <c r="H60" s="170"/>
      <c r="I60" s="170"/>
      <c r="J60" s="45"/>
      <c r="K60" s="267"/>
      <c r="L60" s="21"/>
      <c r="M60" s="21"/>
      <c r="N60" s="21"/>
      <c r="O60" s="21"/>
      <c r="P60" s="21"/>
      <c r="Q60" s="21"/>
      <c r="R60" s="21"/>
      <c r="S60" s="21"/>
      <c r="T60" s="21"/>
      <c r="U60" s="140"/>
      <c r="V60" s="20"/>
      <c r="W60" s="20"/>
      <c r="X60" s="20"/>
      <c r="Y60" s="20"/>
    </row>
    <row r="61" spans="1:25" ht="9" customHeight="1">
      <c r="A61" s="170"/>
      <c r="B61" s="170"/>
      <c r="C61" s="170"/>
      <c r="D61" s="170"/>
      <c r="E61" s="170"/>
      <c r="F61" s="170"/>
      <c r="G61" s="170"/>
      <c r="H61" s="170"/>
      <c r="I61" s="170"/>
      <c r="K61" s="267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71"/>
      <c r="B62" s="171"/>
      <c r="C62" s="171"/>
      <c r="D62" s="171"/>
      <c r="E62" s="171"/>
      <c r="F62" s="171"/>
      <c r="G62" s="171"/>
      <c r="H62" s="171"/>
      <c r="I62" s="171"/>
      <c r="K62" s="267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9"/>
      <c r="B63" s="19"/>
      <c r="C63" s="19"/>
      <c r="D63" s="19"/>
      <c r="E63" s="19"/>
      <c r="F63" s="19"/>
      <c r="G63" s="19"/>
      <c r="H63" s="19"/>
      <c r="I63" s="19"/>
      <c r="K63" s="267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9"/>
      <c r="B64" s="19"/>
      <c r="C64" s="19"/>
      <c r="D64" s="19"/>
      <c r="E64" s="19"/>
      <c r="F64" s="19"/>
      <c r="G64" s="19"/>
      <c r="H64" s="19"/>
      <c r="I64" s="19"/>
      <c r="K64" s="267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B65" s="19"/>
      <c r="C65" s="19"/>
      <c r="D65" s="19"/>
      <c r="E65" s="19"/>
      <c r="F65" s="19"/>
      <c r="G65" s="19"/>
      <c r="H65" s="19"/>
      <c r="I65" s="19"/>
      <c r="K65" s="267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B66" s="19"/>
      <c r="C66" s="19"/>
      <c r="D66" s="19"/>
      <c r="E66" s="19"/>
      <c r="F66" s="19"/>
      <c r="G66" s="19"/>
      <c r="H66" s="19"/>
      <c r="I66" s="19"/>
      <c r="K66" s="267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69"/>
      <c r="B67" s="169"/>
      <c r="C67" s="169"/>
      <c r="D67" s="169"/>
      <c r="E67" s="169"/>
      <c r="F67" s="169"/>
      <c r="G67" s="169"/>
      <c r="H67" s="169"/>
      <c r="I67" s="169"/>
      <c r="K67" s="267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71"/>
      <c r="B68" s="171"/>
      <c r="C68" s="171"/>
      <c r="D68" s="171"/>
      <c r="E68" s="171"/>
      <c r="F68" s="171"/>
      <c r="G68" s="171"/>
      <c r="H68" s="171"/>
      <c r="I68" s="171"/>
      <c r="K68" s="267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9"/>
      <c r="B69" s="19"/>
      <c r="C69" s="19"/>
      <c r="D69" s="19"/>
      <c r="E69" s="19"/>
      <c r="F69" s="19"/>
      <c r="G69" s="19"/>
      <c r="H69" s="19"/>
      <c r="I69" s="19"/>
      <c r="K69" s="267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9"/>
      <c r="B70" s="19"/>
      <c r="C70" s="19"/>
      <c r="D70" s="19"/>
      <c r="E70" s="19"/>
      <c r="F70" s="19"/>
      <c r="G70" s="19"/>
      <c r="H70" s="19"/>
      <c r="I70" s="19"/>
      <c r="K70" s="267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B71" s="19"/>
      <c r="C71" s="19"/>
      <c r="D71" s="19"/>
      <c r="E71" s="19"/>
      <c r="F71" s="19"/>
      <c r="G71" s="19"/>
      <c r="H71" s="19"/>
      <c r="I71" s="19"/>
      <c r="K71" s="267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B72" s="19"/>
      <c r="C72" s="19"/>
      <c r="D72" s="19"/>
      <c r="E72" s="19"/>
      <c r="F72" s="19"/>
      <c r="G72" s="19"/>
      <c r="H72" s="19"/>
      <c r="I72" s="19"/>
      <c r="K72" s="267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9"/>
      <c r="B73" s="169"/>
      <c r="C73" s="169"/>
      <c r="D73" s="169"/>
      <c r="E73" s="169"/>
      <c r="F73" s="169"/>
      <c r="G73" s="169"/>
      <c r="H73" s="169"/>
      <c r="I73" s="169"/>
      <c r="K73" s="267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71"/>
      <c r="B74" s="171"/>
      <c r="C74" s="171"/>
      <c r="D74" s="171"/>
      <c r="E74" s="171"/>
      <c r="F74" s="171"/>
      <c r="G74" s="171"/>
      <c r="H74" s="171"/>
      <c r="I74" s="171"/>
      <c r="K74" s="267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B75" s="19"/>
      <c r="C75" s="19"/>
      <c r="D75" s="19"/>
      <c r="E75" s="19"/>
      <c r="F75" s="19"/>
      <c r="G75" s="19"/>
      <c r="H75" s="19"/>
      <c r="I75" s="19"/>
      <c r="K75" s="267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B76" s="19"/>
      <c r="C76" s="19"/>
      <c r="D76" s="19"/>
      <c r="E76" s="19"/>
      <c r="F76" s="19"/>
      <c r="G76" s="19"/>
      <c r="H76" s="19"/>
      <c r="I76" s="19"/>
      <c r="K76" s="267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B77" s="19"/>
      <c r="C77" s="19"/>
      <c r="D77" s="19"/>
      <c r="E77" s="19"/>
      <c r="F77" s="19"/>
      <c r="G77" s="19"/>
      <c r="H77" s="19"/>
      <c r="I77" s="19"/>
      <c r="K77" s="267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9"/>
      <c r="B78" s="19"/>
      <c r="C78" s="19"/>
      <c r="D78" s="19"/>
      <c r="E78" s="19"/>
      <c r="F78" s="19"/>
      <c r="G78" s="19"/>
      <c r="H78" s="19"/>
      <c r="I78" s="19"/>
      <c r="K78" s="267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>
      <c r="A79" s="19"/>
      <c r="B79" s="19"/>
      <c r="C79" s="19"/>
      <c r="D79" s="19"/>
      <c r="E79" s="19"/>
      <c r="F79" s="19"/>
      <c r="G79" s="19"/>
      <c r="H79" s="19"/>
      <c r="I79" s="19"/>
      <c r="K79" s="268"/>
      <c r="L79" s="45"/>
      <c r="M79" s="45"/>
      <c r="N79" s="45"/>
      <c r="O79" s="45"/>
      <c r="P79" s="45"/>
      <c r="Q79" s="45"/>
      <c r="R79" s="45"/>
      <c r="S79" s="45"/>
      <c r="T79" s="45"/>
    </row>
    <row r="80" spans="1:25">
      <c r="A80" s="19"/>
      <c r="B80" s="19"/>
      <c r="C80" s="19"/>
      <c r="D80" s="19"/>
      <c r="E80" s="19"/>
      <c r="F80" s="19"/>
      <c r="G80" s="19"/>
      <c r="H80" s="19"/>
      <c r="I80" s="19"/>
      <c r="K80" s="268"/>
      <c r="L80" s="45"/>
      <c r="M80" s="45"/>
      <c r="N80" s="45"/>
      <c r="O80" s="45"/>
      <c r="P80" s="45"/>
      <c r="Q80" s="45"/>
      <c r="R80" s="45"/>
      <c r="S80" s="45"/>
      <c r="T80" s="45"/>
    </row>
    <row r="81" spans="1:20">
      <c r="A81" s="19"/>
      <c r="B81" s="19"/>
      <c r="C81" s="19"/>
      <c r="D81" s="19"/>
      <c r="E81" s="19"/>
      <c r="F81" s="19"/>
      <c r="G81" s="19"/>
      <c r="H81" s="19"/>
      <c r="I81" s="19"/>
      <c r="K81" s="268"/>
      <c r="L81" s="45"/>
      <c r="M81" s="45"/>
      <c r="N81" s="45"/>
      <c r="O81" s="45"/>
      <c r="P81" s="45"/>
      <c r="Q81" s="45"/>
      <c r="R81" s="45"/>
      <c r="S81" s="45"/>
      <c r="T81" s="45"/>
    </row>
    <row r="82" spans="1:20">
      <c r="A82" s="19"/>
      <c r="B82" s="19"/>
      <c r="C82" s="19"/>
      <c r="D82" s="19"/>
      <c r="E82" s="19"/>
      <c r="F82" s="19"/>
      <c r="G82" s="19"/>
      <c r="H82" s="19"/>
      <c r="I82" s="19"/>
      <c r="K82" s="268"/>
      <c r="L82" s="45"/>
      <c r="M82" s="45"/>
      <c r="N82" s="45"/>
      <c r="O82" s="45"/>
      <c r="P82" s="45"/>
      <c r="Q82" s="45"/>
      <c r="R82" s="45"/>
      <c r="S82" s="45"/>
      <c r="T82" s="45"/>
    </row>
    <row r="83" spans="1:20">
      <c r="A83" s="169"/>
      <c r="B83" s="169"/>
      <c r="C83" s="169"/>
      <c r="D83" s="169"/>
      <c r="E83" s="169"/>
      <c r="F83" s="169"/>
      <c r="G83" s="169"/>
      <c r="H83" s="169"/>
      <c r="I83" s="169"/>
      <c r="K83" s="268"/>
      <c r="L83" s="45"/>
      <c r="M83" s="45"/>
      <c r="N83" s="45"/>
      <c r="O83" s="45"/>
      <c r="P83" s="45"/>
      <c r="Q83" s="45"/>
      <c r="R83" s="45"/>
      <c r="S83" s="45"/>
      <c r="T83" s="45"/>
    </row>
    <row r="84" spans="1:20">
      <c r="A84" s="171"/>
      <c r="B84" s="171"/>
      <c r="C84" s="171"/>
      <c r="D84" s="171"/>
      <c r="E84" s="171"/>
      <c r="F84" s="171"/>
      <c r="G84" s="171"/>
      <c r="H84" s="171"/>
      <c r="I84" s="171"/>
      <c r="K84" s="268"/>
      <c r="L84" s="45"/>
      <c r="M84" s="45"/>
      <c r="N84" s="45"/>
      <c r="O84" s="45"/>
      <c r="P84" s="45"/>
      <c r="Q84" s="45"/>
      <c r="R84" s="45"/>
      <c r="S84" s="45"/>
      <c r="T84" s="45"/>
    </row>
    <row r="85" spans="1:20">
      <c r="A85" s="19"/>
      <c r="B85" s="19"/>
      <c r="C85" s="19"/>
      <c r="D85" s="19"/>
      <c r="E85" s="19"/>
      <c r="F85" s="19"/>
      <c r="G85" s="19"/>
      <c r="H85" s="19"/>
      <c r="I85" s="19"/>
      <c r="K85" s="268"/>
      <c r="L85" s="45"/>
      <c r="M85" s="45"/>
      <c r="N85" s="45"/>
      <c r="O85" s="45"/>
      <c r="P85" s="45"/>
      <c r="Q85" s="45"/>
      <c r="R85" s="45"/>
      <c r="S85" s="45"/>
      <c r="T85" s="45"/>
    </row>
    <row r="86" spans="1:20">
      <c r="A86" s="19"/>
      <c r="B86" s="19"/>
      <c r="C86" s="19"/>
      <c r="D86" s="19"/>
      <c r="E86" s="19"/>
      <c r="F86" s="19"/>
      <c r="G86" s="19"/>
      <c r="H86" s="19"/>
      <c r="I86" s="19"/>
      <c r="K86" s="268"/>
      <c r="L86" s="45"/>
      <c r="M86" s="45"/>
      <c r="N86" s="45"/>
      <c r="O86" s="45"/>
      <c r="P86" s="45"/>
      <c r="Q86" s="45"/>
      <c r="R86" s="45"/>
      <c r="S86" s="45"/>
      <c r="T86" s="45"/>
    </row>
    <row r="87" spans="1:20">
      <c r="A87" s="19"/>
      <c r="B87" s="19"/>
      <c r="C87" s="19"/>
      <c r="D87" s="19"/>
      <c r="E87" s="19"/>
      <c r="F87" s="19"/>
      <c r="G87" s="19"/>
      <c r="H87" s="19"/>
      <c r="I87" s="19"/>
      <c r="K87" s="268"/>
      <c r="L87" s="45"/>
      <c r="M87" s="45"/>
      <c r="N87" s="45"/>
      <c r="O87" s="45"/>
      <c r="P87" s="45"/>
      <c r="Q87" s="45"/>
      <c r="R87" s="45"/>
      <c r="S87" s="45"/>
      <c r="T87" s="45"/>
    </row>
    <row r="88" spans="1:20">
      <c r="A88" s="19"/>
      <c r="B88" s="19"/>
      <c r="C88" s="19"/>
      <c r="D88" s="19"/>
      <c r="E88" s="19"/>
      <c r="F88" s="19"/>
      <c r="G88" s="19"/>
      <c r="H88" s="19"/>
      <c r="I88" s="19"/>
      <c r="K88" s="268"/>
      <c r="L88" s="45"/>
      <c r="M88" s="45"/>
      <c r="N88" s="45"/>
      <c r="O88" s="45"/>
      <c r="P88" s="45"/>
      <c r="Q88" s="45"/>
      <c r="R88" s="45"/>
      <c r="S88" s="45"/>
      <c r="T88" s="45"/>
    </row>
    <row r="89" spans="1:20">
      <c r="A89" s="19"/>
      <c r="B89" s="19"/>
      <c r="C89" s="19"/>
      <c r="D89" s="19"/>
      <c r="E89" s="19"/>
      <c r="F89" s="19"/>
      <c r="G89" s="19"/>
      <c r="H89" s="19"/>
      <c r="I89" s="19"/>
      <c r="K89" s="268"/>
      <c r="L89" s="45"/>
      <c r="M89" s="45"/>
      <c r="N89" s="45"/>
      <c r="O89" s="45"/>
      <c r="P89" s="45"/>
      <c r="Q89" s="45"/>
      <c r="R89" s="45"/>
      <c r="S89" s="45"/>
      <c r="T89" s="45"/>
    </row>
    <row r="90" spans="1:20">
      <c r="A90" s="19"/>
      <c r="B90" s="19"/>
      <c r="C90" s="19"/>
      <c r="D90" s="19"/>
      <c r="E90" s="19"/>
      <c r="F90" s="19"/>
      <c r="G90" s="19"/>
      <c r="H90" s="19"/>
      <c r="I90" s="19"/>
      <c r="K90" s="268"/>
      <c r="L90" s="45"/>
      <c r="M90" s="45"/>
      <c r="N90" s="45"/>
      <c r="O90" s="45"/>
      <c r="P90" s="45"/>
      <c r="Q90" s="45"/>
      <c r="R90" s="45"/>
      <c r="S90" s="45"/>
      <c r="T90" s="45"/>
    </row>
    <row r="91" spans="1:20">
      <c r="A91" s="19"/>
      <c r="B91" s="19"/>
      <c r="C91" s="19"/>
      <c r="D91" s="19"/>
      <c r="E91" s="19"/>
      <c r="F91" s="19"/>
      <c r="G91" s="19"/>
      <c r="H91" s="19"/>
      <c r="I91" s="19"/>
      <c r="K91" s="268"/>
      <c r="L91" s="45"/>
      <c r="M91" s="45"/>
      <c r="N91" s="45"/>
      <c r="O91" s="45"/>
      <c r="P91" s="45"/>
      <c r="Q91" s="45"/>
      <c r="R91" s="45"/>
      <c r="S91" s="45"/>
      <c r="T91" s="45"/>
    </row>
    <row r="92" spans="1:20">
      <c r="A92" s="19"/>
      <c r="B92" s="19"/>
      <c r="C92" s="19"/>
      <c r="D92" s="19"/>
      <c r="E92" s="19"/>
      <c r="F92" s="19"/>
      <c r="G92" s="19"/>
      <c r="H92" s="19"/>
      <c r="I92" s="19"/>
      <c r="K92" s="268"/>
      <c r="L92" s="45"/>
      <c r="M92" s="45"/>
      <c r="N92" s="45"/>
      <c r="O92" s="45"/>
      <c r="P92" s="45"/>
      <c r="Q92" s="45"/>
      <c r="R92" s="45"/>
      <c r="S92" s="45"/>
      <c r="T92" s="45"/>
    </row>
    <row r="93" spans="1:20">
      <c r="A93" s="19"/>
      <c r="B93" s="19"/>
      <c r="C93" s="19"/>
      <c r="D93" s="19"/>
      <c r="E93" s="19"/>
      <c r="F93" s="19"/>
      <c r="G93" s="19"/>
      <c r="H93" s="19"/>
      <c r="I93" s="19"/>
      <c r="K93" s="268"/>
      <c r="L93" s="45"/>
      <c r="M93" s="45"/>
      <c r="N93" s="45"/>
      <c r="O93" s="45"/>
      <c r="P93" s="45"/>
      <c r="Q93" s="45"/>
      <c r="R93" s="45"/>
      <c r="S93" s="45"/>
      <c r="T93" s="45"/>
    </row>
    <row r="94" spans="1:20">
      <c r="A94" s="171"/>
      <c r="B94" s="171"/>
      <c r="C94" s="171"/>
      <c r="D94" s="171"/>
      <c r="E94" s="171"/>
      <c r="F94" s="171"/>
      <c r="G94" s="171"/>
      <c r="H94" s="171"/>
      <c r="I94" s="171"/>
      <c r="K94" s="268"/>
      <c r="L94" s="45"/>
      <c r="M94" s="45"/>
      <c r="N94" s="45"/>
      <c r="O94" s="45"/>
      <c r="P94" s="45"/>
      <c r="Q94" s="45"/>
      <c r="R94" s="45"/>
      <c r="S94" s="45"/>
      <c r="T94" s="45"/>
    </row>
    <row r="95" spans="1:20">
      <c r="A95" s="19"/>
      <c r="B95" s="19"/>
      <c r="C95" s="19"/>
      <c r="D95" s="19"/>
      <c r="E95" s="19"/>
      <c r="F95" s="19"/>
      <c r="G95" s="19"/>
      <c r="H95" s="19"/>
      <c r="I95" s="19"/>
      <c r="K95" s="268"/>
      <c r="L95" s="45"/>
      <c r="M95" s="45"/>
      <c r="N95" s="45"/>
      <c r="O95" s="45"/>
      <c r="P95" s="45"/>
      <c r="Q95" s="45"/>
      <c r="R95" s="45"/>
      <c r="S95" s="45"/>
      <c r="T95" s="45"/>
    </row>
    <row r="96" spans="1:20">
      <c r="A96" s="19"/>
      <c r="B96" s="19"/>
      <c r="C96" s="19"/>
      <c r="D96" s="19"/>
      <c r="E96" s="19"/>
      <c r="F96" s="19"/>
      <c r="G96" s="19"/>
      <c r="H96" s="19"/>
      <c r="I96" s="19"/>
      <c r="K96" s="268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9"/>
      <c r="B97" s="19"/>
      <c r="C97" s="19"/>
      <c r="D97" s="19"/>
      <c r="E97" s="19"/>
      <c r="F97" s="19"/>
      <c r="G97" s="19"/>
      <c r="H97" s="19"/>
      <c r="I97" s="19"/>
      <c r="K97" s="268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72"/>
      <c r="B98" s="172"/>
      <c r="C98" s="172"/>
      <c r="D98" s="172"/>
      <c r="E98" s="172"/>
      <c r="F98" s="172"/>
      <c r="G98" s="172"/>
      <c r="H98" s="172"/>
      <c r="I98" s="172"/>
      <c r="K98" s="268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72"/>
      <c r="B99" s="172"/>
      <c r="C99" s="172"/>
      <c r="D99" s="172"/>
      <c r="E99" s="172"/>
      <c r="F99" s="172"/>
      <c r="G99" s="172"/>
      <c r="H99" s="172"/>
      <c r="I99" s="172"/>
      <c r="K99" s="268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72"/>
      <c r="B100" s="172"/>
      <c r="C100" s="172"/>
      <c r="D100" s="172"/>
      <c r="E100" s="172"/>
      <c r="F100" s="172"/>
      <c r="G100" s="172"/>
      <c r="H100" s="172"/>
      <c r="I100" s="172"/>
      <c r="K100" s="268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72"/>
      <c r="B101" s="172"/>
      <c r="C101" s="172"/>
      <c r="D101" s="172"/>
      <c r="E101" s="172"/>
      <c r="F101" s="172"/>
      <c r="G101" s="172"/>
      <c r="H101" s="172"/>
      <c r="I101" s="172"/>
      <c r="K101" s="268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72"/>
      <c r="B102" s="172"/>
      <c r="C102" s="172"/>
      <c r="D102" s="172"/>
      <c r="E102" s="172"/>
      <c r="F102" s="172"/>
      <c r="G102" s="172"/>
      <c r="H102" s="172"/>
      <c r="I102" s="172"/>
      <c r="K102" s="268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72"/>
      <c r="B103" s="172"/>
      <c r="C103" s="172"/>
      <c r="D103" s="172"/>
      <c r="E103" s="172"/>
      <c r="F103" s="172"/>
      <c r="G103" s="172"/>
      <c r="H103" s="172"/>
      <c r="I103" s="172"/>
      <c r="K103" s="268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72"/>
      <c r="B104" s="172"/>
      <c r="C104" s="172"/>
      <c r="D104" s="172"/>
      <c r="E104" s="172"/>
      <c r="F104" s="172"/>
      <c r="G104" s="172"/>
      <c r="H104" s="172"/>
      <c r="I104" s="172"/>
      <c r="K104" s="268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2"/>
      <c r="B105" s="172"/>
      <c r="C105" s="172"/>
      <c r="D105" s="172"/>
      <c r="E105" s="172"/>
      <c r="F105" s="172"/>
      <c r="G105" s="172"/>
      <c r="H105" s="172"/>
      <c r="I105" s="172"/>
      <c r="K105" s="268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72"/>
      <c r="B106" s="172"/>
      <c r="C106" s="172"/>
      <c r="D106" s="172"/>
      <c r="E106" s="172"/>
      <c r="F106" s="172"/>
      <c r="G106" s="172"/>
      <c r="H106" s="172"/>
      <c r="I106" s="172"/>
      <c r="K106" s="268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73"/>
      <c r="B107" s="173"/>
      <c r="C107" s="173"/>
      <c r="D107" s="173"/>
      <c r="E107" s="173"/>
      <c r="F107" s="173"/>
      <c r="G107" s="173"/>
      <c r="H107" s="173"/>
      <c r="I107" s="173"/>
      <c r="K107" s="268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73"/>
      <c r="B108" s="173"/>
      <c r="C108" s="173"/>
      <c r="D108" s="173"/>
      <c r="E108" s="173"/>
      <c r="F108" s="173"/>
      <c r="G108" s="173"/>
      <c r="H108" s="173"/>
      <c r="I108" s="173"/>
      <c r="K108" s="268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3"/>
      <c r="B109" s="173"/>
      <c r="C109" s="173"/>
      <c r="D109" s="173"/>
      <c r="E109" s="173"/>
      <c r="F109" s="173"/>
      <c r="G109" s="173"/>
      <c r="H109" s="173"/>
      <c r="I109" s="173"/>
      <c r="K109" s="268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3"/>
      <c r="B110" s="173"/>
      <c r="C110" s="173"/>
      <c r="D110" s="173"/>
      <c r="E110" s="173"/>
      <c r="F110" s="173"/>
      <c r="G110" s="173"/>
      <c r="H110" s="173"/>
      <c r="I110" s="173"/>
      <c r="K110" s="268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3"/>
      <c r="B111" s="173"/>
      <c r="C111" s="173"/>
      <c r="D111" s="173"/>
      <c r="E111" s="173"/>
      <c r="F111" s="173"/>
      <c r="G111" s="173"/>
      <c r="H111" s="173"/>
      <c r="I111" s="173"/>
      <c r="K111" s="268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3"/>
      <c r="B112" s="173"/>
      <c r="C112" s="173"/>
      <c r="D112" s="173"/>
      <c r="E112" s="173"/>
      <c r="F112" s="173"/>
      <c r="G112" s="173"/>
      <c r="H112" s="173"/>
      <c r="I112" s="173"/>
      <c r="K112" s="268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3"/>
      <c r="B113" s="173"/>
      <c r="C113" s="173"/>
      <c r="D113" s="173"/>
      <c r="E113" s="173"/>
      <c r="F113" s="173"/>
      <c r="G113" s="173"/>
      <c r="H113" s="173"/>
      <c r="I113" s="173"/>
      <c r="K113" s="268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3"/>
      <c r="B114" s="173"/>
      <c r="C114" s="173"/>
      <c r="D114" s="173"/>
      <c r="E114" s="173"/>
      <c r="F114" s="173"/>
      <c r="G114" s="173"/>
      <c r="H114" s="173"/>
      <c r="I114" s="173"/>
      <c r="K114" s="268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3"/>
      <c r="B115" s="173"/>
      <c r="C115" s="173"/>
      <c r="D115" s="173"/>
      <c r="E115" s="173"/>
      <c r="F115" s="173"/>
      <c r="G115" s="173"/>
      <c r="H115" s="173"/>
      <c r="I115" s="173"/>
      <c r="K115" s="268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3"/>
      <c r="B116" s="173"/>
      <c r="C116" s="173"/>
      <c r="D116" s="173"/>
      <c r="E116" s="173"/>
      <c r="F116" s="173"/>
      <c r="G116" s="173"/>
      <c r="H116" s="173"/>
      <c r="I116" s="173"/>
      <c r="K116" s="268"/>
      <c r="L116" s="45"/>
      <c r="M116" s="45"/>
      <c r="N116" s="45"/>
      <c r="O116" s="45"/>
      <c r="P116" s="45"/>
      <c r="Q116" s="45"/>
      <c r="R116" s="45"/>
      <c r="S116" s="45"/>
      <c r="T116" s="45"/>
    </row>
    <row r="117" spans="1:20">
      <c r="A117" s="173"/>
      <c r="B117" s="173"/>
      <c r="C117" s="173"/>
      <c r="D117" s="173"/>
      <c r="E117" s="173"/>
      <c r="F117" s="173"/>
      <c r="G117" s="173"/>
      <c r="H117" s="173"/>
      <c r="I117" s="173"/>
      <c r="K117" s="268"/>
      <c r="L117" s="45"/>
      <c r="M117" s="45"/>
      <c r="N117" s="45"/>
      <c r="O117" s="45"/>
      <c r="P117" s="45"/>
      <c r="Q117" s="45"/>
      <c r="R117" s="45"/>
      <c r="S117" s="45"/>
      <c r="T117" s="45"/>
    </row>
    <row r="118" spans="1:20">
      <c r="A118" s="173"/>
      <c r="B118" s="173"/>
      <c r="C118" s="173"/>
      <c r="D118" s="173"/>
      <c r="E118" s="173"/>
      <c r="F118" s="173"/>
      <c r="G118" s="173"/>
      <c r="H118" s="173"/>
      <c r="I118" s="173"/>
      <c r="K118" s="268"/>
      <c r="L118" s="45"/>
      <c r="M118" s="45"/>
      <c r="N118" s="45"/>
      <c r="O118" s="45"/>
      <c r="P118" s="45"/>
      <c r="Q118" s="45"/>
      <c r="R118" s="45"/>
      <c r="S118" s="45"/>
      <c r="T118" s="45"/>
    </row>
    <row r="119" spans="1:20">
      <c r="A119" s="173"/>
      <c r="B119" s="173"/>
      <c r="C119" s="173"/>
      <c r="D119" s="173"/>
      <c r="E119" s="173"/>
      <c r="F119" s="173"/>
      <c r="G119" s="173"/>
      <c r="H119" s="173"/>
      <c r="I119" s="173"/>
      <c r="K119" s="268"/>
      <c r="L119" s="45"/>
      <c r="M119" s="45"/>
      <c r="N119" s="45"/>
      <c r="O119" s="45"/>
      <c r="P119" s="45"/>
      <c r="Q119" s="45"/>
      <c r="R119" s="45"/>
      <c r="S119" s="45"/>
      <c r="T119" s="45"/>
    </row>
    <row r="120" spans="1:20">
      <c r="A120" s="173"/>
      <c r="B120" s="173"/>
      <c r="C120" s="173"/>
      <c r="D120" s="173"/>
      <c r="E120" s="173"/>
      <c r="F120" s="173"/>
      <c r="G120" s="173"/>
      <c r="H120" s="173"/>
      <c r="I120" s="173"/>
    </row>
    <row r="121" spans="1:20">
      <c r="A121" s="173"/>
      <c r="B121" s="173"/>
      <c r="C121" s="173"/>
      <c r="D121" s="173"/>
      <c r="E121" s="173"/>
      <c r="F121" s="173"/>
      <c r="G121" s="173"/>
      <c r="H121" s="173"/>
      <c r="I121" s="173"/>
    </row>
    <row r="122" spans="1:20">
      <c r="A122" s="173"/>
      <c r="B122" s="173"/>
      <c r="C122" s="173"/>
      <c r="D122" s="173"/>
      <c r="E122" s="173"/>
      <c r="F122" s="173"/>
      <c r="G122" s="173"/>
      <c r="H122" s="173"/>
      <c r="I122" s="173"/>
    </row>
    <row r="123" spans="1:20">
      <c r="A123" s="173"/>
      <c r="B123" s="173"/>
      <c r="C123" s="173"/>
      <c r="D123" s="173"/>
      <c r="E123" s="173"/>
      <c r="F123" s="173"/>
      <c r="G123" s="173"/>
      <c r="H123" s="173"/>
      <c r="I123" s="173"/>
    </row>
    <row r="124" spans="1:20">
      <c r="A124" s="173"/>
      <c r="B124" s="173"/>
      <c r="C124" s="173"/>
      <c r="D124" s="173"/>
      <c r="E124" s="173"/>
      <c r="F124" s="173"/>
      <c r="G124" s="173"/>
      <c r="H124" s="173"/>
      <c r="I124" s="173"/>
    </row>
    <row r="125" spans="1:20">
      <c r="A125" s="173"/>
      <c r="B125" s="173"/>
      <c r="C125" s="173"/>
      <c r="D125" s="173"/>
      <c r="E125" s="173"/>
      <c r="F125" s="173"/>
      <c r="G125" s="173"/>
      <c r="H125" s="173"/>
      <c r="I125" s="173"/>
    </row>
    <row r="126" spans="1:20">
      <c r="A126" s="173"/>
      <c r="B126" s="173"/>
      <c r="C126" s="173"/>
      <c r="D126" s="173"/>
      <c r="E126" s="173"/>
      <c r="F126" s="173"/>
      <c r="G126" s="173"/>
      <c r="H126" s="173"/>
      <c r="I126" s="173"/>
    </row>
    <row r="127" spans="1:20">
      <c r="A127" s="173"/>
      <c r="B127" s="173"/>
      <c r="C127" s="173"/>
      <c r="D127" s="173"/>
      <c r="E127" s="173"/>
      <c r="F127" s="173"/>
      <c r="G127" s="173"/>
      <c r="H127" s="173"/>
      <c r="I127" s="173"/>
    </row>
    <row r="128" spans="1:20">
      <c r="A128" s="173"/>
      <c r="B128" s="173"/>
      <c r="C128" s="173"/>
      <c r="D128" s="173"/>
      <c r="E128" s="173"/>
      <c r="F128" s="173"/>
      <c r="G128" s="173"/>
      <c r="H128" s="173"/>
      <c r="I128" s="173"/>
    </row>
    <row r="129" spans="1:9">
      <c r="A129" s="173"/>
      <c r="B129" s="173"/>
      <c r="C129" s="173"/>
      <c r="D129" s="173"/>
      <c r="E129" s="173"/>
      <c r="F129" s="173"/>
      <c r="G129" s="173"/>
      <c r="H129" s="173"/>
      <c r="I129" s="173"/>
    </row>
    <row r="130" spans="1:9">
      <c r="A130" s="173"/>
      <c r="B130" s="173"/>
      <c r="C130" s="173"/>
      <c r="D130" s="173"/>
      <c r="E130" s="173"/>
      <c r="F130" s="173"/>
      <c r="G130" s="173"/>
      <c r="H130" s="173"/>
      <c r="I130" s="173"/>
    </row>
    <row r="131" spans="1:9">
      <c r="A131" s="173"/>
      <c r="B131" s="173"/>
      <c r="C131" s="173"/>
      <c r="D131" s="173"/>
      <c r="E131" s="173"/>
      <c r="F131" s="173"/>
      <c r="G131" s="173"/>
      <c r="H131" s="173"/>
      <c r="I131" s="173"/>
    </row>
    <row r="132" spans="1:9">
      <c r="A132" s="173"/>
      <c r="B132" s="173"/>
      <c r="C132" s="173"/>
      <c r="D132" s="173"/>
      <c r="E132" s="173"/>
      <c r="F132" s="173"/>
      <c r="G132" s="173"/>
      <c r="H132" s="173"/>
      <c r="I132" s="173"/>
    </row>
    <row r="133" spans="1:9">
      <c r="A133" s="173"/>
      <c r="B133" s="173"/>
      <c r="C133" s="173"/>
      <c r="D133" s="173"/>
      <c r="E133" s="173"/>
      <c r="F133" s="173"/>
      <c r="G133" s="173"/>
      <c r="H133" s="173"/>
      <c r="I133" s="173"/>
    </row>
    <row r="134" spans="1:9">
      <c r="A134" s="173"/>
      <c r="B134" s="173"/>
      <c r="C134" s="173"/>
      <c r="D134" s="173"/>
      <c r="E134" s="173"/>
      <c r="F134" s="173"/>
      <c r="G134" s="173"/>
      <c r="H134" s="173"/>
      <c r="I134" s="173"/>
    </row>
    <row r="135" spans="1:9">
      <c r="A135" s="173"/>
      <c r="B135" s="173"/>
      <c r="C135" s="173"/>
      <c r="D135" s="173"/>
      <c r="E135" s="173"/>
      <c r="F135" s="173"/>
      <c r="G135" s="173"/>
      <c r="H135" s="173"/>
      <c r="I135" s="173"/>
    </row>
    <row r="136" spans="1:9">
      <c r="A136" s="173"/>
      <c r="B136" s="173"/>
      <c r="C136" s="173"/>
      <c r="D136" s="173"/>
      <c r="E136" s="173"/>
      <c r="F136" s="173"/>
      <c r="G136" s="173"/>
      <c r="H136" s="173"/>
      <c r="I136" s="173"/>
    </row>
    <row r="137" spans="1:9">
      <c r="A137" s="173"/>
      <c r="B137" s="173"/>
      <c r="C137" s="173"/>
      <c r="D137" s="173"/>
      <c r="E137" s="173"/>
      <c r="F137" s="173"/>
      <c r="G137" s="173"/>
      <c r="H137" s="173"/>
      <c r="I137" s="173"/>
    </row>
    <row r="138" spans="1:9">
      <c r="A138" s="173"/>
      <c r="B138" s="173"/>
      <c r="C138" s="173"/>
      <c r="D138" s="173"/>
      <c r="E138" s="173"/>
      <c r="F138" s="173"/>
      <c r="G138" s="173"/>
      <c r="H138" s="173"/>
      <c r="I138" s="173"/>
    </row>
    <row r="139" spans="1:9">
      <c r="A139" s="173"/>
      <c r="B139" s="173"/>
      <c r="C139" s="173"/>
      <c r="D139" s="173"/>
      <c r="E139" s="173"/>
      <c r="F139" s="173"/>
      <c r="G139" s="173"/>
      <c r="H139" s="173"/>
      <c r="I139" s="173"/>
    </row>
    <row r="140" spans="1:9">
      <c r="A140" s="173"/>
      <c r="B140" s="173"/>
      <c r="C140" s="173"/>
      <c r="D140" s="173"/>
      <c r="E140" s="173"/>
      <c r="F140" s="173"/>
      <c r="G140" s="173"/>
      <c r="H140" s="173"/>
      <c r="I140" s="173"/>
    </row>
    <row r="141" spans="1:9">
      <c r="A141" s="173"/>
      <c r="B141" s="173"/>
      <c r="C141" s="173"/>
      <c r="D141" s="173"/>
      <c r="E141" s="173"/>
      <c r="F141" s="173"/>
      <c r="G141" s="173"/>
      <c r="H141" s="173"/>
      <c r="I141" s="173"/>
    </row>
    <row r="142" spans="1:9">
      <c r="A142" s="173"/>
      <c r="B142" s="173"/>
      <c r="C142" s="173"/>
      <c r="D142" s="173"/>
      <c r="E142" s="173"/>
      <c r="F142" s="173"/>
      <c r="G142" s="173"/>
      <c r="H142" s="173"/>
      <c r="I142" s="173"/>
    </row>
    <row r="143" spans="1:9">
      <c r="A143" s="173"/>
      <c r="B143" s="173"/>
      <c r="C143" s="173"/>
      <c r="D143" s="173"/>
      <c r="E143" s="173"/>
      <c r="F143" s="173"/>
      <c r="G143" s="173"/>
      <c r="H143" s="173"/>
      <c r="I143" s="173"/>
    </row>
    <row r="144" spans="1:9">
      <c r="A144" s="173"/>
      <c r="B144" s="173"/>
      <c r="C144" s="173"/>
      <c r="D144" s="173"/>
      <c r="E144" s="173"/>
      <c r="F144" s="173"/>
      <c r="G144" s="173"/>
      <c r="H144" s="173"/>
      <c r="I144" s="173"/>
    </row>
    <row r="145" spans="1:9">
      <c r="A145" s="173"/>
      <c r="B145" s="173"/>
      <c r="C145" s="173"/>
      <c r="D145" s="173"/>
      <c r="E145" s="173"/>
      <c r="F145" s="173"/>
      <c r="G145" s="173"/>
      <c r="H145" s="173"/>
      <c r="I145" s="173"/>
    </row>
    <row r="146" spans="1:9">
      <c r="A146" s="173"/>
      <c r="B146" s="173"/>
      <c r="C146" s="173"/>
      <c r="D146" s="173"/>
      <c r="E146" s="173"/>
      <c r="F146" s="173"/>
      <c r="G146" s="173"/>
      <c r="H146" s="173"/>
      <c r="I146" s="173"/>
    </row>
    <row r="147" spans="1:9">
      <c r="A147" s="173"/>
      <c r="B147" s="173"/>
      <c r="C147" s="173"/>
      <c r="D147" s="173"/>
      <c r="E147" s="173"/>
      <c r="F147" s="173"/>
      <c r="G147" s="173"/>
      <c r="H147" s="173"/>
      <c r="I147" s="173"/>
    </row>
    <row r="148" spans="1:9">
      <c r="A148" s="173"/>
      <c r="B148" s="173"/>
      <c r="C148" s="173"/>
      <c r="D148" s="173"/>
      <c r="E148" s="173"/>
      <c r="F148" s="173"/>
      <c r="G148" s="173"/>
      <c r="H148" s="173"/>
      <c r="I148" s="173"/>
    </row>
    <row r="149" spans="1:9">
      <c r="A149" s="173"/>
      <c r="B149" s="173"/>
      <c r="C149" s="173"/>
      <c r="D149" s="173"/>
      <c r="E149" s="173"/>
      <c r="F149" s="173"/>
      <c r="G149" s="173"/>
      <c r="H149" s="173"/>
      <c r="I149" s="173"/>
    </row>
    <row r="150" spans="1:9">
      <c r="A150" s="173"/>
      <c r="B150" s="173"/>
      <c r="C150" s="173"/>
      <c r="D150" s="173"/>
      <c r="E150" s="173"/>
      <c r="F150" s="173"/>
      <c r="G150" s="173"/>
      <c r="H150" s="173"/>
      <c r="I150" s="173"/>
    </row>
    <row r="151" spans="1:9">
      <c r="A151" s="173"/>
      <c r="B151" s="173"/>
      <c r="C151" s="173"/>
      <c r="D151" s="173"/>
      <c r="E151" s="173"/>
      <c r="F151" s="173"/>
      <c r="G151" s="173"/>
      <c r="H151" s="173"/>
      <c r="I151" s="173"/>
    </row>
    <row r="152" spans="1:9">
      <c r="A152" s="173"/>
      <c r="B152" s="173"/>
      <c r="C152" s="173"/>
      <c r="D152" s="173"/>
      <c r="E152" s="173"/>
      <c r="F152" s="173"/>
      <c r="G152" s="173"/>
      <c r="H152" s="173"/>
      <c r="I152" s="173"/>
    </row>
    <row r="153" spans="1:9">
      <c r="A153" s="173"/>
      <c r="B153" s="173"/>
      <c r="C153" s="173"/>
      <c r="D153" s="173"/>
      <c r="E153" s="173"/>
      <c r="F153" s="173"/>
      <c r="G153" s="173"/>
      <c r="H153" s="173"/>
      <c r="I153" s="173"/>
    </row>
    <row r="154" spans="1:9">
      <c r="A154" s="173"/>
      <c r="B154" s="173"/>
      <c r="C154" s="173"/>
      <c r="D154" s="173"/>
      <c r="E154" s="173"/>
      <c r="F154" s="173"/>
      <c r="G154" s="173"/>
      <c r="H154" s="173"/>
      <c r="I154" s="173"/>
    </row>
    <row r="155" spans="1:9">
      <c r="A155" s="173"/>
      <c r="B155" s="173"/>
      <c r="C155" s="173"/>
      <c r="D155" s="173"/>
      <c r="E155" s="173"/>
      <c r="F155" s="173"/>
      <c r="G155" s="173"/>
      <c r="H155" s="173"/>
      <c r="I155" s="173"/>
    </row>
    <row r="156" spans="1:9">
      <c r="A156" s="173"/>
      <c r="B156" s="173"/>
      <c r="C156" s="173"/>
      <c r="D156" s="173"/>
      <c r="E156" s="173"/>
      <c r="F156" s="173"/>
      <c r="G156" s="173"/>
      <c r="H156" s="173"/>
      <c r="I156" s="173"/>
    </row>
    <row r="157" spans="1:9">
      <c r="A157" s="173"/>
      <c r="B157" s="173"/>
      <c r="C157" s="173"/>
      <c r="D157" s="173"/>
      <c r="E157" s="173"/>
      <c r="F157" s="173"/>
      <c r="G157" s="173"/>
      <c r="H157" s="173"/>
      <c r="I157" s="173"/>
    </row>
    <row r="158" spans="1:9">
      <c r="A158" s="173"/>
      <c r="B158" s="173"/>
      <c r="C158" s="173"/>
      <c r="D158" s="173"/>
      <c r="E158" s="173"/>
      <c r="F158" s="173"/>
      <c r="G158" s="173"/>
      <c r="H158" s="173"/>
      <c r="I158" s="173"/>
    </row>
    <row r="159" spans="1:9">
      <c r="A159" s="173"/>
      <c r="B159" s="173"/>
      <c r="C159" s="173"/>
      <c r="D159" s="173"/>
      <c r="E159" s="173"/>
      <c r="F159" s="173"/>
      <c r="G159" s="173"/>
      <c r="H159" s="173"/>
      <c r="I159" s="173"/>
    </row>
    <row r="160" spans="1:9">
      <c r="A160" s="173"/>
      <c r="B160" s="173"/>
      <c r="C160" s="173"/>
      <c r="D160" s="173"/>
      <c r="E160" s="173"/>
      <c r="F160" s="173"/>
      <c r="G160" s="173"/>
      <c r="H160" s="173"/>
      <c r="I160" s="173"/>
    </row>
    <row r="161" spans="1:9">
      <c r="A161" s="173"/>
      <c r="B161" s="173"/>
      <c r="C161" s="173"/>
      <c r="D161" s="173"/>
      <c r="E161" s="173"/>
      <c r="F161" s="173"/>
      <c r="G161" s="173"/>
      <c r="H161" s="173"/>
      <c r="I161" s="173"/>
    </row>
    <row r="162" spans="1:9">
      <c r="A162" s="173"/>
      <c r="B162" s="173"/>
      <c r="C162" s="173"/>
      <c r="D162" s="173"/>
      <c r="E162" s="173"/>
      <c r="F162" s="173"/>
      <c r="G162" s="173"/>
      <c r="H162" s="173"/>
      <c r="I162" s="173"/>
    </row>
    <row r="163" spans="1:9">
      <c r="A163" s="173"/>
      <c r="B163" s="173"/>
      <c r="C163" s="173"/>
      <c r="D163" s="173"/>
      <c r="E163" s="173"/>
      <c r="F163" s="173"/>
      <c r="G163" s="173"/>
      <c r="H163" s="173"/>
      <c r="I163" s="173"/>
    </row>
    <row r="164" spans="1:9">
      <c r="A164" s="173"/>
      <c r="B164" s="173"/>
      <c r="C164" s="173"/>
      <c r="D164" s="173"/>
      <c r="E164" s="173"/>
      <c r="F164" s="173"/>
      <c r="G164" s="173"/>
      <c r="H164" s="173"/>
      <c r="I164" s="173"/>
    </row>
    <row r="165" spans="1:9">
      <c r="A165" s="173"/>
      <c r="B165" s="173"/>
      <c r="C165" s="173"/>
      <c r="D165" s="173"/>
      <c r="E165" s="173"/>
      <c r="F165" s="173"/>
      <c r="G165" s="173"/>
      <c r="H165" s="173"/>
      <c r="I165" s="173"/>
    </row>
    <row r="166" spans="1:9">
      <c r="A166" s="173"/>
      <c r="B166" s="173"/>
      <c r="C166" s="173"/>
      <c r="D166" s="173"/>
      <c r="E166" s="173"/>
      <c r="F166" s="173"/>
      <c r="G166" s="173"/>
      <c r="H166" s="173"/>
      <c r="I166" s="173"/>
    </row>
    <row r="167" spans="1:9">
      <c r="A167" s="173"/>
      <c r="B167" s="173"/>
      <c r="C167" s="173"/>
      <c r="D167" s="173"/>
      <c r="E167" s="173"/>
      <c r="F167" s="173"/>
      <c r="G167" s="173"/>
      <c r="H167" s="173"/>
      <c r="I167" s="173"/>
    </row>
    <row r="168" spans="1:9">
      <c r="A168" s="173"/>
      <c r="B168" s="173"/>
      <c r="C168" s="173"/>
      <c r="D168" s="173"/>
      <c r="E168" s="173"/>
      <c r="F168" s="173"/>
      <c r="G168" s="173"/>
      <c r="H168" s="173"/>
      <c r="I168" s="173"/>
    </row>
    <row r="169" spans="1:9">
      <c r="A169" s="173"/>
      <c r="B169" s="173"/>
      <c r="C169" s="173"/>
      <c r="D169" s="173"/>
      <c r="E169" s="173"/>
      <c r="F169" s="173"/>
      <c r="G169" s="173"/>
      <c r="H169" s="173"/>
      <c r="I169" s="173"/>
    </row>
    <row r="170" spans="1:9">
      <c r="A170" s="173"/>
      <c r="B170" s="173"/>
      <c r="C170" s="173"/>
      <c r="D170" s="173"/>
      <c r="E170" s="173"/>
      <c r="F170" s="173"/>
      <c r="G170" s="173"/>
      <c r="H170" s="173"/>
      <c r="I170" s="173"/>
    </row>
    <row r="171" spans="1:9">
      <c r="A171" s="173"/>
      <c r="B171" s="173"/>
      <c r="C171" s="173"/>
      <c r="D171" s="173"/>
      <c r="E171" s="173"/>
      <c r="F171" s="173"/>
      <c r="G171" s="173"/>
      <c r="H171" s="173"/>
      <c r="I171" s="173"/>
    </row>
    <row r="172" spans="1:9">
      <c r="A172" s="173"/>
      <c r="B172" s="173"/>
      <c r="C172" s="173"/>
      <c r="D172" s="173"/>
      <c r="E172" s="173"/>
      <c r="F172" s="173"/>
      <c r="G172" s="173"/>
      <c r="H172" s="173"/>
      <c r="I172" s="173"/>
    </row>
    <row r="173" spans="1:9">
      <c r="A173" s="173"/>
      <c r="B173" s="173"/>
      <c r="C173" s="173"/>
      <c r="D173" s="173"/>
      <c r="E173" s="173"/>
      <c r="F173" s="173"/>
      <c r="G173" s="173"/>
      <c r="H173" s="173"/>
      <c r="I173" s="173"/>
    </row>
    <row r="174" spans="1:9">
      <c r="A174" s="173"/>
      <c r="B174" s="173"/>
      <c r="C174" s="173"/>
      <c r="D174" s="173"/>
      <c r="E174" s="173"/>
      <c r="F174" s="173"/>
      <c r="G174" s="173"/>
      <c r="H174" s="173"/>
      <c r="I174" s="173"/>
    </row>
    <row r="175" spans="1:9">
      <c r="A175" s="173"/>
      <c r="B175" s="173"/>
      <c r="C175" s="173"/>
      <c r="D175" s="173"/>
      <c r="E175" s="173"/>
      <c r="F175" s="173"/>
      <c r="G175" s="173"/>
      <c r="H175" s="173"/>
      <c r="I175" s="173"/>
    </row>
    <row r="176" spans="1:9">
      <c r="A176" s="173"/>
      <c r="B176" s="173"/>
      <c r="C176" s="173"/>
      <c r="D176" s="173"/>
      <c r="E176" s="173"/>
      <c r="F176" s="173"/>
      <c r="G176" s="173"/>
      <c r="H176" s="173"/>
      <c r="I176" s="173"/>
    </row>
    <row r="177" spans="1:9">
      <c r="A177" s="173"/>
      <c r="B177" s="173"/>
      <c r="C177" s="173"/>
      <c r="D177" s="173"/>
      <c r="E177" s="173"/>
      <c r="F177" s="173"/>
      <c r="G177" s="173"/>
      <c r="H177" s="173"/>
      <c r="I177" s="173"/>
    </row>
    <row r="178" spans="1:9">
      <c r="A178" s="173"/>
      <c r="B178" s="173"/>
      <c r="C178" s="173"/>
      <c r="D178" s="173"/>
      <c r="E178" s="173"/>
      <c r="F178" s="173"/>
      <c r="G178" s="173"/>
      <c r="H178" s="173"/>
      <c r="I178" s="173"/>
    </row>
    <row r="179" spans="1:9">
      <c r="A179" s="173"/>
      <c r="B179" s="173"/>
      <c r="C179" s="173"/>
      <c r="D179" s="173"/>
      <c r="E179" s="173"/>
      <c r="F179" s="173"/>
      <c r="G179" s="173"/>
      <c r="H179" s="173"/>
      <c r="I179" s="173"/>
    </row>
    <row r="180" spans="1:9">
      <c r="A180" s="173"/>
      <c r="B180" s="173"/>
      <c r="C180" s="173"/>
      <c r="D180" s="173"/>
      <c r="E180" s="173"/>
      <c r="F180" s="173"/>
      <c r="G180" s="173"/>
      <c r="H180" s="173"/>
      <c r="I180" s="173"/>
    </row>
    <row r="181" spans="1:9">
      <c r="A181" s="173"/>
      <c r="B181" s="173"/>
      <c r="C181" s="173"/>
      <c r="D181" s="173"/>
      <c r="E181" s="173"/>
      <c r="F181" s="173"/>
      <c r="G181" s="173"/>
      <c r="H181" s="173"/>
      <c r="I181" s="173"/>
    </row>
    <row r="182" spans="1:9">
      <c r="A182" s="173"/>
      <c r="B182" s="173"/>
      <c r="C182" s="173"/>
      <c r="D182" s="173"/>
      <c r="E182" s="173"/>
      <c r="F182" s="173"/>
      <c r="G182" s="173"/>
      <c r="H182" s="173"/>
      <c r="I182" s="173"/>
    </row>
    <row r="183" spans="1:9">
      <c r="A183" s="173"/>
      <c r="B183" s="173"/>
      <c r="C183" s="173"/>
      <c r="D183" s="173"/>
      <c r="E183" s="173"/>
      <c r="F183" s="173"/>
      <c r="G183" s="173"/>
      <c r="H183" s="173"/>
      <c r="I183" s="173"/>
    </row>
    <row r="184" spans="1:9">
      <c r="A184" s="173"/>
      <c r="B184" s="173"/>
      <c r="C184" s="173"/>
      <c r="D184" s="173"/>
      <c r="E184" s="173"/>
      <c r="F184" s="173"/>
      <c r="G184" s="173"/>
      <c r="H184" s="173"/>
      <c r="I184" s="173"/>
    </row>
    <row r="185" spans="1:9">
      <c r="A185" s="173"/>
      <c r="B185" s="173"/>
      <c r="C185" s="173"/>
      <c r="D185" s="173"/>
      <c r="E185" s="173"/>
      <c r="F185" s="173"/>
      <c r="G185" s="173"/>
      <c r="H185" s="173"/>
      <c r="I185" s="173"/>
    </row>
    <row r="186" spans="1:9">
      <c r="A186" s="173"/>
      <c r="B186" s="173"/>
      <c r="C186" s="173"/>
      <c r="D186" s="173"/>
      <c r="E186" s="173"/>
      <c r="F186" s="173"/>
      <c r="G186" s="173"/>
      <c r="H186" s="173"/>
      <c r="I186" s="173"/>
    </row>
    <row r="187" spans="1:9">
      <c r="A187" s="173"/>
      <c r="B187" s="173"/>
      <c r="C187" s="173"/>
      <c r="D187" s="173"/>
      <c r="E187" s="173"/>
      <c r="F187" s="173"/>
      <c r="G187" s="173"/>
      <c r="H187" s="173"/>
      <c r="I187" s="173"/>
    </row>
    <row r="188" spans="1:9">
      <c r="A188" s="173"/>
      <c r="B188" s="173"/>
      <c r="C188" s="173"/>
      <c r="D188" s="173"/>
      <c r="E188" s="173"/>
      <c r="F188" s="173"/>
      <c r="G188" s="173"/>
      <c r="H188" s="173"/>
      <c r="I188" s="173"/>
    </row>
    <row r="189" spans="1:9">
      <c r="A189" s="173"/>
      <c r="B189" s="173"/>
      <c r="C189" s="173"/>
      <c r="D189" s="173"/>
      <c r="E189" s="173"/>
      <c r="F189" s="173"/>
      <c r="G189" s="173"/>
      <c r="H189" s="173"/>
      <c r="I189" s="173"/>
    </row>
    <row r="190" spans="1:9">
      <c r="A190" s="173"/>
      <c r="B190" s="173"/>
      <c r="C190" s="173"/>
      <c r="D190" s="173"/>
      <c r="E190" s="173"/>
      <c r="F190" s="173"/>
      <c r="G190" s="173"/>
      <c r="H190" s="173"/>
      <c r="I190" s="173"/>
    </row>
    <row r="191" spans="1:9">
      <c r="A191" s="173"/>
      <c r="B191" s="173"/>
      <c r="C191" s="173"/>
      <c r="D191" s="173"/>
      <c r="E191" s="173"/>
      <c r="F191" s="173"/>
      <c r="G191" s="173"/>
      <c r="H191" s="173"/>
      <c r="I191" s="173"/>
    </row>
    <row r="192" spans="1:9">
      <c r="A192" s="173"/>
      <c r="B192" s="173"/>
      <c r="C192" s="173"/>
      <c r="D192" s="173"/>
      <c r="E192" s="173"/>
      <c r="F192" s="173"/>
      <c r="G192" s="173"/>
      <c r="H192" s="173"/>
      <c r="I192" s="173"/>
    </row>
    <row r="193" spans="1:9">
      <c r="A193" s="173"/>
      <c r="B193" s="173"/>
      <c r="C193" s="173"/>
      <c r="D193" s="173"/>
      <c r="E193" s="173"/>
      <c r="F193" s="173"/>
      <c r="G193" s="173"/>
      <c r="H193" s="173"/>
      <c r="I193" s="173"/>
    </row>
    <row r="194" spans="1:9">
      <c r="A194" s="173"/>
      <c r="B194" s="173"/>
      <c r="C194" s="173"/>
      <c r="D194" s="173"/>
      <c r="E194" s="173"/>
      <c r="F194" s="173"/>
      <c r="G194" s="173"/>
      <c r="H194" s="173"/>
      <c r="I194" s="173"/>
    </row>
    <row r="195" spans="1:9">
      <c r="A195" s="173"/>
      <c r="B195" s="173"/>
      <c r="C195" s="173"/>
      <c r="D195" s="173"/>
      <c r="E195" s="173"/>
      <c r="F195" s="173"/>
      <c r="G195" s="173"/>
      <c r="H195" s="173"/>
      <c r="I195" s="173"/>
    </row>
    <row r="196" spans="1:9">
      <c r="A196" s="173"/>
      <c r="B196" s="173"/>
      <c r="C196" s="173"/>
      <c r="D196" s="173"/>
      <c r="E196" s="173"/>
      <c r="F196" s="173"/>
      <c r="G196" s="173"/>
      <c r="H196" s="173"/>
      <c r="I196" s="173"/>
    </row>
    <row r="197" spans="1:9">
      <c r="A197" s="173"/>
      <c r="B197" s="173"/>
      <c r="C197" s="173"/>
      <c r="D197" s="173"/>
      <c r="E197" s="173"/>
      <c r="F197" s="173"/>
      <c r="G197" s="173"/>
      <c r="H197" s="173"/>
      <c r="I197" s="173"/>
    </row>
    <row r="198" spans="1:9">
      <c r="A198" s="173"/>
      <c r="B198" s="173"/>
      <c r="C198" s="173"/>
      <c r="D198" s="173"/>
      <c r="E198" s="173"/>
      <c r="F198" s="173"/>
      <c r="G198" s="173"/>
      <c r="H198" s="173"/>
      <c r="I198" s="173"/>
    </row>
    <row r="199" spans="1:9">
      <c r="A199" s="173"/>
      <c r="B199" s="173"/>
      <c r="C199" s="173"/>
      <c r="D199" s="173"/>
      <c r="E199" s="173"/>
      <c r="F199" s="173"/>
      <c r="G199" s="173"/>
      <c r="H199" s="173"/>
      <c r="I199" s="173"/>
    </row>
    <row r="200" spans="1:9">
      <c r="A200" s="173"/>
      <c r="B200" s="173"/>
      <c r="C200" s="173"/>
      <c r="D200" s="173"/>
      <c r="E200" s="173"/>
      <c r="F200" s="173"/>
      <c r="G200" s="173"/>
      <c r="H200" s="173"/>
      <c r="I200" s="173"/>
    </row>
    <row r="201" spans="1:9">
      <c r="A201" s="173"/>
      <c r="B201" s="173"/>
      <c r="C201" s="173"/>
      <c r="D201" s="173"/>
      <c r="E201" s="173"/>
      <c r="F201" s="173"/>
      <c r="G201" s="173"/>
      <c r="H201" s="173"/>
      <c r="I201" s="173"/>
    </row>
    <row r="202" spans="1:9">
      <c r="A202" s="173"/>
      <c r="B202" s="173"/>
      <c r="C202" s="173"/>
      <c r="D202" s="173"/>
      <c r="E202" s="173"/>
      <c r="F202" s="173"/>
      <c r="G202" s="173"/>
      <c r="H202" s="173"/>
      <c r="I202" s="173"/>
    </row>
    <row r="203" spans="1:9">
      <c r="A203" s="173"/>
      <c r="B203" s="173"/>
      <c r="C203" s="173"/>
      <c r="D203" s="173"/>
      <c r="E203" s="173"/>
      <c r="F203" s="173"/>
      <c r="G203" s="173"/>
      <c r="H203" s="173"/>
      <c r="I203" s="173"/>
    </row>
    <row r="204" spans="1:9">
      <c r="A204" s="173"/>
      <c r="B204" s="173"/>
      <c r="C204" s="173"/>
      <c r="D204" s="173"/>
      <c r="E204" s="173"/>
      <c r="F204" s="173"/>
      <c r="G204" s="173"/>
      <c r="H204" s="173"/>
      <c r="I204" s="173"/>
    </row>
    <row r="205" spans="1:9">
      <c r="A205" s="173"/>
      <c r="B205" s="173"/>
      <c r="C205" s="173"/>
      <c r="D205" s="173"/>
      <c r="E205" s="173"/>
      <c r="F205" s="173"/>
      <c r="G205" s="173"/>
      <c r="H205" s="173"/>
      <c r="I205" s="173"/>
    </row>
    <row r="206" spans="1:9">
      <c r="A206" s="173"/>
      <c r="B206" s="173"/>
      <c r="C206" s="173"/>
      <c r="D206" s="173"/>
      <c r="E206" s="173"/>
      <c r="F206" s="173"/>
      <c r="G206" s="173"/>
      <c r="H206" s="173"/>
      <c r="I206" s="173"/>
    </row>
    <row r="207" spans="1:9">
      <c r="A207" s="173"/>
      <c r="B207" s="173"/>
      <c r="C207" s="173"/>
      <c r="D207" s="173"/>
      <c r="E207" s="173"/>
      <c r="F207" s="173"/>
      <c r="G207" s="173"/>
      <c r="H207" s="173"/>
      <c r="I207" s="173"/>
    </row>
    <row r="208" spans="1:9">
      <c r="A208" s="173"/>
      <c r="B208" s="173"/>
      <c r="C208" s="173"/>
      <c r="D208" s="173"/>
      <c r="E208" s="173"/>
      <c r="F208" s="173"/>
      <c r="G208" s="173"/>
      <c r="H208" s="173"/>
      <c r="I208" s="173"/>
    </row>
    <row r="209" spans="1:9">
      <c r="A209" s="173"/>
      <c r="B209" s="173"/>
      <c r="C209" s="173"/>
      <c r="D209" s="173"/>
      <c r="E209" s="173"/>
      <c r="F209" s="173"/>
      <c r="G209" s="173"/>
      <c r="H209" s="173"/>
      <c r="I209" s="173"/>
    </row>
    <row r="210" spans="1:9">
      <c r="A210" s="173"/>
      <c r="B210" s="173"/>
      <c r="C210" s="173"/>
      <c r="D210" s="173"/>
      <c r="E210" s="173"/>
      <c r="F210" s="173"/>
      <c r="G210" s="173"/>
      <c r="H210" s="173"/>
      <c r="I210" s="173"/>
    </row>
    <row r="211" spans="1:9">
      <c r="A211" s="173"/>
      <c r="B211" s="173"/>
      <c r="C211" s="173"/>
      <c r="D211" s="173"/>
      <c r="E211" s="173"/>
      <c r="F211" s="173"/>
      <c r="G211" s="173"/>
      <c r="H211" s="173"/>
      <c r="I211" s="173"/>
    </row>
    <row r="212" spans="1:9">
      <c r="A212" s="173"/>
      <c r="B212" s="173"/>
      <c r="C212" s="173"/>
      <c r="D212" s="173"/>
      <c r="E212" s="173"/>
      <c r="F212" s="173"/>
      <c r="G212" s="173"/>
      <c r="H212" s="173"/>
      <c r="I212" s="173"/>
    </row>
    <row r="213" spans="1:9">
      <c r="A213" s="173"/>
      <c r="B213" s="173"/>
      <c r="C213" s="173"/>
      <c r="D213" s="173"/>
      <c r="E213" s="173"/>
      <c r="F213" s="173"/>
      <c r="G213" s="173"/>
      <c r="H213" s="173"/>
      <c r="I213" s="173"/>
    </row>
    <row r="214" spans="1:9">
      <c r="A214" s="173"/>
      <c r="B214" s="173"/>
      <c r="C214" s="173"/>
      <c r="D214" s="173"/>
      <c r="E214" s="173"/>
      <c r="F214" s="173"/>
      <c r="G214" s="173"/>
      <c r="H214" s="173"/>
      <c r="I214" s="173"/>
    </row>
    <row r="215" spans="1:9">
      <c r="A215" s="173"/>
      <c r="B215" s="173"/>
      <c r="C215" s="173"/>
      <c r="D215" s="173"/>
      <c r="E215" s="173"/>
      <c r="F215" s="173"/>
      <c r="G215" s="173"/>
      <c r="H215" s="173"/>
      <c r="I215" s="173"/>
    </row>
    <row r="216" spans="1:9">
      <c r="A216" s="173"/>
      <c r="B216" s="173"/>
      <c r="C216" s="173"/>
      <c r="D216" s="173"/>
      <c r="E216" s="173"/>
      <c r="F216" s="173"/>
      <c r="G216" s="173"/>
      <c r="H216" s="173"/>
      <c r="I216" s="173"/>
    </row>
    <row r="217" spans="1:9">
      <c r="A217" s="173"/>
      <c r="B217" s="173"/>
      <c r="C217" s="173"/>
      <c r="D217" s="173"/>
      <c r="E217" s="173"/>
      <c r="F217" s="173"/>
      <c r="G217" s="173"/>
      <c r="H217" s="173"/>
      <c r="I217" s="173"/>
    </row>
    <row r="218" spans="1:9">
      <c r="A218" s="173"/>
      <c r="B218" s="173"/>
      <c r="C218" s="173"/>
      <c r="D218" s="173"/>
      <c r="E218" s="173"/>
      <c r="F218" s="173"/>
      <c r="G218" s="173"/>
      <c r="H218" s="173"/>
      <c r="I218" s="173"/>
    </row>
    <row r="219" spans="1:9">
      <c r="A219" s="173"/>
      <c r="B219" s="173"/>
      <c r="C219" s="173"/>
      <c r="D219" s="173"/>
      <c r="E219" s="173"/>
      <c r="F219" s="173"/>
      <c r="G219" s="173"/>
      <c r="H219" s="173"/>
      <c r="I219" s="173"/>
    </row>
    <row r="220" spans="1:9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>
      <c r="A653" s="22"/>
      <c r="B653" s="22"/>
      <c r="C653" s="22"/>
      <c r="D653" s="22"/>
      <c r="E653" s="22"/>
      <c r="F653" s="22"/>
      <c r="G653" s="22"/>
      <c r="H653" s="22"/>
      <c r="I653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85" zoomScaleNormal="85" workbookViewId="0"/>
  </sheetViews>
  <sheetFormatPr defaultRowHeight="15"/>
  <cols>
    <col min="1" max="1" width="63.5703125" style="23" customWidth="1"/>
    <col min="2" max="2" width="12.5703125" style="535" bestFit="1" customWidth="1"/>
    <col min="3" max="3" width="12.140625" style="535" bestFit="1" customWidth="1"/>
    <col min="4" max="4" width="12.5703125" style="535" bestFit="1" customWidth="1"/>
    <col min="5" max="5" width="12.140625" style="535" bestFit="1" customWidth="1"/>
    <col min="6" max="6" width="12.28515625" style="535" bestFit="1" customWidth="1"/>
    <col min="7" max="8" width="11.28515625" style="535" bestFit="1" customWidth="1"/>
    <col min="9" max="9" width="11.85546875" style="535" bestFit="1" customWidth="1"/>
    <col min="10" max="11" width="9.42578125" style="535" bestFit="1" customWidth="1"/>
    <col min="12" max="12" width="11.85546875" style="535" bestFit="1" customWidth="1"/>
    <col min="13" max="13" width="10.28515625" style="535" bestFit="1" customWidth="1"/>
    <col min="14" max="15" width="11.85546875" style="535" bestFit="1" customWidth="1"/>
    <col min="16" max="16" width="12.7109375" style="535" customWidth="1"/>
    <col min="17" max="17" width="9.85546875" style="163" customWidth="1"/>
    <col min="18" max="18" width="2.5703125" style="174" customWidth="1"/>
    <col min="19" max="256" width="9.140625" style="535"/>
    <col min="257" max="257" width="63.5703125" style="535" customWidth="1"/>
    <col min="258" max="258" width="12.5703125" style="535" bestFit="1" customWidth="1"/>
    <col min="259" max="259" width="12.140625" style="535" bestFit="1" customWidth="1"/>
    <col min="260" max="260" width="12.5703125" style="535" bestFit="1" customWidth="1"/>
    <col min="261" max="261" width="12.140625" style="535" bestFit="1" customWidth="1"/>
    <col min="262" max="262" width="12.28515625" style="535" bestFit="1" customWidth="1"/>
    <col min="263" max="264" width="11.28515625" style="535" bestFit="1" customWidth="1"/>
    <col min="265" max="265" width="11.85546875" style="535" bestFit="1" customWidth="1"/>
    <col min="266" max="267" width="9.42578125" style="535" bestFit="1" customWidth="1"/>
    <col min="268" max="268" width="11.85546875" style="535" bestFit="1" customWidth="1"/>
    <col min="269" max="269" width="10.28515625" style="535" bestFit="1" customWidth="1"/>
    <col min="270" max="271" width="11.85546875" style="535" bestFit="1" customWidth="1"/>
    <col min="272" max="272" width="12.7109375" style="535" customWidth="1"/>
    <col min="273" max="273" width="9.85546875" style="535" customWidth="1"/>
    <col min="274" max="274" width="2.5703125" style="535" customWidth="1"/>
    <col min="275" max="512" width="9.140625" style="535"/>
    <col min="513" max="513" width="63.5703125" style="535" customWidth="1"/>
    <col min="514" max="514" width="12.5703125" style="535" bestFit="1" customWidth="1"/>
    <col min="515" max="515" width="12.140625" style="535" bestFit="1" customWidth="1"/>
    <col min="516" max="516" width="12.5703125" style="535" bestFit="1" customWidth="1"/>
    <col min="517" max="517" width="12.140625" style="535" bestFit="1" customWidth="1"/>
    <col min="518" max="518" width="12.28515625" style="535" bestFit="1" customWidth="1"/>
    <col min="519" max="520" width="11.28515625" style="535" bestFit="1" customWidth="1"/>
    <col min="521" max="521" width="11.85546875" style="535" bestFit="1" customWidth="1"/>
    <col min="522" max="523" width="9.42578125" style="535" bestFit="1" customWidth="1"/>
    <col min="524" max="524" width="11.85546875" style="535" bestFit="1" customWidth="1"/>
    <col min="525" max="525" width="10.28515625" style="535" bestFit="1" customWidth="1"/>
    <col min="526" max="527" width="11.85546875" style="535" bestFit="1" customWidth="1"/>
    <col min="528" max="528" width="12.7109375" style="535" customWidth="1"/>
    <col min="529" max="529" width="9.85546875" style="535" customWidth="1"/>
    <col min="530" max="530" width="2.5703125" style="535" customWidth="1"/>
    <col min="531" max="768" width="9.140625" style="535"/>
    <col min="769" max="769" width="63.5703125" style="535" customWidth="1"/>
    <col min="770" max="770" width="12.5703125" style="535" bestFit="1" customWidth="1"/>
    <col min="771" max="771" width="12.140625" style="535" bestFit="1" customWidth="1"/>
    <col min="772" max="772" width="12.5703125" style="535" bestFit="1" customWidth="1"/>
    <col min="773" max="773" width="12.140625" style="535" bestFit="1" customWidth="1"/>
    <col min="774" max="774" width="12.28515625" style="535" bestFit="1" customWidth="1"/>
    <col min="775" max="776" width="11.28515625" style="535" bestFit="1" customWidth="1"/>
    <col min="777" max="777" width="11.85546875" style="535" bestFit="1" customWidth="1"/>
    <col min="778" max="779" width="9.42578125" style="535" bestFit="1" customWidth="1"/>
    <col min="780" max="780" width="11.85546875" style="535" bestFit="1" customWidth="1"/>
    <col min="781" max="781" width="10.28515625" style="535" bestFit="1" customWidth="1"/>
    <col min="782" max="783" width="11.85546875" style="535" bestFit="1" customWidth="1"/>
    <col min="784" max="784" width="12.7109375" style="535" customWidth="1"/>
    <col min="785" max="785" width="9.85546875" style="535" customWidth="1"/>
    <col min="786" max="786" width="2.5703125" style="535" customWidth="1"/>
    <col min="787" max="1024" width="9.140625" style="535"/>
    <col min="1025" max="1025" width="63.5703125" style="535" customWidth="1"/>
    <col min="1026" max="1026" width="12.5703125" style="535" bestFit="1" customWidth="1"/>
    <col min="1027" max="1027" width="12.140625" style="535" bestFit="1" customWidth="1"/>
    <col min="1028" max="1028" width="12.5703125" style="535" bestFit="1" customWidth="1"/>
    <col min="1029" max="1029" width="12.140625" style="535" bestFit="1" customWidth="1"/>
    <col min="1030" max="1030" width="12.28515625" style="535" bestFit="1" customWidth="1"/>
    <col min="1031" max="1032" width="11.28515625" style="535" bestFit="1" customWidth="1"/>
    <col min="1033" max="1033" width="11.85546875" style="535" bestFit="1" customWidth="1"/>
    <col min="1034" max="1035" width="9.42578125" style="535" bestFit="1" customWidth="1"/>
    <col min="1036" max="1036" width="11.85546875" style="535" bestFit="1" customWidth="1"/>
    <col min="1037" max="1037" width="10.28515625" style="535" bestFit="1" customWidth="1"/>
    <col min="1038" max="1039" width="11.85546875" style="535" bestFit="1" customWidth="1"/>
    <col min="1040" max="1040" width="12.7109375" style="535" customWidth="1"/>
    <col min="1041" max="1041" width="9.85546875" style="535" customWidth="1"/>
    <col min="1042" max="1042" width="2.5703125" style="535" customWidth="1"/>
    <col min="1043" max="1280" width="9.140625" style="535"/>
    <col min="1281" max="1281" width="63.5703125" style="535" customWidth="1"/>
    <col min="1282" max="1282" width="12.5703125" style="535" bestFit="1" customWidth="1"/>
    <col min="1283" max="1283" width="12.140625" style="535" bestFit="1" customWidth="1"/>
    <col min="1284" max="1284" width="12.5703125" style="535" bestFit="1" customWidth="1"/>
    <col min="1285" max="1285" width="12.140625" style="535" bestFit="1" customWidth="1"/>
    <col min="1286" max="1286" width="12.28515625" style="535" bestFit="1" customWidth="1"/>
    <col min="1287" max="1288" width="11.28515625" style="535" bestFit="1" customWidth="1"/>
    <col min="1289" max="1289" width="11.85546875" style="535" bestFit="1" customWidth="1"/>
    <col min="1290" max="1291" width="9.42578125" style="535" bestFit="1" customWidth="1"/>
    <col min="1292" max="1292" width="11.85546875" style="535" bestFit="1" customWidth="1"/>
    <col min="1293" max="1293" width="10.28515625" style="535" bestFit="1" customWidth="1"/>
    <col min="1294" max="1295" width="11.85546875" style="535" bestFit="1" customWidth="1"/>
    <col min="1296" max="1296" width="12.7109375" style="535" customWidth="1"/>
    <col min="1297" max="1297" width="9.85546875" style="535" customWidth="1"/>
    <col min="1298" max="1298" width="2.5703125" style="535" customWidth="1"/>
    <col min="1299" max="1536" width="9.140625" style="535"/>
    <col min="1537" max="1537" width="63.5703125" style="535" customWidth="1"/>
    <col min="1538" max="1538" width="12.5703125" style="535" bestFit="1" customWidth="1"/>
    <col min="1539" max="1539" width="12.140625" style="535" bestFit="1" customWidth="1"/>
    <col min="1540" max="1540" width="12.5703125" style="535" bestFit="1" customWidth="1"/>
    <col min="1541" max="1541" width="12.140625" style="535" bestFit="1" customWidth="1"/>
    <col min="1542" max="1542" width="12.28515625" style="535" bestFit="1" customWidth="1"/>
    <col min="1543" max="1544" width="11.28515625" style="535" bestFit="1" customWidth="1"/>
    <col min="1545" max="1545" width="11.85546875" style="535" bestFit="1" customWidth="1"/>
    <col min="1546" max="1547" width="9.42578125" style="535" bestFit="1" customWidth="1"/>
    <col min="1548" max="1548" width="11.85546875" style="535" bestFit="1" customWidth="1"/>
    <col min="1549" max="1549" width="10.28515625" style="535" bestFit="1" customWidth="1"/>
    <col min="1550" max="1551" width="11.85546875" style="535" bestFit="1" customWidth="1"/>
    <col min="1552" max="1552" width="12.7109375" style="535" customWidth="1"/>
    <col min="1553" max="1553" width="9.85546875" style="535" customWidth="1"/>
    <col min="1554" max="1554" width="2.5703125" style="535" customWidth="1"/>
    <col min="1555" max="1792" width="9.140625" style="535"/>
    <col min="1793" max="1793" width="63.5703125" style="535" customWidth="1"/>
    <col min="1794" max="1794" width="12.5703125" style="535" bestFit="1" customWidth="1"/>
    <col min="1795" max="1795" width="12.140625" style="535" bestFit="1" customWidth="1"/>
    <col min="1796" max="1796" width="12.5703125" style="535" bestFit="1" customWidth="1"/>
    <col min="1797" max="1797" width="12.140625" style="535" bestFit="1" customWidth="1"/>
    <col min="1798" max="1798" width="12.28515625" style="535" bestFit="1" customWidth="1"/>
    <col min="1799" max="1800" width="11.28515625" style="535" bestFit="1" customWidth="1"/>
    <col min="1801" max="1801" width="11.85546875" style="535" bestFit="1" customWidth="1"/>
    <col min="1802" max="1803" width="9.42578125" style="535" bestFit="1" customWidth="1"/>
    <col min="1804" max="1804" width="11.85546875" style="535" bestFit="1" customWidth="1"/>
    <col min="1805" max="1805" width="10.28515625" style="535" bestFit="1" customWidth="1"/>
    <col min="1806" max="1807" width="11.85546875" style="535" bestFit="1" customWidth="1"/>
    <col min="1808" max="1808" width="12.7109375" style="535" customWidth="1"/>
    <col min="1809" max="1809" width="9.85546875" style="535" customWidth="1"/>
    <col min="1810" max="1810" width="2.5703125" style="535" customWidth="1"/>
    <col min="1811" max="2048" width="9.140625" style="535"/>
    <col min="2049" max="2049" width="63.5703125" style="535" customWidth="1"/>
    <col min="2050" max="2050" width="12.5703125" style="535" bestFit="1" customWidth="1"/>
    <col min="2051" max="2051" width="12.140625" style="535" bestFit="1" customWidth="1"/>
    <col min="2052" max="2052" width="12.5703125" style="535" bestFit="1" customWidth="1"/>
    <col min="2053" max="2053" width="12.140625" style="535" bestFit="1" customWidth="1"/>
    <col min="2054" max="2054" width="12.28515625" style="535" bestFit="1" customWidth="1"/>
    <col min="2055" max="2056" width="11.28515625" style="535" bestFit="1" customWidth="1"/>
    <col min="2057" max="2057" width="11.85546875" style="535" bestFit="1" customWidth="1"/>
    <col min="2058" max="2059" width="9.42578125" style="535" bestFit="1" customWidth="1"/>
    <col min="2060" max="2060" width="11.85546875" style="535" bestFit="1" customWidth="1"/>
    <col min="2061" max="2061" width="10.28515625" style="535" bestFit="1" customWidth="1"/>
    <col min="2062" max="2063" width="11.85546875" style="535" bestFit="1" customWidth="1"/>
    <col min="2064" max="2064" width="12.7109375" style="535" customWidth="1"/>
    <col min="2065" max="2065" width="9.85546875" style="535" customWidth="1"/>
    <col min="2066" max="2066" width="2.5703125" style="535" customWidth="1"/>
    <col min="2067" max="2304" width="9.140625" style="535"/>
    <col min="2305" max="2305" width="63.5703125" style="535" customWidth="1"/>
    <col min="2306" max="2306" width="12.5703125" style="535" bestFit="1" customWidth="1"/>
    <col min="2307" max="2307" width="12.140625" style="535" bestFit="1" customWidth="1"/>
    <col min="2308" max="2308" width="12.5703125" style="535" bestFit="1" customWidth="1"/>
    <col min="2309" max="2309" width="12.140625" style="535" bestFit="1" customWidth="1"/>
    <col min="2310" max="2310" width="12.28515625" style="535" bestFit="1" customWidth="1"/>
    <col min="2311" max="2312" width="11.28515625" style="535" bestFit="1" customWidth="1"/>
    <col min="2313" max="2313" width="11.85546875" style="535" bestFit="1" customWidth="1"/>
    <col min="2314" max="2315" width="9.42578125" style="535" bestFit="1" customWidth="1"/>
    <col min="2316" max="2316" width="11.85546875" style="535" bestFit="1" customWidth="1"/>
    <col min="2317" max="2317" width="10.28515625" style="535" bestFit="1" customWidth="1"/>
    <col min="2318" max="2319" width="11.85546875" style="535" bestFit="1" customWidth="1"/>
    <col min="2320" max="2320" width="12.7109375" style="535" customWidth="1"/>
    <col min="2321" max="2321" width="9.85546875" style="535" customWidth="1"/>
    <col min="2322" max="2322" width="2.5703125" style="535" customWidth="1"/>
    <col min="2323" max="2560" width="9.140625" style="535"/>
    <col min="2561" max="2561" width="63.5703125" style="535" customWidth="1"/>
    <col min="2562" max="2562" width="12.5703125" style="535" bestFit="1" customWidth="1"/>
    <col min="2563" max="2563" width="12.140625" style="535" bestFit="1" customWidth="1"/>
    <col min="2564" max="2564" width="12.5703125" style="535" bestFit="1" customWidth="1"/>
    <col min="2565" max="2565" width="12.140625" style="535" bestFit="1" customWidth="1"/>
    <col min="2566" max="2566" width="12.28515625" style="535" bestFit="1" customWidth="1"/>
    <col min="2567" max="2568" width="11.28515625" style="535" bestFit="1" customWidth="1"/>
    <col min="2569" max="2569" width="11.85546875" style="535" bestFit="1" customWidth="1"/>
    <col min="2570" max="2571" width="9.42578125" style="535" bestFit="1" customWidth="1"/>
    <col min="2572" max="2572" width="11.85546875" style="535" bestFit="1" customWidth="1"/>
    <col min="2573" max="2573" width="10.28515625" style="535" bestFit="1" customWidth="1"/>
    <col min="2574" max="2575" width="11.85546875" style="535" bestFit="1" customWidth="1"/>
    <col min="2576" max="2576" width="12.7109375" style="535" customWidth="1"/>
    <col min="2577" max="2577" width="9.85546875" style="535" customWidth="1"/>
    <col min="2578" max="2578" width="2.5703125" style="535" customWidth="1"/>
    <col min="2579" max="2816" width="9.140625" style="535"/>
    <col min="2817" max="2817" width="63.5703125" style="535" customWidth="1"/>
    <col min="2818" max="2818" width="12.5703125" style="535" bestFit="1" customWidth="1"/>
    <col min="2819" max="2819" width="12.140625" style="535" bestFit="1" customWidth="1"/>
    <col min="2820" max="2820" width="12.5703125" style="535" bestFit="1" customWidth="1"/>
    <col min="2821" max="2821" width="12.140625" style="535" bestFit="1" customWidth="1"/>
    <col min="2822" max="2822" width="12.28515625" style="535" bestFit="1" customWidth="1"/>
    <col min="2823" max="2824" width="11.28515625" style="535" bestFit="1" customWidth="1"/>
    <col min="2825" max="2825" width="11.85546875" style="535" bestFit="1" customWidth="1"/>
    <col min="2826" max="2827" width="9.42578125" style="535" bestFit="1" customWidth="1"/>
    <col min="2828" max="2828" width="11.85546875" style="535" bestFit="1" customWidth="1"/>
    <col min="2829" max="2829" width="10.28515625" style="535" bestFit="1" customWidth="1"/>
    <col min="2830" max="2831" width="11.85546875" style="535" bestFit="1" customWidth="1"/>
    <col min="2832" max="2832" width="12.7109375" style="535" customWidth="1"/>
    <col min="2833" max="2833" width="9.85546875" style="535" customWidth="1"/>
    <col min="2834" max="2834" width="2.5703125" style="535" customWidth="1"/>
    <col min="2835" max="3072" width="9.140625" style="535"/>
    <col min="3073" max="3073" width="63.5703125" style="535" customWidth="1"/>
    <col min="3074" max="3074" width="12.5703125" style="535" bestFit="1" customWidth="1"/>
    <col min="3075" max="3075" width="12.140625" style="535" bestFit="1" customWidth="1"/>
    <col min="3076" max="3076" width="12.5703125" style="535" bestFit="1" customWidth="1"/>
    <col min="3077" max="3077" width="12.140625" style="535" bestFit="1" customWidth="1"/>
    <col min="3078" max="3078" width="12.28515625" style="535" bestFit="1" customWidth="1"/>
    <col min="3079" max="3080" width="11.28515625" style="535" bestFit="1" customWidth="1"/>
    <col min="3081" max="3081" width="11.85546875" style="535" bestFit="1" customWidth="1"/>
    <col min="3082" max="3083" width="9.42578125" style="535" bestFit="1" customWidth="1"/>
    <col min="3084" max="3084" width="11.85546875" style="535" bestFit="1" customWidth="1"/>
    <col min="3085" max="3085" width="10.28515625" style="535" bestFit="1" customWidth="1"/>
    <col min="3086" max="3087" width="11.85546875" style="535" bestFit="1" customWidth="1"/>
    <col min="3088" max="3088" width="12.7109375" style="535" customWidth="1"/>
    <col min="3089" max="3089" width="9.85546875" style="535" customWidth="1"/>
    <col min="3090" max="3090" width="2.5703125" style="535" customWidth="1"/>
    <col min="3091" max="3328" width="9.140625" style="535"/>
    <col min="3329" max="3329" width="63.5703125" style="535" customWidth="1"/>
    <col min="3330" max="3330" width="12.5703125" style="535" bestFit="1" customWidth="1"/>
    <col min="3331" max="3331" width="12.140625" style="535" bestFit="1" customWidth="1"/>
    <col min="3332" max="3332" width="12.5703125" style="535" bestFit="1" customWidth="1"/>
    <col min="3333" max="3333" width="12.140625" style="535" bestFit="1" customWidth="1"/>
    <col min="3334" max="3334" width="12.28515625" style="535" bestFit="1" customWidth="1"/>
    <col min="3335" max="3336" width="11.28515625" style="535" bestFit="1" customWidth="1"/>
    <col min="3337" max="3337" width="11.85546875" style="535" bestFit="1" customWidth="1"/>
    <col min="3338" max="3339" width="9.42578125" style="535" bestFit="1" customWidth="1"/>
    <col min="3340" max="3340" width="11.85546875" style="535" bestFit="1" customWidth="1"/>
    <col min="3341" max="3341" width="10.28515625" style="535" bestFit="1" customWidth="1"/>
    <col min="3342" max="3343" width="11.85546875" style="535" bestFit="1" customWidth="1"/>
    <col min="3344" max="3344" width="12.7109375" style="535" customWidth="1"/>
    <col min="3345" max="3345" width="9.85546875" style="535" customWidth="1"/>
    <col min="3346" max="3346" width="2.5703125" style="535" customWidth="1"/>
    <col min="3347" max="3584" width="9.140625" style="535"/>
    <col min="3585" max="3585" width="63.5703125" style="535" customWidth="1"/>
    <col min="3586" max="3586" width="12.5703125" style="535" bestFit="1" customWidth="1"/>
    <col min="3587" max="3587" width="12.140625" style="535" bestFit="1" customWidth="1"/>
    <col min="3588" max="3588" width="12.5703125" style="535" bestFit="1" customWidth="1"/>
    <col min="3589" max="3589" width="12.140625" style="535" bestFit="1" customWidth="1"/>
    <col min="3590" max="3590" width="12.28515625" style="535" bestFit="1" customWidth="1"/>
    <col min="3591" max="3592" width="11.28515625" style="535" bestFit="1" customWidth="1"/>
    <col min="3593" max="3593" width="11.85546875" style="535" bestFit="1" customWidth="1"/>
    <col min="3594" max="3595" width="9.42578125" style="535" bestFit="1" customWidth="1"/>
    <col min="3596" max="3596" width="11.85546875" style="535" bestFit="1" customWidth="1"/>
    <col min="3597" max="3597" width="10.28515625" style="535" bestFit="1" customWidth="1"/>
    <col min="3598" max="3599" width="11.85546875" style="535" bestFit="1" customWidth="1"/>
    <col min="3600" max="3600" width="12.7109375" style="535" customWidth="1"/>
    <col min="3601" max="3601" width="9.85546875" style="535" customWidth="1"/>
    <col min="3602" max="3602" width="2.5703125" style="535" customWidth="1"/>
    <col min="3603" max="3840" width="9.140625" style="535"/>
    <col min="3841" max="3841" width="63.5703125" style="535" customWidth="1"/>
    <col min="3842" max="3842" width="12.5703125" style="535" bestFit="1" customWidth="1"/>
    <col min="3843" max="3843" width="12.140625" style="535" bestFit="1" customWidth="1"/>
    <col min="3844" max="3844" width="12.5703125" style="535" bestFit="1" customWidth="1"/>
    <col min="3845" max="3845" width="12.140625" style="535" bestFit="1" customWidth="1"/>
    <col min="3846" max="3846" width="12.28515625" style="535" bestFit="1" customWidth="1"/>
    <col min="3847" max="3848" width="11.28515625" style="535" bestFit="1" customWidth="1"/>
    <col min="3849" max="3849" width="11.85546875" style="535" bestFit="1" customWidth="1"/>
    <col min="3850" max="3851" width="9.42578125" style="535" bestFit="1" customWidth="1"/>
    <col min="3852" max="3852" width="11.85546875" style="535" bestFit="1" customWidth="1"/>
    <col min="3853" max="3853" width="10.28515625" style="535" bestFit="1" customWidth="1"/>
    <col min="3854" max="3855" width="11.85546875" style="535" bestFit="1" customWidth="1"/>
    <col min="3856" max="3856" width="12.7109375" style="535" customWidth="1"/>
    <col min="3857" max="3857" width="9.85546875" style="535" customWidth="1"/>
    <col min="3858" max="3858" width="2.5703125" style="535" customWidth="1"/>
    <col min="3859" max="4096" width="9.140625" style="535"/>
    <col min="4097" max="4097" width="63.5703125" style="535" customWidth="1"/>
    <col min="4098" max="4098" width="12.5703125" style="535" bestFit="1" customWidth="1"/>
    <col min="4099" max="4099" width="12.140625" style="535" bestFit="1" customWidth="1"/>
    <col min="4100" max="4100" width="12.5703125" style="535" bestFit="1" customWidth="1"/>
    <col min="4101" max="4101" width="12.140625" style="535" bestFit="1" customWidth="1"/>
    <col min="4102" max="4102" width="12.28515625" style="535" bestFit="1" customWidth="1"/>
    <col min="4103" max="4104" width="11.28515625" style="535" bestFit="1" customWidth="1"/>
    <col min="4105" max="4105" width="11.85546875" style="535" bestFit="1" customWidth="1"/>
    <col min="4106" max="4107" width="9.42578125" style="535" bestFit="1" customWidth="1"/>
    <col min="4108" max="4108" width="11.85546875" style="535" bestFit="1" customWidth="1"/>
    <col min="4109" max="4109" width="10.28515625" style="535" bestFit="1" customWidth="1"/>
    <col min="4110" max="4111" width="11.85546875" style="535" bestFit="1" customWidth="1"/>
    <col min="4112" max="4112" width="12.7109375" style="535" customWidth="1"/>
    <col min="4113" max="4113" width="9.85546875" style="535" customWidth="1"/>
    <col min="4114" max="4114" width="2.5703125" style="535" customWidth="1"/>
    <col min="4115" max="4352" width="9.140625" style="535"/>
    <col min="4353" max="4353" width="63.5703125" style="535" customWidth="1"/>
    <col min="4354" max="4354" width="12.5703125" style="535" bestFit="1" customWidth="1"/>
    <col min="4355" max="4355" width="12.140625" style="535" bestFit="1" customWidth="1"/>
    <col min="4356" max="4356" width="12.5703125" style="535" bestFit="1" customWidth="1"/>
    <col min="4357" max="4357" width="12.140625" style="535" bestFit="1" customWidth="1"/>
    <col min="4358" max="4358" width="12.28515625" style="535" bestFit="1" customWidth="1"/>
    <col min="4359" max="4360" width="11.28515625" style="535" bestFit="1" customWidth="1"/>
    <col min="4361" max="4361" width="11.85546875" style="535" bestFit="1" customWidth="1"/>
    <col min="4362" max="4363" width="9.42578125" style="535" bestFit="1" customWidth="1"/>
    <col min="4364" max="4364" width="11.85546875" style="535" bestFit="1" customWidth="1"/>
    <col min="4365" max="4365" width="10.28515625" style="535" bestFit="1" customWidth="1"/>
    <col min="4366" max="4367" width="11.85546875" style="535" bestFit="1" customWidth="1"/>
    <col min="4368" max="4368" width="12.7109375" style="535" customWidth="1"/>
    <col min="4369" max="4369" width="9.85546875" style="535" customWidth="1"/>
    <col min="4370" max="4370" width="2.5703125" style="535" customWidth="1"/>
    <col min="4371" max="4608" width="9.140625" style="535"/>
    <col min="4609" max="4609" width="63.5703125" style="535" customWidth="1"/>
    <col min="4610" max="4610" width="12.5703125" style="535" bestFit="1" customWidth="1"/>
    <col min="4611" max="4611" width="12.140625" style="535" bestFit="1" customWidth="1"/>
    <col min="4612" max="4612" width="12.5703125" style="535" bestFit="1" customWidth="1"/>
    <col min="4613" max="4613" width="12.140625" style="535" bestFit="1" customWidth="1"/>
    <col min="4614" max="4614" width="12.28515625" style="535" bestFit="1" customWidth="1"/>
    <col min="4615" max="4616" width="11.28515625" style="535" bestFit="1" customWidth="1"/>
    <col min="4617" max="4617" width="11.85546875" style="535" bestFit="1" customWidth="1"/>
    <col min="4618" max="4619" width="9.42578125" style="535" bestFit="1" customWidth="1"/>
    <col min="4620" max="4620" width="11.85546875" style="535" bestFit="1" customWidth="1"/>
    <col min="4621" max="4621" width="10.28515625" style="535" bestFit="1" customWidth="1"/>
    <col min="4622" max="4623" width="11.85546875" style="535" bestFit="1" customWidth="1"/>
    <col min="4624" max="4624" width="12.7109375" style="535" customWidth="1"/>
    <col min="4625" max="4625" width="9.85546875" style="535" customWidth="1"/>
    <col min="4626" max="4626" width="2.5703125" style="535" customWidth="1"/>
    <col min="4627" max="4864" width="9.140625" style="535"/>
    <col min="4865" max="4865" width="63.5703125" style="535" customWidth="1"/>
    <col min="4866" max="4866" width="12.5703125" style="535" bestFit="1" customWidth="1"/>
    <col min="4867" max="4867" width="12.140625" style="535" bestFit="1" customWidth="1"/>
    <col min="4868" max="4868" width="12.5703125" style="535" bestFit="1" customWidth="1"/>
    <col min="4869" max="4869" width="12.140625" style="535" bestFit="1" customWidth="1"/>
    <col min="4870" max="4870" width="12.28515625" style="535" bestFit="1" customWidth="1"/>
    <col min="4871" max="4872" width="11.28515625" style="535" bestFit="1" customWidth="1"/>
    <col min="4873" max="4873" width="11.85546875" style="535" bestFit="1" customWidth="1"/>
    <col min="4874" max="4875" width="9.42578125" style="535" bestFit="1" customWidth="1"/>
    <col min="4876" max="4876" width="11.85546875" style="535" bestFit="1" customWidth="1"/>
    <col min="4877" max="4877" width="10.28515625" style="535" bestFit="1" customWidth="1"/>
    <col min="4878" max="4879" width="11.85546875" style="535" bestFit="1" customWidth="1"/>
    <col min="4880" max="4880" width="12.7109375" style="535" customWidth="1"/>
    <col min="4881" max="4881" width="9.85546875" style="535" customWidth="1"/>
    <col min="4882" max="4882" width="2.5703125" style="535" customWidth="1"/>
    <col min="4883" max="5120" width="9.140625" style="535"/>
    <col min="5121" max="5121" width="63.5703125" style="535" customWidth="1"/>
    <col min="5122" max="5122" width="12.5703125" style="535" bestFit="1" customWidth="1"/>
    <col min="5123" max="5123" width="12.140625" style="535" bestFit="1" customWidth="1"/>
    <col min="5124" max="5124" width="12.5703125" style="535" bestFit="1" customWidth="1"/>
    <col min="5125" max="5125" width="12.140625" style="535" bestFit="1" customWidth="1"/>
    <col min="5126" max="5126" width="12.28515625" style="535" bestFit="1" customWidth="1"/>
    <col min="5127" max="5128" width="11.28515625" style="535" bestFit="1" customWidth="1"/>
    <col min="5129" max="5129" width="11.85546875" style="535" bestFit="1" customWidth="1"/>
    <col min="5130" max="5131" width="9.42578125" style="535" bestFit="1" customWidth="1"/>
    <col min="5132" max="5132" width="11.85546875" style="535" bestFit="1" customWidth="1"/>
    <col min="5133" max="5133" width="10.28515625" style="535" bestFit="1" customWidth="1"/>
    <col min="5134" max="5135" width="11.85546875" style="535" bestFit="1" customWidth="1"/>
    <col min="5136" max="5136" width="12.7109375" style="535" customWidth="1"/>
    <col min="5137" max="5137" width="9.85546875" style="535" customWidth="1"/>
    <col min="5138" max="5138" width="2.5703125" style="535" customWidth="1"/>
    <col min="5139" max="5376" width="9.140625" style="535"/>
    <col min="5377" max="5377" width="63.5703125" style="535" customWidth="1"/>
    <col min="5378" max="5378" width="12.5703125" style="535" bestFit="1" customWidth="1"/>
    <col min="5379" max="5379" width="12.140625" style="535" bestFit="1" customWidth="1"/>
    <col min="5380" max="5380" width="12.5703125" style="535" bestFit="1" customWidth="1"/>
    <col min="5381" max="5381" width="12.140625" style="535" bestFit="1" customWidth="1"/>
    <col min="5382" max="5382" width="12.28515625" style="535" bestFit="1" customWidth="1"/>
    <col min="5383" max="5384" width="11.28515625" style="535" bestFit="1" customWidth="1"/>
    <col min="5385" max="5385" width="11.85546875" style="535" bestFit="1" customWidth="1"/>
    <col min="5386" max="5387" width="9.42578125" style="535" bestFit="1" customWidth="1"/>
    <col min="5388" max="5388" width="11.85546875" style="535" bestFit="1" customWidth="1"/>
    <col min="5389" max="5389" width="10.28515625" style="535" bestFit="1" customWidth="1"/>
    <col min="5390" max="5391" width="11.85546875" style="535" bestFit="1" customWidth="1"/>
    <col min="5392" max="5392" width="12.7109375" style="535" customWidth="1"/>
    <col min="5393" max="5393" width="9.85546875" style="535" customWidth="1"/>
    <col min="5394" max="5394" width="2.5703125" style="535" customWidth="1"/>
    <col min="5395" max="5632" width="9.140625" style="535"/>
    <col min="5633" max="5633" width="63.5703125" style="535" customWidth="1"/>
    <col min="5634" max="5634" width="12.5703125" style="535" bestFit="1" customWidth="1"/>
    <col min="5635" max="5635" width="12.140625" style="535" bestFit="1" customWidth="1"/>
    <col min="5636" max="5636" width="12.5703125" style="535" bestFit="1" customWidth="1"/>
    <col min="5637" max="5637" width="12.140625" style="535" bestFit="1" customWidth="1"/>
    <col min="5638" max="5638" width="12.28515625" style="535" bestFit="1" customWidth="1"/>
    <col min="5639" max="5640" width="11.28515625" style="535" bestFit="1" customWidth="1"/>
    <col min="5641" max="5641" width="11.85546875" style="535" bestFit="1" customWidth="1"/>
    <col min="5642" max="5643" width="9.42578125" style="535" bestFit="1" customWidth="1"/>
    <col min="5644" max="5644" width="11.85546875" style="535" bestFit="1" customWidth="1"/>
    <col min="5645" max="5645" width="10.28515625" style="535" bestFit="1" customWidth="1"/>
    <col min="5646" max="5647" width="11.85546875" style="535" bestFit="1" customWidth="1"/>
    <col min="5648" max="5648" width="12.7109375" style="535" customWidth="1"/>
    <col min="5649" max="5649" width="9.85546875" style="535" customWidth="1"/>
    <col min="5650" max="5650" width="2.5703125" style="535" customWidth="1"/>
    <col min="5651" max="5888" width="9.140625" style="535"/>
    <col min="5889" max="5889" width="63.5703125" style="535" customWidth="1"/>
    <col min="5890" max="5890" width="12.5703125" style="535" bestFit="1" customWidth="1"/>
    <col min="5891" max="5891" width="12.140625" style="535" bestFit="1" customWidth="1"/>
    <col min="5892" max="5892" width="12.5703125" style="535" bestFit="1" customWidth="1"/>
    <col min="5893" max="5893" width="12.140625" style="535" bestFit="1" customWidth="1"/>
    <col min="5894" max="5894" width="12.28515625" style="535" bestFit="1" customWidth="1"/>
    <col min="5895" max="5896" width="11.28515625" style="535" bestFit="1" customWidth="1"/>
    <col min="5897" max="5897" width="11.85546875" style="535" bestFit="1" customWidth="1"/>
    <col min="5898" max="5899" width="9.42578125" style="535" bestFit="1" customWidth="1"/>
    <col min="5900" max="5900" width="11.85546875" style="535" bestFit="1" customWidth="1"/>
    <col min="5901" max="5901" width="10.28515625" style="535" bestFit="1" customWidth="1"/>
    <col min="5902" max="5903" width="11.85546875" style="535" bestFit="1" customWidth="1"/>
    <col min="5904" max="5904" width="12.7109375" style="535" customWidth="1"/>
    <col min="5905" max="5905" width="9.85546875" style="535" customWidth="1"/>
    <col min="5906" max="5906" width="2.5703125" style="535" customWidth="1"/>
    <col min="5907" max="6144" width="9.140625" style="535"/>
    <col min="6145" max="6145" width="63.5703125" style="535" customWidth="1"/>
    <col min="6146" max="6146" width="12.5703125" style="535" bestFit="1" customWidth="1"/>
    <col min="6147" max="6147" width="12.140625" style="535" bestFit="1" customWidth="1"/>
    <col min="6148" max="6148" width="12.5703125" style="535" bestFit="1" customWidth="1"/>
    <col min="6149" max="6149" width="12.140625" style="535" bestFit="1" customWidth="1"/>
    <col min="6150" max="6150" width="12.28515625" style="535" bestFit="1" customWidth="1"/>
    <col min="6151" max="6152" width="11.28515625" style="535" bestFit="1" customWidth="1"/>
    <col min="6153" max="6153" width="11.85546875" style="535" bestFit="1" customWidth="1"/>
    <col min="6154" max="6155" width="9.42578125" style="535" bestFit="1" customWidth="1"/>
    <col min="6156" max="6156" width="11.85546875" style="535" bestFit="1" customWidth="1"/>
    <col min="6157" max="6157" width="10.28515625" style="535" bestFit="1" customWidth="1"/>
    <col min="6158" max="6159" width="11.85546875" style="535" bestFit="1" customWidth="1"/>
    <col min="6160" max="6160" width="12.7109375" style="535" customWidth="1"/>
    <col min="6161" max="6161" width="9.85546875" style="535" customWidth="1"/>
    <col min="6162" max="6162" width="2.5703125" style="535" customWidth="1"/>
    <col min="6163" max="6400" width="9.140625" style="535"/>
    <col min="6401" max="6401" width="63.5703125" style="535" customWidth="1"/>
    <col min="6402" max="6402" width="12.5703125" style="535" bestFit="1" customWidth="1"/>
    <col min="6403" max="6403" width="12.140625" style="535" bestFit="1" customWidth="1"/>
    <col min="6404" max="6404" width="12.5703125" style="535" bestFit="1" customWidth="1"/>
    <col min="6405" max="6405" width="12.140625" style="535" bestFit="1" customWidth="1"/>
    <col min="6406" max="6406" width="12.28515625" style="535" bestFit="1" customWidth="1"/>
    <col min="6407" max="6408" width="11.28515625" style="535" bestFit="1" customWidth="1"/>
    <col min="6409" max="6409" width="11.85546875" style="535" bestFit="1" customWidth="1"/>
    <col min="6410" max="6411" width="9.42578125" style="535" bestFit="1" customWidth="1"/>
    <col min="6412" max="6412" width="11.85546875" style="535" bestFit="1" customWidth="1"/>
    <col min="6413" max="6413" width="10.28515625" style="535" bestFit="1" customWidth="1"/>
    <col min="6414" max="6415" width="11.85546875" style="535" bestFit="1" customWidth="1"/>
    <col min="6416" max="6416" width="12.7109375" style="535" customWidth="1"/>
    <col min="6417" max="6417" width="9.85546875" style="535" customWidth="1"/>
    <col min="6418" max="6418" width="2.5703125" style="535" customWidth="1"/>
    <col min="6419" max="6656" width="9.140625" style="535"/>
    <col min="6657" max="6657" width="63.5703125" style="535" customWidth="1"/>
    <col min="6658" max="6658" width="12.5703125" style="535" bestFit="1" customWidth="1"/>
    <col min="6659" max="6659" width="12.140625" style="535" bestFit="1" customWidth="1"/>
    <col min="6660" max="6660" width="12.5703125" style="535" bestFit="1" customWidth="1"/>
    <col min="6661" max="6661" width="12.140625" style="535" bestFit="1" customWidth="1"/>
    <col min="6662" max="6662" width="12.28515625" style="535" bestFit="1" customWidth="1"/>
    <col min="6663" max="6664" width="11.28515625" style="535" bestFit="1" customWidth="1"/>
    <col min="6665" max="6665" width="11.85546875" style="535" bestFit="1" customWidth="1"/>
    <col min="6666" max="6667" width="9.42578125" style="535" bestFit="1" customWidth="1"/>
    <col min="6668" max="6668" width="11.85546875" style="535" bestFit="1" customWidth="1"/>
    <col min="6669" max="6669" width="10.28515625" style="535" bestFit="1" customWidth="1"/>
    <col min="6670" max="6671" width="11.85546875" style="535" bestFit="1" customWidth="1"/>
    <col min="6672" max="6672" width="12.7109375" style="535" customWidth="1"/>
    <col min="6673" max="6673" width="9.85546875" style="535" customWidth="1"/>
    <col min="6674" max="6674" width="2.5703125" style="535" customWidth="1"/>
    <col min="6675" max="6912" width="9.140625" style="535"/>
    <col min="6913" max="6913" width="63.5703125" style="535" customWidth="1"/>
    <col min="6914" max="6914" width="12.5703125" style="535" bestFit="1" customWidth="1"/>
    <col min="6915" max="6915" width="12.140625" style="535" bestFit="1" customWidth="1"/>
    <col min="6916" max="6916" width="12.5703125" style="535" bestFit="1" customWidth="1"/>
    <col min="6917" max="6917" width="12.140625" style="535" bestFit="1" customWidth="1"/>
    <col min="6918" max="6918" width="12.28515625" style="535" bestFit="1" customWidth="1"/>
    <col min="6919" max="6920" width="11.28515625" style="535" bestFit="1" customWidth="1"/>
    <col min="6921" max="6921" width="11.85546875" style="535" bestFit="1" customWidth="1"/>
    <col min="6922" max="6923" width="9.42578125" style="535" bestFit="1" customWidth="1"/>
    <col min="6924" max="6924" width="11.85546875" style="535" bestFit="1" customWidth="1"/>
    <col min="6925" max="6925" width="10.28515625" style="535" bestFit="1" customWidth="1"/>
    <col min="6926" max="6927" width="11.85546875" style="535" bestFit="1" customWidth="1"/>
    <col min="6928" max="6928" width="12.7109375" style="535" customWidth="1"/>
    <col min="6929" max="6929" width="9.85546875" style="535" customWidth="1"/>
    <col min="6930" max="6930" width="2.5703125" style="535" customWidth="1"/>
    <col min="6931" max="7168" width="9.140625" style="535"/>
    <col min="7169" max="7169" width="63.5703125" style="535" customWidth="1"/>
    <col min="7170" max="7170" width="12.5703125" style="535" bestFit="1" customWidth="1"/>
    <col min="7171" max="7171" width="12.140625" style="535" bestFit="1" customWidth="1"/>
    <col min="7172" max="7172" width="12.5703125" style="535" bestFit="1" customWidth="1"/>
    <col min="7173" max="7173" width="12.140625" style="535" bestFit="1" customWidth="1"/>
    <col min="7174" max="7174" width="12.28515625" style="535" bestFit="1" customWidth="1"/>
    <col min="7175" max="7176" width="11.28515625" style="535" bestFit="1" customWidth="1"/>
    <col min="7177" max="7177" width="11.85546875" style="535" bestFit="1" customWidth="1"/>
    <col min="7178" max="7179" width="9.42578125" style="535" bestFit="1" customWidth="1"/>
    <col min="7180" max="7180" width="11.85546875" style="535" bestFit="1" customWidth="1"/>
    <col min="7181" max="7181" width="10.28515625" style="535" bestFit="1" customWidth="1"/>
    <col min="7182" max="7183" width="11.85546875" style="535" bestFit="1" customWidth="1"/>
    <col min="7184" max="7184" width="12.7109375" style="535" customWidth="1"/>
    <col min="7185" max="7185" width="9.85546875" style="535" customWidth="1"/>
    <col min="7186" max="7186" width="2.5703125" style="535" customWidth="1"/>
    <col min="7187" max="7424" width="9.140625" style="535"/>
    <col min="7425" max="7425" width="63.5703125" style="535" customWidth="1"/>
    <col min="7426" max="7426" width="12.5703125" style="535" bestFit="1" customWidth="1"/>
    <col min="7427" max="7427" width="12.140625" style="535" bestFit="1" customWidth="1"/>
    <col min="7428" max="7428" width="12.5703125" style="535" bestFit="1" customWidth="1"/>
    <col min="7429" max="7429" width="12.140625" style="535" bestFit="1" customWidth="1"/>
    <col min="7430" max="7430" width="12.28515625" style="535" bestFit="1" customWidth="1"/>
    <col min="7431" max="7432" width="11.28515625" style="535" bestFit="1" customWidth="1"/>
    <col min="7433" max="7433" width="11.85546875" style="535" bestFit="1" customWidth="1"/>
    <col min="7434" max="7435" width="9.42578125" style="535" bestFit="1" customWidth="1"/>
    <col min="7436" max="7436" width="11.85546875" style="535" bestFit="1" customWidth="1"/>
    <col min="7437" max="7437" width="10.28515625" style="535" bestFit="1" customWidth="1"/>
    <col min="7438" max="7439" width="11.85546875" style="535" bestFit="1" customWidth="1"/>
    <col min="7440" max="7440" width="12.7109375" style="535" customWidth="1"/>
    <col min="7441" max="7441" width="9.85546875" style="535" customWidth="1"/>
    <col min="7442" max="7442" width="2.5703125" style="535" customWidth="1"/>
    <col min="7443" max="7680" width="9.140625" style="535"/>
    <col min="7681" max="7681" width="63.5703125" style="535" customWidth="1"/>
    <col min="7682" max="7682" width="12.5703125" style="535" bestFit="1" customWidth="1"/>
    <col min="7683" max="7683" width="12.140625" style="535" bestFit="1" customWidth="1"/>
    <col min="7684" max="7684" width="12.5703125" style="535" bestFit="1" customWidth="1"/>
    <col min="7685" max="7685" width="12.140625" style="535" bestFit="1" customWidth="1"/>
    <col min="7686" max="7686" width="12.28515625" style="535" bestFit="1" customWidth="1"/>
    <col min="7687" max="7688" width="11.28515625" style="535" bestFit="1" customWidth="1"/>
    <col min="7689" max="7689" width="11.85546875" style="535" bestFit="1" customWidth="1"/>
    <col min="7690" max="7691" width="9.42578125" style="535" bestFit="1" customWidth="1"/>
    <col min="7692" max="7692" width="11.85546875" style="535" bestFit="1" customWidth="1"/>
    <col min="7693" max="7693" width="10.28515625" style="535" bestFit="1" customWidth="1"/>
    <col min="7694" max="7695" width="11.85546875" style="535" bestFit="1" customWidth="1"/>
    <col min="7696" max="7696" width="12.7109375" style="535" customWidth="1"/>
    <col min="7697" max="7697" width="9.85546875" style="535" customWidth="1"/>
    <col min="7698" max="7698" width="2.5703125" style="535" customWidth="1"/>
    <col min="7699" max="7936" width="9.140625" style="535"/>
    <col min="7937" max="7937" width="63.5703125" style="535" customWidth="1"/>
    <col min="7938" max="7938" width="12.5703125" style="535" bestFit="1" customWidth="1"/>
    <col min="7939" max="7939" width="12.140625" style="535" bestFit="1" customWidth="1"/>
    <col min="7940" max="7940" width="12.5703125" style="535" bestFit="1" customWidth="1"/>
    <col min="7941" max="7941" width="12.140625" style="535" bestFit="1" customWidth="1"/>
    <col min="7942" max="7942" width="12.28515625" style="535" bestFit="1" customWidth="1"/>
    <col min="7943" max="7944" width="11.28515625" style="535" bestFit="1" customWidth="1"/>
    <col min="7945" max="7945" width="11.85546875" style="535" bestFit="1" customWidth="1"/>
    <col min="7946" max="7947" width="9.42578125" style="535" bestFit="1" customWidth="1"/>
    <col min="7948" max="7948" width="11.85546875" style="535" bestFit="1" customWidth="1"/>
    <col min="7949" max="7949" width="10.28515625" style="535" bestFit="1" customWidth="1"/>
    <col min="7950" max="7951" width="11.85546875" style="535" bestFit="1" customWidth="1"/>
    <col min="7952" max="7952" width="12.7109375" style="535" customWidth="1"/>
    <col min="7953" max="7953" width="9.85546875" style="535" customWidth="1"/>
    <col min="7954" max="7954" width="2.5703125" style="535" customWidth="1"/>
    <col min="7955" max="8192" width="9.140625" style="535"/>
    <col min="8193" max="8193" width="63.5703125" style="535" customWidth="1"/>
    <col min="8194" max="8194" width="12.5703125" style="535" bestFit="1" customWidth="1"/>
    <col min="8195" max="8195" width="12.140625" style="535" bestFit="1" customWidth="1"/>
    <col min="8196" max="8196" width="12.5703125" style="535" bestFit="1" customWidth="1"/>
    <col min="8197" max="8197" width="12.140625" style="535" bestFit="1" customWidth="1"/>
    <col min="8198" max="8198" width="12.28515625" style="535" bestFit="1" customWidth="1"/>
    <col min="8199" max="8200" width="11.28515625" style="535" bestFit="1" customWidth="1"/>
    <col min="8201" max="8201" width="11.85546875" style="535" bestFit="1" customWidth="1"/>
    <col min="8202" max="8203" width="9.42578125" style="535" bestFit="1" customWidth="1"/>
    <col min="8204" max="8204" width="11.85546875" style="535" bestFit="1" customWidth="1"/>
    <col min="8205" max="8205" width="10.28515625" style="535" bestFit="1" customWidth="1"/>
    <col min="8206" max="8207" width="11.85546875" style="535" bestFit="1" customWidth="1"/>
    <col min="8208" max="8208" width="12.7109375" style="535" customWidth="1"/>
    <col min="8209" max="8209" width="9.85546875" style="535" customWidth="1"/>
    <col min="8210" max="8210" width="2.5703125" style="535" customWidth="1"/>
    <col min="8211" max="8448" width="9.140625" style="535"/>
    <col min="8449" max="8449" width="63.5703125" style="535" customWidth="1"/>
    <col min="8450" max="8450" width="12.5703125" style="535" bestFit="1" customWidth="1"/>
    <col min="8451" max="8451" width="12.140625" style="535" bestFit="1" customWidth="1"/>
    <col min="8452" max="8452" width="12.5703125" style="535" bestFit="1" customWidth="1"/>
    <col min="8453" max="8453" width="12.140625" style="535" bestFit="1" customWidth="1"/>
    <col min="8454" max="8454" width="12.28515625" style="535" bestFit="1" customWidth="1"/>
    <col min="8455" max="8456" width="11.28515625" style="535" bestFit="1" customWidth="1"/>
    <col min="8457" max="8457" width="11.85546875" style="535" bestFit="1" customWidth="1"/>
    <col min="8458" max="8459" width="9.42578125" style="535" bestFit="1" customWidth="1"/>
    <col min="8460" max="8460" width="11.85546875" style="535" bestFit="1" customWidth="1"/>
    <col min="8461" max="8461" width="10.28515625" style="535" bestFit="1" customWidth="1"/>
    <col min="8462" max="8463" width="11.85546875" style="535" bestFit="1" customWidth="1"/>
    <col min="8464" max="8464" width="12.7109375" style="535" customWidth="1"/>
    <col min="8465" max="8465" width="9.85546875" style="535" customWidth="1"/>
    <col min="8466" max="8466" width="2.5703125" style="535" customWidth="1"/>
    <col min="8467" max="8704" width="9.140625" style="535"/>
    <col min="8705" max="8705" width="63.5703125" style="535" customWidth="1"/>
    <col min="8706" max="8706" width="12.5703125" style="535" bestFit="1" customWidth="1"/>
    <col min="8707" max="8707" width="12.140625" style="535" bestFit="1" customWidth="1"/>
    <col min="8708" max="8708" width="12.5703125" style="535" bestFit="1" customWidth="1"/>
    <col min="8709" max="8709" width="12.140625" style="535" bestFit="1" customWidth="1"/>
    <col min="8710" max="8710" width="12.28515625" style="535" bestFit="1" customWidth="1"/>
    <col min="8711" max="8712" width="11.28515625" style="535" bestFit="1" customWidth="1"/>
    <col min="8713" max="8713" width="11.85546875" style="535" bestFit="1" customWidth="1"/>
    <col min="8714" max="8715" width="9.42578125" style="535" bestFit="1" customWidth="1"/>
    <col min="8716" max="8716" width="11.85546875" style="535" bestFit="1" customWidth="1"/>
    <col min="8717" max="8717" width="10.28515625" style="535" bestFit="1" customWidth="1"/>
    <col min="8718" max="8719" width="11.85546875" style="535" bestFit="1" customWidth="1"/>
    <col min="8720" max="8720" width="12.7109375" style="535" customWidth="1"/>
    <col min="8721" max="8721" width="9.85546875" style="535" customWidth="1"/>
    <col min="8722" max="8722" width="2.5703125" style="535" customWidth="1"/>
    <col min="8723" max="8960" width="9.140625" style="535"/>
    <col min="8961" max="8961" width="63.5703125" style="535" customWidth="1"/>
    <col min="8962" max="8962" width="12.5703125" style="535" bestFit="1" customWidth="1"/>
    <col min="8963" max="8963" width="12.140625" style="535" bestFit="1" customWidth="1"/>
    <col min="8964" max="8964" width="12.5703125" style="535" bestFit="1" customWidth="1"/>
    <col min="8965" max="8965" width="12.140625" style="535" bestFit="1" customWidth="1"/>
    <col min="8966" max="8966" width="12.28515625" style="535" bestFit="1" customWidth="1"/>
    <col min="8967" max="8968" width="11.28515625" style="535" bestFit="1" customWidth="1"/>
    <col min="8969" max="8969" width="11.85546875" style="535" bestFit="1" customWidth="1"/>
    <col min="8970" max="8971" width="9.42578125" style="535" bestFit="1" customWidth="1"/>
    <col min="8972" max="8972" width="11.85546875" style="535" bestFit="1" customWidth="1"/>
    <col min="8973" max="8973" width="10.28515625" style="535" bestFit="1" customWidth="1"/>
    <col min="8974" max="8975" width="11.85546875" style="535" bestFit="1" customWidth="1"/>
    <col min="8976" max="8976" width="12.7109375" style="535" customWidth="1"/>
    <col min="8977" max="8977" width="9.85546875" style="535" customWidth="1"/>
    <col min="8978" max="8978" width="2.5703125" style="535" customWidth="1"/>
    <col min="8979" max="9216" width="9.140625" style="535"/>
    <col min="9217" max="9217" width="63.5703125" style="535" customWidth="1"/>
    <col min="9218" max="9218" width="12.5703125" style="535" bestFit="1" customWidth="1"/>
    <col min="9219" max="9219" width="12.140625" style="535" bestFit="1" customWidth="1"/>
    <col min="9220" max="9220" width="12.5703125" style="535" bestFit="1" customWidth="1"/>
    <col min="9221" max="9221" width="12.140625" style="535" bestFit="1" customWidth="1"/>
    <col min="9222" max="9222" width="12.28515625" style="535" bestFit="1" customWidth="1"/>
    <col min="9223" max="9224" width="11.28515625" style="535" bestFit="1" customWidth="1"/>
    <col min="9225" max="9225" width="11.85546875" style="535" bestFit="1" customWidth="1"/>
    <col min="9226" max="9227" width="9.42578125" style="535" bestFit="1" customWidth="1"/>
    <col min="9228" max="9228" width="11.85546875" style="535" bestFit="1" customWidth="1"/>
    <col min="9229" max="9229" width="10.28515625" style="535" bestFit="1" customWidth="1"/>
    <col min="9230" max="9231" width="11.85546875" style="535" bestFit="1" customWidth="1"/>
    <col min="9232" max="9232" width="12.7109375" style="535" customWidth="1"/>
    <col min="9233" max="9233" width="9.85546875" style="535" customWidth="1"/>
    <col min="9234" max="9234" width="2.5703125" style="535" customWidth="1"/>
    <col min="9235" max="9472" width="9.140625" style="535"/>
    <col min="9473" max="9473" width="63.5703125" style="535" customWidth="1"/>
    <col min="9474" max="9474" width="12.5703125" style="535" bestFit="1" customWidth="1"/>
    <col min="9475" max="9475" width="12.140625" style="535" bestFit="1" customWidth="1"/>
    <col min="9476" max="9476" width="12.5703125" style="535" bestFit="1" customWidth="1"/>
    <col min="9477" max="9477" width="12.140625" style="535" bestFit="1" customWidth="1"/>
    <col min="9478" max="9478" width="12.28515625" style="535" bestFit="1" customWidth="1"/>
    <col min="9479" max="9480" width="11.28515625" style="535" bestFit="1" customWidth="1"/>
    <col min="9481" max="9481" width="11.85546875" style="535" bestFit="1" customWidth="1"/>
    <col min="9482" max="9483" width="9.42578125" style="535" bestFit="1" customWidth="1"/>
    <col min="9484" max="9484" width="11.85546875" style="535" bestFit="1" customWidth="1"/>
    <col min="9485" max="9485" width="10.28515625" style="535" bestFit="1" customWidth="1"/>
    <col min="9486" max="9487" width="11.85546875" style="535" bestFit="1" customWidth="1"/>
    <col min="9488" max="9488" width="12.7109375" style="535" customWidth="1"/>
    <col min="9489" max="9489" width="9.85546875" style="535" customWidth="1"/>
    <col min="9490" max="9490" width="2.5703125" style="535" customWidth="1"/>
    <col min="9491" max="9728" width="9.140625" style="535"/>
    <col min="9729" max="9729" width="63.5703125" style="535" customWidth="1"/>
    <col min="9730" max="9730" width="12.5703125" style="535" bestFit="1" customWidth="1"/>
    <col min="9731" max="9731" width="12.140625" style="535" bestFit="1" customWidth="1"/>
    <col min="9732" max="9732" width="12.5703125" style="535" bestFit="1" customWidth="1"/>
    <col min="9733" max="9733" width="12.140625" style="535" bestFit="1" customWidth="1"/>
    <col min="9734" max="9734" width="12.28515625" style="535" bestFit="1" customWidth="1"/>
    <col min="9735" max="9736" width="11.28515625" style="535" bestFit="1" customWidth="1"/>
    <col min="9737" max="9737" width="11.85546875" style="535" bestFit="1" customWidth="1"/>
    <col min="9738" max="9739" width="9.42578125" style="535" bestFit="1" customWidth="1"/>
    <col min="9740" max="9740" width="11.85546875" style="535" bestFit="1" customWidth="1"/>
    <col min="9741" max="9741" width="10.28515625" style="535" bestFit="1" customWidth="1"/>
    <col min="9742" max="9743" width="11.85546875" style="535" bestFit="1" customWidth="1"/>
    <col min="9744" max="9744" width="12.7109375" style="535" customWidth="1"/>
    <col min="9745" max="9745" width="9.85546875" style="535" customWidth="1"/>
    <col min="9746" max="9746" width="2.5703125" style="535" customWidth="1"/>
    <col min="9747" max="9984" width="9.140625" style="535"/>
    <col min="9985" max="9985" width="63.5703125" style="535" customWidth="1"/>
    <col min="9986" max="9986" width="12.5703125" style="535" bestFit="1" customWidth="1"/>
    <col min="9987" max="9987" width="12.140625" style="535" bestFit="1" customWidth="1"/>
    <col min="9988" max="9988" width="12.5703125" style="535" bestFit="1" customWidth="1"/>
    <col min="9989" max="9989" width="12.140625" style="535" bestFit="1" customWidth="1"/>
    <col min="9990" max="9990" width="12.28515625" style="535" bestFit="1" customWidth="1"/>
    <col min="9991" max="9992" width="11.28515625" style="535" bestFit="1" customWidth="1"/>
    <col min="9993" max="9993" width="11.85546875" style="535" bestFit="1" customWidth="1"/>
    <col min="9994" max="9995" width="9.42578125" style="535" bestFit="1" customWidth="1"/>
    <col min="9996" max="9996" width="11.85546875" style="535" bestFit="1" customWidth="1"/>
    <col min="9997" max="9997" width="10.28515625" style="535" bestFit="1" customWidth="1"/>
    <col min="9998" max="9999" width="11.85546875" style="535" bestFit="1" customWidth="1"/>
    <col min="10000" max="10000" width="12.7109375" style="535" customWidth="1"/>
    <col min="10001" max="10001" width="9.85546875" style="535" customWidth="1"/>
    <col min="10002" max="10002" width="2.5703125" style="535" customWidth="1"/>
    <col min="10003" max="10240" width="9.140625" style="535"/>
    <col min="10241" max="10241" width="63.5703125" style="535" customWidth="1"/>
    <col min="10242" max="10242" width="12.5703125" style="535" bestFit="1" customWidth="1"/>
    <col min="10243" max="10243" width="12.140625" style="535" bestFit="1" customWidth="1"/>
    <col min="10244" max="10244" width="12.5703125" style="535" bestFit="1" customWidth="1"/>
    <col min="10245" max="10245" width="12.140625" style="535" bestFit="1" customWidth="1"/>
    <col min="10246" max="10246" width="12.28515625" style="535" bestFit="1" customWidth="1"/>
    <col min="10247" max="10248" width="11.28515625" style="535" bestFit="1" customWidth="1"/>
    <col min="10249" max="10249" width="11.85546875" style="535" bestFit="1" customWidth="1"/>
    <col min="10250" max="10251" width="9.42578125" style="535" bestFit="1" customWidth="1"/>
    <col min="10252" max="10252" width="11.85546875" style="535" bestFit="1" customWidth="1"/>
    <col min="10253" max="10253" width="10.28515625" style="535" bestFit="1" customWidth="1"/>
    <col min="10254" max="10255" width="11.85546875" style="535" bestFit="1" customWidth="1"/>
    <col min="10256" max="10256" width="12.7109375" style="535" customWidth="1"/>
    <col min="10257" max="10257" width="9.85546875" style="535" customWidth="1"/>
    <col min="10258" max="10258" width="2.5703125" style="535" customWidth="1"/>
    <col min="10259" max="10496" width="9.140625" style="535"/>
    <col min="10497" max="10497" width="63.5703125" style="535" customWidth="1"/>
    <col min="10498" max="10498" width="12.5703125" style="535" bestFit="1" customWidth="1"/>
    <col min="10499" max="10499" width="12.140625" style="535" bestFit="1" customWidth="1"/>
    <col min="10500" max="10500" width="12.5703125" style="535" bestFit="1" customWidth="1"/>
    <col min="10501" max="10501" width="12.140625" style="535" bestFit="1" customWidth="1"/>
    <col min="10502" max="10502" width="12.28515625" style="535" bestFit="1" customWidth="1"/>
    <col min="10503" max="10504" width="11.28515625" style="535" bestFit="1" customWidth="1"/>
    <col min="10505" max="10505" width="11.85546875" style="535" bestFit="1" customWidth="1"/>
    <col min="10506" max="10507" width="9.42578125" style="535" bestFit="1" customWidth="1"/>
    <col min="10508" max="10508" width="11.85546875" style="535" bestFit="1" customWidth="1"/>
    <col min="10509" max="10509" width="10.28515625" style="535" bestFit="1" customWidth="1"/>
    <col min="10510" max="10511" width="11.85546875" style="535" bestFit="1" customWidth="1"/>
    <col min="10512" max="10512" width="12.7109375" style="535" customWidth="1"/>
    <col min="10513" max="10513" width="9.85546875" style="535" customWidth="1"/>
    <col min="10514" max="10514" width="2.5703125" style="535" customWidth="1"/>
    <col min="10515" max="10752" width="9.140625" style="535"/>
    <col min="10753" max="10753" width="63.5703125" style="535" customWidth="1"/>
    <col min="10754" max="10754" width="12.5703125" style="535" bestFit="1" customWidth="1"/>
    <col min="10755" max="10755" width="12.140625" style="535" bestFit="1" customWidth="1"/>
    <col min="10756" max="10756" width="12.5703125" style="535" bestFit="1" customWidth="1"/>
    <col min="10757" max="10757" width="12.140625" style="535" bestFit="1" customWidth="1"/>
    <col min="10758" max="10758" width="12.28515625" style="535" bestFit="1" customWidth="1"/>
    <col min="10759" max="10760" width="11.28515625" style="535" bestFit="1" customWidth="1"/>
    <col min="10761" max="10761" width="11.85546875" style="535" bestFit="1" customWidth="1"/>
    <col min="10762" max="10763" width="9.42578125" style="535" bestFit="1" customWidth="1"/>
    <col min="10764" max="10764" width="11.85546875" style="535" bestFit="1" customWidth="1"/>
    <col min="10765" max="10765" width="10.28515625" style="535" bestFit="1" customWidth="1"/>
    <col min="10766" max="10767" width="11.85546875" style="535" bestFit="1" customWidth="1"/>
    <col min="10768" max="10768" width="12.7109375" style="535" customWidth="1"/>
    <col min="10769" max="10769" width="9.85546875" style="535" customWidth="1"/>
    <col min="10770" max="10770" width="2.5703125" style="535" customWidth="1"/>
    <col min="10771" max="11008" width="9.140625" style="535"/>
    <col min="11009" max="11009" width="63.5703125" style="535" customWidth="1"/>
    <col min="11010" max="11010" width="12.5703125" style="535" bestFit="1" customWidth="1"/>
    <col min="11011" max="11011" width="12.140625" style="535" bestFit="1" customWidth="1"/>
    <col min="11012" max="11012" width="12.5703125" style="535" bestFit="1" customWidth="1"/>
    <col min="11013" max="11013" width="12.140625" style="535" bestFit="1" customWidth="1"/>
    <col min="11014" max="11014" width="12.28515625" style="535" bestFit="1" customWidth="1"/>
    <col min="11015" max="11016" width="11.28515625" style="535" bestFit="1" customWidth="1"/>
    <col min="11017" max="11017" width="11.85546875" style="535" bestFit="1" customWidth="1"/>
    <col min="11018" max="11019" width="9.42578125" style="535" bestFit="1" customWidth="1"/>
    <col min="11020" max="11020" width="11.85546875" style="535" bestFit="1" customWidth="1"/>
    <col min="11021" max="11021" width="10.28515625" style="535" bestFit="1" customWidth="1"/>
    <col min="11022" max="11023" width="11.85546875" style="535" bestFit="1" customWidth="1"/>
    <col min="11024" max="11024" width="12.7109375" style="535" customWidth="1"/>
    <col min="11025" max="11025" width="9.85546875" style="535" customWidth="1"/>
    <col min="11026" max="11026" width="2.5703125" style="535" customWidth="1"/>
    <col min="11027" max="11264" width="9.140625" style="535"/>
    <col min="11265" max="11265" width="63.5703125" style="535" customWidth="1"/>
    <col min="11266" max="11266" width="12.5703125" style="535" bestFit="1" customWidth="1"/>
    <col min="11267" max="11267" width="12.140625" style="535" bestFit="1" customWidth="1"/>
    <col min="11268" max="11268" width="12.5703125" style="535" bestFit="1" customWidth="1"/>
    <col min="11269" max="11269" width="12.140625" style="535" bestFit="1" customWidth="1"/>
    <col min="11270" max="11270" width="12.28515625" style="535" bestFit="1" customWidth="1"/>
    <col min="11271" max="11272" width="11.28515625" style="535" bestFit="1" customWidth="1"/>
    <col min="11273" max="11273" width="11.85546875" style="535" bestFit="1" customWidth="1"/>
    <col min="11274" max="11275" width="9.42578125" style="535" bestFit="1" customWidth="1"/>
    <col min="11276" max="11276" width="11.85546875" style="535" bestFit="1" customWidth="1"/>
    <col min="11277" max="11277" width="10.28515625" style="535" bestFit="1" customWidth="1"/>
    <col min="11278" max="11279" width="11.85546875" style="535" bestFit="1" customWidth="1"/>
    <col min="11280" max="11280" width="12.7109375" style="535" customWidth="1"/>
    <col min="11281" max="11281" width="9.85546875" style="535" customWidth="1"/>
    <col min="11282" max="11282" width="2.5703125" style="535" customWidth="1"/>
    <col min="11283" max="11520" width="9.140625" style="535"/>
    <col min="11521" max="11521" width="63.5703125" style="535" customWidth="1"/>
    <col min="11522" max="11522" width="12.5703125" style="535" bestFit="1" customWidth="1"/>
    <col min="11523" max="11523" width="12.140625" style="535" bestFit="1" customWidth="1"/>
    <col min="11524" max="11524" width="12.5703125" style="535" bestFit="1" customWidth="1"/>
    <col min="11525" max="11525" width="12.140625" style="535" bestFit="1" customWidth="1"/>
    <col min="11526" max="11526" width="12.28515625" style="535" bestFit="1" customWidth="1"/>
    <col min="11527" max="11528" width="11.28515625" style="535" bestFit="1" customWidth="1"/>
    <col min="11529" max="11529" width="11.85546875" style="535" bestFit="1" customWidth="1"/>
    <col min="11530" max="11531" width="9.42578125" style="535" bestFit="1" customWidth="1"/>
    <col min="11532" max="11532" width="11.85546875" style="535" bestFit="1" customWidth="1"/>
    <col min="11533" max="11533" width="10.28515625" style="535" bestFit="1" customWidth="1"/>
    <col min="11534" max="11535" width="11.85546875" style="535" bestFit="1" customWidth="1"/>
    <col min="11536" max="11536" width="12.7109375" style="535" customWidth="1"/>
    <col min="11537" max="11537" width="9.85546875" style="535" customWidth="1"/>
    <col min="11538" max="11538" width="2.5703125" style="535" customWidth="1"/>
    <col min="11539" max="11776" width="9.140625" style="535"/>
    <col min="11777" max="11777" width="63.5703125" style="535" customWidth="1"/>
    <col min="11778" max="11778" width="12.5703125" style="535" bestFit="1" customWidth="1"/>
    <col min="11779" max="11779" width="12.140625" style="535" bestFit="1" customWidth="1"/>
    <col min="11780" max="11780" width="12.5703125" style="535" bestFit="1" customWidth="1"/>
    <col min="11781" max="11781" width="12.140625" style="535" bestFit="1" customWidth="1"/>
    <col min="11782" max="11782" width="12.28515625" style="535" bestFit="1" customWidth="1"/>
    <col min="11783" max="11784" width="11.28515625" style="535" bestFit="1" customWidth="1"/>
    <col min="11785" max="11785" width="11.85546875" style="535" bestFit="1" customWidth="1"/>
    <col min="11786" max="11787" width="9.42578125" style="535" bestFit="1" customWidth="1"/>
    <col min="11788" max="11788" width="11.85546875" style="535" bestFit="1" customWidth="1"/>
    <col min="11789" max="11789" width="10.28515625" style="535" bestFit="1" customWidth="1"/>
    <col min="11790" max="11791" width="11.85546875" style="535" bestFit="1" customWidth="1"/>
    <col min="11792" max="11792" width="12.7109375" style="535" customWidth="1"/>
    <col min="11793" max="11793" width="9.85546875" style="535" customWidth="1"/>
    <col min="11794" max="11794" width="2.5703125" style="535" customWidth="1"/>
    <col min="11795" max="12032" width="9.140625" style="535"/>
    <col min="12033" max="12033" width="63.5703125" style="535" customWidth="1"/>
    <col min="12034" max="12034" width="12.5703125" style="535" bestFit="1" customWidth="1"/>
    <col min="12035" max="12035" width="12.140625" style="535" bestFit="1" customWidth="1"/>
    <col min="12036" max="12036" width="12.5703125" style="535" bestFit="1" customWidth="1"/>
    <col min="12037" max="12037" width="12.140625" style="535" bestFit="1" customWidth="1"/>
    <col min="12038" max="12038" width="12.28515625" style="535" bestFit="1" customWidth="1"/>
    <col min="12039" max="12040" width="11.28515625" style="535" bestFit="1" customWidth="1"/>
    <col min="12041" max="12041" width="11.85546875" style="535" bestFit="1" customWidth="1"/>
    <col min="12042" max="12043" width="9.42578125" style="535" bestFit="1" customWidth="1"/>
    <col min="12044" max="12044" width="11.85546875" style="535" bestFit="1" customWidth="1"/>
    <col min="12045" max="12045" width="10.28515625" style="535" bestFit="1" customWidth="1"/>
    <col min="12046" max="12047" width="11.85546875" style="535" bestFit="1" customWidth="1"/>
    <col min="12048" max="12048" width="12.7109375" style="535" customWidth="1"/>
    <col min="12049" max="12049" width="9.85546875" style="535" customWidth="1"/>
    <col min="12050" max="12050" width="2.5703125" style="535" customWidth="1"/>
    <col min="12051" max="12288" width="9.140625" style="535"/>
    <col min="12289" max="12289" width="63.5703125" style="535" customWidth="1"/>
    <col min="12290" max="12290" width="12.5703125" style="535" bestFit="1" customWidth="1"/>
    <col min="12291" max="12291" width="12.140625" style="535" bestFit="1" customWidth="1"/>
    <col min="12292" max="12292" width="12.5703125" style="535" bestFit="1" customWidth="1"/>
    <col min="12293" max="12293" width="12.140625" style="535" bestFit="1" customWidth="1"/>
    <col min="12294" max="12294" width="12.28515625" style="535" bestFit="1" customWidth="1"/>
    <col min="12295" max="12296" width="11.28515625" style="535" bestFit="1" customWidth="1"/>
    <col min="12297" max="12297" width="11.85546875" style="535" bestFit="1" customWidth="1"/>
    <col min="12298" max="12299" width="9.42578125" style="535" bestFit="1" customWidth="1"/>
    <col min="12300" max="12300" width="11.85546875" style="535" bestFit="1" customWidth="1"/>
    <col min="12301" max="12301" width="10.28515625" style="535" bestFit="1" customWidth="1"/>
    <col min="12302" max="12303" width="11.85546875" style="535" bestFit="1" customWidth="1"/>
    <col min="12304" max="12304" width="12.7109375" style="535" customWidth="1"/>
    <col min="12305" max="12305" width="9.85546875" style="535" customWidth="1"/>
    <col min="12306" max="12306" width="2.5703125" style="535" customWidth="1"/>
    <col min="12307" max="12544" width="9.140625" style="535"/>
    <col min="12545" max="12545" width="63.5703125" style="535" customWidth="1"/>
    <col min="12546" max="12546" width="12.5703125" style="535" bestFit="1" customWidth="1"/>
    <col min="12547" max="12547" width="12.140625" style="535" bestFit="1" customWidth="1"/>
    <col min="12548" max="12548" width="12.5703125" style="535" bestFit="1" customWidth="1"/>
    <col min="12549" max="12549" width="12.140625" style="535" bestFit="1" customWidth="1"/>
    <col min="12550" max="12550" width="12.28515625" style="535" bestFit="1" customWidth="1"/>
    <col min="12551" max="12552" width="11.28515625" style="535" bestFit="1" customWidth="1"/>
    <col min="12553" max="12553" width="11.85546875" style="535" bestFit="1" customWidth="1"/>
    <col min="12554" max="12555" width="9.42578125" style="535" bestFit="1" customWidth="1"/>
    <col min="12556" max="12556" width="11.85546875" style="535" bestFit="1" customWidth="1"/>
    <col min="12557" max="12557" width="10.28515625" style="535" bestFit="1" customWidth="1"/>
    <col min="12558" max="12559" width="11.85546875" style="535" bestFit="1" customWidth="1"/>
    <col min="12560" max="12560" width="12.7109375" style="535" customWidth="1"/>
    <col min="12561" max="12561" width="9.85546875" style="535" customWidth="1"/>
    <col min="12562" max="12562" width="2.5703125" style="535" customWidth="1"/>
    <col min="12563" max="12800" width="9.140625" style="535"/>
    <col min="12801" max="12801" width="63.5703125" style="535" customWidth="1"/>
    <col min="12802" max="12802" width="12.5703125" style="535" bestFit="1" customWidth="1"/>
    <col min="12803" max="12803" width="12.140625" style="535" bestFit="1" customWidth="1"/>
    <col min="12804" max="12804" width="12.5703125" style="535" bestFit="1" customWidth="1"/>
    <col min="12805" max="12805" width="12.140625" style="535" bestFit="1" customWidth="1"/>
    <col min="12806" max="12806" width="12.28515625" style="535" bestFit="1" customWidth="1"/>
    <col min="12807" max="12808" width="11.28515625" style="535" bestFit="1" customWidth="1"/>
    <col min="12809" max="12809" width="11.85546875" style="535" bestFit="1" customWidth="1"/>
    <col min="12810" max="12811" width="9.42578125" style="535" bestFit="1" customWidth="1"/>
    <col min="12812" max="12812" width="11.85546875" style="535" bestFit="1" customWidth="1"/>
    <col min="12813" max="12813" width="10.28515625" style="535" bestFit="1" customWidth="1"/>
    <col min="12814" max="12815" width="11.85546875" style="535" bestFit="1" customWidth="1"/>
    <col min="12816" max="12816" width="12.7109375" style="535" customWidth="1"/>
    <col min="12817" max="12817" width="9.85546875" style="535" customWidth="1"/>
    <col min="12818" max="12818" width="2.5703125" style="535" customWidth="1"/>
    <col min="12819" max="13056" width="9.140625" style="535"/>
    <col min="13057" max="13057" width="63.5703125" style="535" customWidth="1"/>
    <col min="13058" max="13058" width="12.5703125" style="535" bestFit="1" customWidth="1"/>
    <col min="13059" max="13059" width="12.140625" style="535" bestFit="1" customWidth="1"/>
    <col min="13060" max="13060" width="12.5703125" style="535" bestFit="1" customWidth="1"/>
    <col min="13061" max="13061" width="12.140625" style="535" bestFit="1" customWidth="1"/>
    <col min="13062" max="13062" width="12.28515625" style="535" bestFit="1" customWidth="1"/>
    <col min="13063" max="13064" width="11.28515625" style="535" bestFit="1" customWidth="1"/>
    <col min="13065" max="13065" width="11.85546875" style="535" bestFit="1" customWidth="1"/>
    <col min="13066" max="13067" width="9.42578125" style="535" bestFit="1" customWidth="1"/>
    <col min="13068" max="13068" width="11.85546875" style="535" bestFit="1" customWidth="1"/>
    <col min="13069" max="13069" width="10.28515625" style="535" bestFit="1" customWidth="1"/>
    <col min="13070" max="13071" width="11.85546875" style="535" bestFit="1" customWidth="1"/>
    <col min="13072" max="13072" width="12.7109375" style="535" customWidth="1"/>
    <col min="13073" max="13073" width="9.85546875" style="535" customWidth="1"/>
    <col min="13074" max="13074" width="2.5703125" style="535" customWidth="1"/>
    <col min="13075" max="13312" width="9.140625" style="535"/>
    <col min="13313" max="13313" width="63.5703125" style="535" customWidth="1"/>
    <col min="13314" max="13314" width="12.5703125" style="535" bestFit="1" customWidth="1"/>
    <col min="13315" max="13315" width="12.140625" style="535" bestFit="1" customWidth="1"/>
    <col min="13316" max="13316" width="12.5703125" style="535" bestFit="1" customWidth="1"/>
    <col min="13317" max="13317" width="12.140625" style="535" bestFit="1" customWidth="1"/>
    <col min="13318" max="13318" width="12.28515625" style="535" bestFit="1" customWidth="1"/>
    <col min="13319" max="13320" width="11.28515625" style="535" bestFit="1" customWidth="1"/>
    <col min="13321" max="13321" width="11.85546875" style="535" bestFit="1" customWidth="1"/>
    <col min="13322" max="13323" width="9.42578125" style="535" bestFit="1" customWidth="1"/>
    <col min="13324" max="13324" width="11.85546875" style="535" bestFit="1" customWidth="1"/>
    <col min="13325" max="13325" width="10.28515625" style="535" bestFit="1" customWidth="1"/>
    <col min="13326" max="13327" width="11.85546875" style="535" bestFit="1" customWidth="1"/>
    <col min="13328" max="13328" width="12.7109375" style="535" customWidth="1"/>
    <col min="13329" max="13329" width="9.85546875" style="535" customWidth="1"/>
    <col min="13330" max="13330" width="2.5703125" style="535" customWidth="1"/>
    <col min="13331" max="13568" width="9.140625" style="535"/>
    <col min="13569" max="13569" width="63.5703125" style="535" customWidth="1"/>
    <col min="13570" max="13570" width="12.5703125" style="535" bestFit="1" customWidth="1"/>
    <col min="13571" max="13571" width="12.140625" style="535" bestFit="1" customWidth="1"/>
    <col min="13572" max="13572" width="12.5703125" style="535" bestFit="1" customWidth="1"/>
    <col min="13573" max="13573" width="12.140625" style="535" bestFit="1" customWidth="1"/>
    <col min="13574" max="13574" width="12.28515625" style="535" bestFit="1" customWidth="1"/>
    <col min="13575" max="13576" width="11.28515625" style="535" bestFit="1" customWidth="1"/>
    <col min="13577" max="13577" width="11.85546875" style="535" bestFit="1" customWidth="1"/>
    <col min="13578" max="13579" width="9.42578125" style="535" bestFit="1" customWidth="1"/>
    <col min="13580" max="13580" width="11.85546875" style="535" bestFit="1" customWidth="1"/>
    <col min="13581" max="13581" width="10.28515625" style="535" bestFit="1" customWidth="1"/>
    <col min="13582" max="13583" width="11.85546875" style="535" bestFit="1" customWidth="1"/>
    <col min="13584" max="13584" width="12.7109375" style="535" customWidth="1"/>
    <col min="13585" max="13585" width="9.85546875" style="535" customWidth="1"/>
    <col min="13586" max="13586" width="2.5703125" style="535" customWidth="1"/>
    <col min="13587" max="13824" width="9.140625" style="535"/>
    <col min="13825" max="13825" width="63.5703125" style="535" customWidth="1"/>
    <col min="13826" max="13826" width="12.5703125" style="535" bestFit="1" customWidth="1"/>
    <col min="13827" max="13827" width="12.140625" style="535" bestFit="1" customWidth="1"/>
    <col min="13828" max="13828" width="12.5703125" style="535" bestFit="1" customWidth="1"/>
    <col min="13829" max="13829" width="12.140625" style="535" bestFit="1" customWidth="1"/>
    <col min="13830" max="13830" width="12.28515625" style="535" bestFit="1" customWidth="1"/>
    <col min="13831" max="13832" width="11.28515625" style="535" bestFit="1" customWidth="1"/>
    <col min="13833" max="13833" width="11.85546875" style="535" bestFit="1" customWidth="1"/>
    <col min="13834" max="13835" width="9.42578125" style="535" bestFit="1" customWidth="1"/>
    <col min="13836" max="13836" width="11.85546875" style="535" bestFit="1" customWidth="1"/>
    <col min="13837" max="13837" width="10.28515625" style="535" bestFit="1" customWidth="1"/>
    <col min="13838" max="13839" width="11.85546875" style="535" bestFit="1" customWidth="1"/>
    <col min="13840" max="13840" width="12.7109375" style="535" customWidth="1"/>
    <col min="13841" max="13841" width="9.85546875" style="535" customWidth="1"/>
    <col min="13842" max="13842" width="2.5703125" style="535" customWidth="1"/>
    <col min="13843" max="14080" width="9.140625" style="535"/>
    <col min="14081" max="14081" width="63.5703125" style="535" customWidth="1"/>
    <col min="14082" max="14082" width="12.5703125" style="535" bestFit="1" customWidth="1"/>
    <col min="14083" max="14083" width="12.140625" style="535" bestFit="1" customWidth="1"/>
    <col min="14084" max="14084" width="12.5703125" style="535" bestFit="1" customWidth="1"/>
    <col min="14085" max="14085" width="12.140625" style="535" bestFit="1" customWidth="1"/>
    <col min="14086" max="14086" width="12.28515625" style="535" bestFit="1" customWidth="1"/>
    <col min="14087" max="14088" width="11.28515625" style="535" bestFit="1" customWidth="1"/>
    <col min="14089" max="14089" width="11.85546875" style="535" bestFit="1" customWidth="1"/>
    <col min="14090" max="14091" width="9.42578125" style="535" bestFit="1" customWidth="1"/>
    <col min="14092" max="14092" width="11.85546875" style="535" bestFit="1" customWidth="1"/>
    <col min="14093" max="14093" width="10.28515625" style="535" bestFit="1" customWidth="1"/>
    <col min="14094" max="14095" width="11.85546875" style="535" bestFit="1" customWidth="1"/>
    <col min="14096" max="14096" width="12.7109375" style="535" customWidth="1"/>
    <col min="14097" max="14097" width="9.85546875" style="535" customWidth="1"/>
    <col min="14098" max="14098" width="2.5703125" style="535" customWidth="1"/>
    <col min="14099" max="14336" width="9.140625" style="535"/>
    <col min="14337" max="14337" width="63.5703125" style="535" customWidth="1"/>
    <col min="14338" max="14338" width="12.5703125" style="535" bestFit="1" customWidth="1"/>
    <col min="14339" max="14339" width="12.140625" style="535" bestFit="1" customWidth="1"/>
    <col min="14340" max="14340" width="12.5703125" style="535" bestFit="1" customWidth="1"/>
    <col min="14341" max="14341" width="12.140625" style="535" bestFit="1" customWidth="1"/>
    <col min="14342" max="14342" width="12.28515625" style="535" bestFit="1" customWidth="1"/>
    <col min="14343" max="14344" width="11.28515625" style="535" bestFit="1" customWidth="1"/>
    <col min="14345" max="14345" width="11.85546875" style="535" bestFit="1" customWidth="1"/>
    <col min="14346" max="14347" width="9.42578125" style="535" bestFit="1" customWidth="1"/>
    <col min="14348" max="14348" width="11.85546875" style="535" bestFit="1" customWidth="1"/>
    <col min="14349" max="14349" width="10.28515625" style="535" bestFit="1" customWidth="1"/>
    <col min="14350" max="14351" width="11.85546875" style="535" bestFit="1" customWidth="1"/>
    <col min="14352" max="14352" width="12.7109375" style="535" customWidth="1"/>
    <col min="14353" max="14353" width="9.85546875" style="535" customWidth="1"/>
    <col min="14354" max="14354" width="2.5703125" style="535" customWidth="1"/>
    <col min="14355" max="14592" width="9.140625" style="535"/>
    <col min="14593" max="14593" width="63.5703125" style="535" customWidth="1"/>
    <col min="14594" max="14594" width="12.5703125" style="535" bestFit="1" customWidth="1"/>
    <col min="14595" max="14595" width="12.140625" style="535" bestFit="1" customWidth="1"/>
    <col min="14596" max="14596" width="12.5703125" style="535" bestFit="1" customWidth="1"/>
    <col min="14597" max="14597" width="12.140625" style="535" bestFit="1" customWidth="1"/>
    <col min="14598" max="14598" width="12.28515625" style="535" bestFit="1" customWidth="1"/>
    <col min="14599" max="14600" width="11.28515625" style="535" bestFit="1" customWidth="1"/>
    <col min="14601" max="14601" width="11.85546875" style="535" bestFit="1" customWidth="1"/>
    <col min="14602" max="14603" width="9.42578125" style="535" bestFit="1" customWidth="1"/>
    <col min="14604" max="14604" width="11.85546875" style="535" bestFit="1" customWidth="1"/>
    <col min="14605" max="14605" width="10.28515625" style="535" bestFit="1" customWidth="1"/>
    <col min="14606" max="14607" width="11.85546875" style="535" bestFit="1" customWidth="1"/>
    <col min="14608" max="14608" width="12.7109375" style="535" customWidth="1"/>
    <col min="14609" max="14609" width="9.85546875" style="535" customWidth="1"/>
    <col min="14610" max="14610" width="2.5703125" style="535" customWidth="1"/>
    <col min="14611" max="14848" width="9.140625" style="535"/>
    <col min="14849" max="14849" width="63.5703125" style="535" customWidth="1"/>
    <col min="14850" max="14850" width="12.5703125" style="535" bestFit="1" customWidth="1"/>
    <col min="14851" max="14851" width="12.140625" style="535" bestFit="1" customWidth="1"/>
    <col min="14852" max="14852" width="12.5703125" style="535" bestFit="1" customWidth="1"/>
    <col min="14853" max="14853" width="12.140625" style="535" bestFit="1" customWidth="1"/>
    <col min="14854" max="14854" width="12.28515625" style="535" bestFit="1" customWidth="1"/>
    <col min="14855" max="14856" width="11.28515625" style="535" bestFit="1" customWidth="1"/>
    <col min="14857" max="14857" width="11.85546875" style="535" bestFit="1" customWidth="1"/>
    <col min="14858" max="14859" width="9.42578125" style="535" bestFit="1" customWidth="1"/>
    <col min="14860" max="14860" width="11.85546875" style="535" bestFit="1" customWidth="1"/>
    <col min="14861" max="14861" width="10.28515625" style="535" bestFit="1" customWidth="1"/>
    <col min="14862" max="14863" width="11.85546875" style="535" bestFit="1" customWidth="1"/>
    <col min="14864" max="14864" width="12.7109375" style="535" customWidth="1"/>
    <col min="14865" max="14865" width="9.85546875" style="535" customWidth="1"/>
    <col min="14866" max="14866" width="2.5703125" style="535" customWidth="1"/>
    <col min="14867" max="15104" width="9.140625" style="535"/>
    <col min="15105" max="15105" width="63.5703125" style="535" customWidth="1"/>
    <col min="15106" max="15106" width="12.5703125" style="535" bestFit="1" customWidth="1"/>
    <col min="15107" max="15107" width="12.140625" style="535" bestFit="1" customWidth="1"/>
    <col min="15108" max="15108" width="12.5703125" style="535" bestFit="1" customWidth="1"/>
    <col min="15109" max="15109" width="12.140625" style="535" bestFit="1" customWidth="1"/>
    <col min="15110" max="15110" width="12.28515625" style="535" bestFit="1" customWidth="1"/>
    <col min="15111" max="15112" width="11.28515625" style="535" bestFit="1" customWidth="1"/>
    <col min="15113" max="15113" width="11.85546875" style="535" bestFit="1" customWidth="1"/>
    <col min="15114" max="15115" width="9.42578125" style="535" bestFit="1" customWidth="1"/>
    <col min="15116" max="15116" width="11.85546875" style="535" bestFit="1" customWidth="1"/>
    <col min="15117" max="15117" width="10.28515625" style="535" bestFit="1" customWidth="1"/>
    <col min="15118" max="15119" width="11.85546875" style="535" bestFit="1" customWidth="1"/>
    <col min="15120" max="15120" width="12.7109375" style="535" customWidth="1"/>
    <col min="15121" max="15121" width="9.85546875" style="535" customWidth="1"/>
    <col min="15122" max="15122" width="2.5703125" style="535" customWidth="1"/>
    <col min="15123" max="15360" width="9.140625" style="535"/>
    <col min="15361" max="15361" width="63.5703125" style="535" customWidth="1"/>
    <col min="15362" max="15362" width="12.5703125" style="535" bestFit="1" customWidth="1"/>
    <col min="15363" max="15363" width="12.140625" style="535" bestFit="1" customWidth="1"/>
    <col min="15364" max="15364" width="12.5703125" style="535" bestFit="1" customWidth="1"/>
    <col min="15365" max="15365" width="12.140625" style="535" bestFit="1" customWidth="1"/>
    <col min="15366" max="15366" width="12.28515625" style="535" bestFit="1" customWidth="1"/>
    <col min="15367" max="15368" width="11.28515625" style="535" bestFit="1" customWidth="1"/>
    <col min="15369" max="15369" width="11.85546875" style="535" bestFit="1" customWidth="1"/>
    <col min="15370" max="15371" width="9.42578125" style="535" bestFit="1" customWidth="1"/>
    <col min="15372" max="15372" width="11.85546875" style="535" bestFit="1" customWidth="1"/>
    <col min="15373" max="15373" width="10.28515625" style="535" bestFit="1" customWidth="1"/>
    <col min="15374" max="15375" width="11.85546875" style="535" bestFit="1" customWidth="1"/>
    <col min="15376" max="15376" width="12.7109375" style="535" customWidth="1"/>
    <col min="15377" max="15377" width="9.85546875" style="535" customWidth="1"/>
    <col min="15378" max="15378" width="2.5703125" style="535" customWidth="1"/>
    <col min="15379" max="15616" width="9.140625" style="535"/>
    <col min="15617" max="15617" width="63.5703125" style="535" customWidth="1"/>
    <col min="15618" max="15618" width="12.5703125" style="535" bestFit="1" customWidth="1"/>
    <col min="15619" max="15619" width="12.140625" style="535" bestFit="1" customWidth="1"/>
    <col min="15620" max="15620" width="12.5703125" style="535" bestFit="1" customWidth="1"/>
    <col min="15621" max="15621" width="12.140625" style="535" bestFit="1" customWidth="1"/>
    <col min="15622" max="15622" width="12.28515625" style="535" bestFit="1" customWidth="1"/>
    <col min="15623" max="15624" width="11.28515625" style="535" bestFit="1" customWidth="1"/>
    <col min="15625" max="15625" width="11.85546875" style="535" bestFit="1" customWidth="1"/>
    <col min="15626" max="15627" width="9.42578125" style="535" bestFit="1" customWidth="1"/>
    <col min="15628" max="15628" width="11.85546875" style="535" bestFit="1" customWidth="1"/>
    <col min="15629" max="15629" width="10.28515625" style="535" bestFit="1" customWidth="1"/>
    <col min="15630" max="15631" width="11.85546875" style="535" bestFit="1" customWidth="1"/>
    <col min="15632" max="15632" width="12.7109375" style="535" customWidth="1"/>
    <col min="15633" max="15633" width="9.85546875" style="535" customWidth="1"/>
    <col min="15634" max="15634" width="2.5703125" style="535" customWidth="1"/>
    <col min="15635" max="15872" width="9.140625" style="535"/>
    <col min="15873" max="15873" width="63.5703125" style="535" customWidth="1"/>
    <col min="15874" max="15874" width="12.5703125" style="535" bestFit="1" customWidth="1"/>
    <col min="15875" max="15875" width="12.140625" style="535" bestFit="1" customWidth="1"/>
    <col min="15876" max="15876" width="12.5703125" style="535" bestFit="1" customWidth="1"/>
    <col min="15877" max="15877" width="12.140625" style="535" bestFit="1" customWidth="1"/>
    <col min="15878" max="15878" width="12.28515625" style="535" bestFit="1" customWidth="1"/>
    <col min="15879" max="15880" width="11.28515625" style="535" bestFit="1" customWidth="1"/>
    <col min="15881" max="15881" width="11.85546875" style="535" bestFit="1" customWidth="1"/>
    <col min="15882" max="15883" width="9.42578125" style="535" bestFit="1" customWidth="1"/>
    <col min="15884" max="15884" width="11.85546875" style="535" bestFit="1" customWidth="1"/>
    <col min="15885" max="15885" width="10.28515625" style="535" bestFit="1" customWidth="1"/>
    <col min="15886" max="15887" width="11.85546875" style="535" bestFit="1" customWidth="1"/>
    <col min="15888" max="15888" width="12.7109375" style="535" customWidth="1"/>
    <col min="15889" max="15889" width="9.85546875" style="535" customWidth="1"/>
    <col min="15890" max="15890" width="2.5703125" style="535" customWidth="1"/>
    <col min="15891" max="16128" width="9.140625" style="535"/>
    <col min="16129" max="16129" width="63.5703125" style="535" customWidth="1"/>
    <col min="16130" max="16130" width="12.5703125" style="535" bestFit="1" customWidth="1"/>
    <col min="16131" max="16131" width="12.140625" style="535" bestFit="1" customWidth="1"/>
    <col min="16132" max="16132" width="12.5703125" style="535" bestFit="1" customWidth="1"/>
    <col min="16133" max="16133" width="12.140625" style="535" bestFit="1" customWidth="1"/>
    <col min="16134" max="16134" width="12.28515625" style="535" bestFit="1" customWidth="1"/>
    <col min="16135" max="16136" width="11.28515625" style="535" bestFit="1" customWidth="1"/>
    <col min="16137" max="16137" width="11.85546875" style="535" bestFit="1" customWidth="1"/>
    <col min="16138" max="16139" width="9.42578125" style="535" bestFit="1" customWidth="1"/>
    <col min="16140" max="16140" width="11.85546875" style="535" bestFit="1" customWidth="1"/>
    <col min="16141" max="16141" width="10.28515625" style="535" bestFit="1" customWidth="1"/>
    <col min="16142" max="16143" width="11.85546875" style="535" bestFit="1" customWidth="1"/>
    <col min="16144" max="16144" width="12.7109375" style="535" customWidth="1"/>
    <col min="16145" max="16145" width="9.85546875" style="535" customWidth="1"/>
    <col min="16146" max="16146" width="2.5703125" style="535" customWidth="1"/>
    <col min="16147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322"/>
      <c r="R1" s="200"/>
    </row>
    <row r="2" spans="1:26" s="1" customFormat="1" ht="39" customHeight="1">
      <c r="A2" s="700" t="s">
        <v>661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200"/>
    </row>
    <row r="3" spans="1:26" s="1" customFormat="1" ht="20.25" customHeight="1">
      <c r="A3" s="700" t="s">
        <v>244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700"/>
      <c r="R3" s="2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700"/>
      <c r="R4" s="200"/>
    </row>
    <row r="5" spans="1:26" s="37" customFormat="1" ht="39" customHeight="1">
      <c r="A5" s="718" t="s">
        <v>783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718"/>
      <c r="R5" s="128"/>
    </row>
    <row r="6" spans="1:26" ht="7.5" customHeight="1">
      <c r="A6" s="143"/>
    </row>
    <row r="7" spans="1:26" ht="12.7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6"/>
      <c r="L7" s="146"/>
      <c r="M7" s="146"/>
      <c r="N7" s="146"/>
      <c r="O7" s="146"/>
      <c r="P7" s="146"/>
      <c r="Q7" s="323"/>
      <c r="R7" s="201"/>
      <c r="S7" s="20"/>
      <c r="T7" s="20"/>
      <c r="U7" s="20"/>
      <c r="V7" s="20"/>
      <c r="W7" s="20"/>
    </row>
    <row r="8" spans="1:26" ht="39.75" customHeight="1">
      <c r="A8" s="178"/>
      <c r="B8" s="178" t="s">
        <v>47</v>
      </c>
      <c r="C8" s="178" t="s">
        <v>53</v>
      </c>
      <c r="D8" s="178" t="s">
        <v>207</v>
      </c>
      <c r="E8" s="178" t="s">
        <v>208</v>
      </c>
      <c r="F8" s="178" t="s">
        <v>209</v>
      </c>
      <c r="G8" s="178" t="s">
        <v>56</v>
      </c>
      <c r="H8" s="178" t="s">
        <v>54</v>
      </c>
      <c r="I8" s="178" t="s">
        <v>55</v>
      </c>
      <c r="J8" s="178" t="s">
        <v>50</v>
      </c>
      <c r="K8" s="178" t="s">
        <v>51</v>
      </c>
      <c r="L8" s="178" t="s">
        <v>58</v>
      </c>
      <c r="M8" s="178" t="s">
        <v>59</v>
      </c>
      <c r="N8" s="178" t="s">
        <v>862</v>
      </c>
      <c r="O8" s="178" t="s">
        <v>662</v>
      </c>
      <c r="P8" s="179" t="s">
        <v>167</v>
      </c>
      <c r="Q8" s="324" t="s">
        <v>11</v>
      </c>
      <c r="R8" s="197"/>
      <c r="Y8" s="535">
        <v>1</v>
      </c>
      <c r="Z8" s="535">
        <v>1</v>
      </c>
    </row>
    <row r="9" spans="1:26" ht="27" customHeight="1">
      <c r="A9" s="151" t="s">
        <v>882</v>
      </c>
      <c r="B9" s="151">
        <v>8327991.3656000001</v>
      </c>
      <c r="C9" s="152">
        <v>4703436.785708</v>
      </c>
      <c r="D9" s="152">
        <v>9754393.8603499997</v>
      </c>
      <c r="E9" s="152">
        <v>4931658.017608</v>
      </c>
      <c r="F9" s="152">
        <v>4320206.4178900002</v>
      </c>
      <c r="G9" s="152">
        <v>3751322.1729799998</v>
      </c>
      <c r="H9" s="151">
        <v>3488919.1398740001</v>
      </c>
      <c r="I9" s="151">
        <v>796029.29389999993</v>
      </c>
      <c r="J9" s="151">
        <v>79368.387920000008</v>
      </c>
      <c r="K9" s="151">
        <v>2793.4816000000001</v>
      </c>
      <c r="L9" s="151">
        <v>2951735.1560800001</v>
      </c>
      <c r="M9" s="151">
        <v>956439.27002260007</v>
      </c>
      <c r="N9" s="151">
        <v>2906235.1673400002</v>
      </c>
      <c r="O9" s="151">
        <v>2099364.4185199998</v>
      </c>
      <c r="P9" s="151">
        <f>SUM(B9:O9)</f>
        <v>49069892.935392603</v>
      </c>
      <c r="Q9" s="181">
        <f>+P9/$P$44</f>
        <v>0.47065897107699839</v>
      </c>
      <c r="R9" s="197"/>
      <c r="S9" s="20"/>
      <c r="T9" s="20"/>
      <c r="U9" s="20"/>
      <c r="V9" s="20"/>
      <c r="W9" s="20"/>
    </row>
    <row r="10" spans="1:26" ht="27" customHeight="1">
      <c r="A10" s="151" t="s">
        <v>245</v>
      </c>
      <c r="B10" s="151">
        <v>36641.014130000003</v>
      </c>
      <c r="C10" s="152">
        <v>17950.953784400001</v>
      </c>
      <c r="D10" s="152">
        <v>46102.39503</v>
      </c>
      <c r="E10" s="152">
        <v>42461.852944999999</v>
      </c>
      <c r="F10" s="152">
        <v>378.13567</v>
      </c>
      <c r="G10" s="152">
        <v>12905.427320000001</v>
      </c>
      <c r="H10" s="151">
        <v>0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0</v>
      </c>
      <c r="P10" s="151">
        <f>SUM(B10:O10)</f>
        <v>156439.77887939996</v>
      </c>
      <c r="Q10" s="181">
        <f>+P10/$P$44</f>
        <v>1.5005083760797169E-3</v>
      </c>
      <c r="R10" s="197"/>
      <c r="S10" s="20"/>
      <c r="T10" s="20"/>
      <c r="U10" s="20"/>
      <c r="V10" s="20"/>
      <c r="W10" s="20"/>
    </row>
    <row r="11" spans="1:26" ht="27" customHeight="1">
      <c r="A11" s="151" t="s">
        <v>883</v>
      </c>
      <c r="B11" s="151">
        <v>1618996.3508299999</v>
      </c>
      <c r="C11" s="152">
        <v>2550256.1766736</v>
      </c>
      <c r="D11" s="152">
        <v>1224410.1287400001</v>
      </c>
      <c r="E11" s="152">
        <v>2739960.5090709999</v>
      </c>
      <c r="F11" s="152">
        <v>1894206.34629</v>
      </c>
      <c r="G11" s="152">
        <v>828731.84964000003</v>
      </c>
      <c r="H11" s="151">
        <v>575671.10424740007</v>
      </c>
      <c r="I11" s="151">
        <v>3300895.5153100002</v>
      </c>
      <c r="J11" s="151">
        <v>38129.27448</v>
      </c>
      <c r="K11" s="151">
        <v>217920.90490999998</v>
      </c>
      <c r="L11" s="151">
        <v>3691318.3758999999</v>
      </c>
      <c r="M11" s="151">
        <v>131786.33992</v>
      </c>
      <c r="N11" s="151">
        <v>1890900.8423900001</v>
      </c>
      <c r="O11" s="151">
        <v>745902.29778000002</v>
      </c>
      <c r="P11" s="151">
        <f t="shared" ref="P11:P43" si="0">SUM(B11:O11)</f>
        <v>21449086.016182002</v>
      </c>
      <c r="Q11" s="181">
        <f t="shared" ref="Q11:Q44" si="1">+P11/$P$44</f>
        <v>0.2057311347348976</v>
      </c>
      <c r="R11" s="197"/>
      <c r="S11" s="20"/>
      <c r="T11" s="20"/>
      <c r="U11" s="20"/>
      <c r="V11" s="20"/>
      <c r="W11" s="20"/>
    </row>
    <row r="12" spans="1:26" ht="27" customHeight="1">
      <c r="A12" s="151" t="s">
        <v>884</v>
      </c>
      <c r="B12" s="151">
        <v>172289.62747000001</v>
      </c>
      <c r="C12" s="152">
        <v>98108.225755799998</v>
      </c>
      <c r="D12" s="152">
        <v>86327.463069999998</v>
      </c>
      <c r="E12" s="152">
        <v>55457.325137</v>
      </c>
      <c r="F12" s="152">
        <v>18814.424280000003</v>
      </c>
      <c r="G12" s="152">
        <v>154837.88213999997</v>
      </c>
      <c r="H12" s="151">
        <v>476.274022</v>
      </c>
      <c r="I12" s="151">
        <v>0</v>
      </c>
      <c r="J12" s="151">
        <v>0</v>
      </c>
      <c r="K12" s="151">
        <v>23654.902770000001</v>
      </c>
      <c r="L12" s="151">
        <v>0</v>
      </c>
      <c r="M12" s="151">
        <v>0</v>
      </c>
      <c r="N12" s="151">
        <v>0</v>
      </c>
      <c r="O12" s="151">
        <v>0</v>
      </c>
      <c r="P12" s="151">
        <f t="shared" si="0"/>
        <v>609966.12464479997</v>
      </c>
      <c r="Q12" s="181">
        <f t="shared" si="1"/>
        <v>5.8505533932004848E-3</v>
      </c>
      <c r="R12" s="197"/>
      <c r="S12" s="20"/>
      <c r="T12" s="20"/>
      <c r="U12" s="20"/>
      <c r="V12" s="20"/>
      <c r="W12" s="20"/>
    </row>
    <row r="13" spans="1:26" ht="27" customHeight="1">
      <c r="A13" s="151" t="s">
        <v>246</v>
      </c>
      <c r="B13" s="151">
        <v>710424.95691999991</v>
      </c>
      <c r="C13" s="152">
        <v>416411.42262999999</v>
      </c>
      <c r="D13" s="152">
        <v>136442.91029</v>
      </c>
      <c r="E13" s="152">
        <v>426603.37226099998</v>
      </c>
      <c r="F13" s="152">
        <v>126094.66662</v>
      </c>
      <c r="G13" s="152">
        <v>83979.033490000002</v>
      </c>
      <c r="H13" s="151">
        <v>60331.508229999999</v>
      </c>
      <c r="I13" s="151">
        <v>4162.4173099999998</v>
      </c>
      <c r="J13" s="151">
        <v>3310.1937200000002</v>
      </c>
      <c r="K13" s="151">
        <v>1109.21398</v>
      </c>
      <c r="L13" s="151">
        <v>42918.7235</v>
      </c>
      <c r="M13" s="151">
        <v>18306.454819999999</v>
      </c>
      <c r="N13" s="151">
        <v>49461.611130000005</v>
      </c>
      <c r="O13" s="151">
        <v>25247.739730000001</v>
      </c>
      <c r="P13" s="151">
        <f t="shared" si="0"/>
        <v>2104804.2246310003</v>
      </c>
      <c r="Q13" s="181">
        <f t="shared" si="1"/>
        <v>2.0188448179164951E-2</v>
      </c>
      <c r="R13" s="197"/>
      <c r="S13" s="20"/>
      <c r="T13" s="20"/>
      <c r="U13" s="20"/>
      <c r="V13" s="20"/>
      <c r="W13" s="20"/>
    </row>
    <row r="14" spans="1:26" ht="27" customHeight="1">
      <c r="A14" s="325" t="s">
        <v>247</v>
      </c>
      <c r="B14" s="151">
        <v>28467.177649999998</v>
      </c>
      <c r="C14" s="152">
        <v>2220.239</v>
      </c>
      <c r="D14" s="152">
        <v>0</v>
      </c>
      <c r="E14" s="152">
        <v>1188.4949999999999</v>
      </c>
      <c r="F14" s="152">
        <v>0</v>
      </c>
      <c r="G14" s="152">
        <v>0</v>
      </c>
      <c r="H14" s="151">
        <v>0</v>
      </c>
      <c r="I14" s="151">
        <v>0</v>
      </c>
      <c r="J14" s="151">
        <v>0</v>
      </c>
      <c r="K14" s="151">
        <v>0</v>
      </c>
      <c r="L14" s="151">
        <v>0</v>
      </c>
      <c r="M14" s="151">
        <v>0</v>
      </c>
      <c r="N14" s="151">
        <v>593.73299999999995</v>
      </c>
      <c r="O14" s="151">
        <v>0</v>
      </c>
      <c r="P14" s="151">
        <f t="shared" si="0"/>
        <v>32469.644649999998</v>
      </c>
      <c r="Q14" s="181">
        <f t="shared" si="1"/>
        <v>3.1143596670010738E-4</v>
      </c>
      <c r="R14" s="197"/>
      <c r="S14" s="20"/>
      <c r="T14" s="20"/>
      <c r="U14" s="20"/>
      <c r="V14" s="20"/>
      <c r="W14" s="20"/>
    </row>
    <row r="15" spans="1:26" ht="27" customHeight="1">
      <c r="A15" s="151" t="s">
        <v>248</v>
      </c>
      <c r="B15" s="151">
        <v>431962.36932</v>
      </c>
      <c r="C15" s="152">
        <v>193227.51229460002</v>
      </c>
      <c r="D15" s="152">
        <v>42097.662060000002</v>
      </c>
      <c r="E15" s="152">
        <v>167825.90159599998</v>
      </c>
      <c r="F15" s="152">
        <v>56634.268560000004</v>
      </c>
      <c r="G15" s="152">
        <v>22776.200760000003</v>
      </c>
      <c r="H15" s="151">
        <v>31577.215441799999</v>
      </c>
      <c r="I15" s="151">
        <v>3923.86348</v>
      </c>
      <c r="J15" s="151">
        <v>3310.1937200000002</v>
      </c>
      <c r="K15" s="151">
        <v>0</v>
      </c>
      <c r="L15" s="151">
        <v>42918.7235</v>
      </c>
      <c r="M15" s="151">
        <v>18304.398819999999</v>
      </c>
      <c r="N15" s="151">
        <v>20738.789989999997</v>
      </c>
      <c r="O15" s="151">
        <v>25247.739730000001</v>
      </c>
      <c r="P15" s="151">
        <f t="shared" si="0"/>
        <v>1060544.8392723999</v>
      </c>
      <c r="Q15" s="181">
        <f t="shared" si="1"/>
        <v>1.0172325900327026E-2</v>
      </c>
      <c r="R15" s="197"/>
      <c r="S15" s="20"/>
      <c r="T15" s="20"/>
      <c r="U15" s="20"/>
      <c r="V15" s="20"/>
      <c r="W15" s="20"/>
    </row>
    <row r="16" spans="1:26" ht="27" customHeight="1">
      <c r="A16" s="151" t="s">
        <v>249</v>
      </c>
      <c r="B16" s="151">
        <v>249995.40995</v>
      </c>
      <c r="C16" s="152">
        <v>220963.67133539999</v>
      </c>
      <c r="D16" s="152">
        <v>94345.248229999997</v>
      </c>
      <c r="E16" s="152">
        <v>257588.97566500001</v>
      </c>
      <c r="F16" s="152">
        <v>69460.398060000007</v>
      </c>
      <c r="G16" s="152">
        <v>61202.832729999995</v>
      </c>
      <c r="H16" s="151">
        <v>28754.292788199997</v>
      </c>
      <c r="I16" s="151">
        <v>238.55382999999998</v>
      </c>
      <c r="J16" s="151">
        <v>0</v>
      </c>
      <c r="K16" s="151">
        <v>1109.21398</v>
      </c>
      <c r="L16" s="151">
        <v>0</v>
      </c>
      <c r="M16" s="151">
        <v>2.056</v>
      </c>
      <c r="N16" s="151">
        <v>28129.08814</v>
      </c>
      <c r="O16" s="151">
        <v>0</v>
      </c>
      <c r="P16" s="151">
        <f t="shared" si="0"/>
        <v>1011789.7407086</v>
      </c>
      <c r="Q16" s="181">
        <f t="shared" si="1"/>
        <v>9.7046863121378144E-3</v>
      </c>
      <c r="R16" s="197"/>
      <c r="S16" s="20"/>
      <c r="T16" s="20"/>
      <c r="U16" s="20"/>
      <c r="V16" s="20"/>
      <c r="W16" s="20"/>
    </row>
    <row r="17" spans="1:23" ht="27" customHeight="1">
      <c r="A17" s="151" t="s">
        <v>250</v>
      </c>
      <c r="B17" s="151">
        <v>1041344.93323</v>
      </c>
      <c r="C17" s="152">
        <v>395561.5577064</v>
      </c>
      <c r="D17" s="152">
        <v>1955189.35693</v>
      </c>
      <c r="E17" s="152">
        <v>2861422.383562</v>
      </c>
      <c r="F17" s="152">
        <v>1455903.9404899999</v>
      </c>
      <c r="G17" s="152">
        <v>12496.8</v>
      </c>
      <c r="H17" s="151">
        <v>9951.7923274000004</v>
      </c>
      <c r="I17" s="151">
        <v>0</v>
      </c>
      <c r="J17" s="151">
        <v>83779.59951</v>
      </c>
      <c r="K17" s="151">
        <v>161693.28777000002</v>
      </c>
      <c r="L17" s="151">
        <v>135.83592000000002</v>
      </c>
      <c r="M17" s="151">
        <v>436.47366</v>
      </c>
      <c r="N17" s="151">
        <v>0</v>
      </c>
      <c r="O17" s="151">
        <v>441.03401000000002</v>
      </c>
      <c r="P17" s="151">
        <f t="shared" si="0"/>
        <v>7978356.9951157998</v>
      </c>
      <c r="Q17" s="181">
        <f t="shared" si="1"/>
        <v>7.6525239196064104E-2</v>
      </c>
      <c r="R17" s="197"/>
      <c r="S17" s="20"/>
      <c r="T17" s="20"/>
      <c r="U17" s="20"/>
      <c r="V17" s="20"/>
      <c r="W17" s="20"/>
    </row>
    <row r="18" spans="1:23" ht="27" customHeight="1">
      <c r="A18" s="325" t="s">
        <v>885</v>
      </c>
      <c r="B18" s="151">
        <v>0</v>
      </c>
      <c r="C18" s="152">
        <v>0</v>
      </c>
      <c r="D18" s="152">
        <v>0</v>
      </c>
      <c r="E18" s="152">
        <v>0</v>
      </c>
      <c r="F18" s="152">
        <v>1455903.9404899999</v>
      </c>
      <c r="G18" s="152">
        <v>0</v>
      </c>
      <c r="H18" s="151">
        <v>0</v>
      </c>
      <c r="I18" s="151">
        <v>0</v>
      </c>
      <c r="J18" s="151">
        <v>0</v>
      </c>
      <c r="K18" s="151">
        <v>0</v>
      </c>
      <c r="L18" s="151">
        <v>0</v>
      </c>
      <c r="M18" s="151">
        <v>0</v>
      </c>
      <c r="N18" s="151">
        <v>0</v>
      </c>
      <c r="O18" s="151">
        <v>0</v>
      </c>
      <c r="P18" s="151">
        <f t="shared" si="0"/>
        <v>1455903.9404899999</v>
      </c>
      <c r="Q18" s="181">
        <f t="shared" si="1"/>
        <v>1.3964453754162004E-2</v>
      </c>
      <c r="R18" s="197"/>
      <c r="S18" s="20"/>
      <c r="T18" s="20"/>
      <c r="U18" s="20"/>
      <c r="V18" s="20"/>
      <c r="W18" s="20"/>
    </row>
    <row r="19" spans="1:23" ht="27" customHeight="1">
      <c r="A19" s="151" t="s">
        <v>251</v>
      </c>
      <c r="B19" s="151">
        <v>2105.7235000000001</v>
      </c>
      <c r="C19" s="152">
        <v>160.1</v>
      </c>
      <c r="D19" s="152">
        <v>17662.22075</v>
      </c>
      <c r="E19" s="152">
        <v>6976.2085489999999</v>
      </c>
      <c r="F19" s="152">
        <v>0</v>
      </c>
      <c r="G19" s="152">
        <v>0</v>
      </c>
      <c r="H19" s="151">
        <v>203.65000739999999</v>
      </c>
      <c r="I19" s="151">
        <v>0</v>
      </c>
      <c r="J19" s="151">
        <v>0</v>
      </c>
      <c r="K19" s="151">
        <v>0</v>
      </c>
      <c r="L19" s="151">
        <v>135.83592000000002</v>
      </c>
      <c r="M19" s="151">
        <v>436.47366</v>
      </c>
      <c r="N19" s="151">
        <v>0</v>
      </c>
      <c r="O19" s="151">
        <v>441.03401000000002</v>
      </c>
      <c r="P19" s="151">
        <f t="shared" si="0"/>
        <v>28121.246396399998</v>
      </c>
      <c r="Q19" s="181">
        <f t="shared" si="1"/>
        <v>2.697278535284107E-4</v>
      </c>
      <c r="R19" s="197"/>
      <c r="S19" s="20"/>
      <c r="T19" s="20"/>
      <c r="U19" s="20"/>
      <c r="V19" s="20"/>
      <c r="W19" s="20"/>
    </row>
    <row r="20" spans="1:23" ht="27" customHeight="1">
      <c r="A20" s="151" t="s">
        <v>886</v>
      </c>
      <c r="B20" s="151">
        <v>977577.40094000008</v>
      </c>
      <c r="C20" s="152">
        <v>4728.0793839999997</v>
      </c>
      <c r="D20" s="152">
        <v>460029.42531999998</v>
      </c>
      <c r="E20" s="152">
        <v>2853616.1139130001</v>
      </c>
      <c r="F20" s="152">
        <v>0</v>
      </c>
      <c r="G20" s="152">
        <v>0</v>
      </c>
      <c r="H20" s="151">
        <v>9748.1423200000008</v>
      </c>
      <c r="I20" s="151">
        <v>0</v>
      </c>
      <c r="J20" s="151">
        <v>83779.59951</v>
      </c>
      <c r="K20" s="151">
        <v>134643.61071000001</v>
      </c>
      <c r="L20" s="151">
        <v>0</v>
      </c>
      <c r="M20" s="151">
        <v>0</v>
      </c>
      <c r="N20" s="151">
        <v>0</v>
      </c>
      <c r="O20" s="151">
        <v>0</v>
      </c>
      <c r="P20" s="151">
        <f t="shared" si="0"/>
        <v>4524122.3720969995</v>
      </c>
      <c r="Q20" s="181">
        <f t="shared" si="1"/>
        <v>4.3393589292749217E-2</v>
      </c>
      <c r="R20" s="197"/>
      <c r="S20" s="20"/>
      <c r="T20" s="20"/>
      <c r="U20" s="20"/>
      <c r="V20" s="20"/>
      <c r="W20" s="20"/>
    </row>
    <row r="21" spans="1:23" ht="27" customHeight="1">
      <c r="A21" s="151" t="s">
        <v>887</v>
      </c>
      <c r="B21" s="151">
        <v>61661.808789999995</v>
      </c>
      <c r="C21" s="152">
        <v>390673.37832239998</v>
      </c>
      <c r="D21" s="152">
        <v>1477497.71086</v>
      </c>
      <c r="E21" s="152">
        <v>830.06110000000001</v>
      </c>
      <c r="F21" s="152">
        <v>0</v>
      </c>
      <c r="G21" s="152">
        <v>12496.8</v>
      </c>
      <c r="H21" s="151">
        <v>0</v>
      </c>
      <c r="I21" s="151">
        <v>0</v>
      </c>
      <c r="J21" s="151">
        <v>0</v>
      </c>
      <c r="K21" s="151">
        <v>27049.677059999998</v>
      </c>
      <c r="L21" s="151">
        <v>0</v>
      </c>
      <c r="M21" s="151">
        <v>0</v>
      </c>
      <c r="N21" s="151">
        <v>0</v>
      </c>
      <c r="O21" s="151">
        <v>0</v>
      </c>
      <c r="P21" s="151">
        <f t="shared" si="0"/>
        <v>1970209.4361323998</v>
      </c>
      <c r="Q21" s="181">
        <f t="shared" si="1"/>
        <v>1.889746829562446E-2</v>
      </c>
      <c r="R21" s="197"/>
      <c r="S21" s="20"/>
      <c r="T21" s="20"/>
      <c r="U21" s="20"/>
      <c r="V21" s="20"/>
      <c r="W21" s="20"/>
    </row>
    <row r="22" spans="1:23" ht="27" customHeight="1">
      <c r="A22" s="151" t="s">
        <v>252</v>
      </c>
      <c r="B22" s="151">
        <v>31013.78428</v>
      </c>
      <c r="C22" s="152">
        <v>384039.15928920003</v>
      </c>
      <c r="D22" s="152">
        <v>62524.485930000003</v>
      </c>
      <c r="E22" s="152">
        <v>697.87234199999989</v>
      </c>
      <c r="F22" s="152">
        <v>12070.15905</v>
      </c>
      <c r="G22" s="152">
        <v>701104.27477999998</v>
      </c>
      <c r="H22" s="151">
        <v>243380.79774399998</v>
      </c>
      <c r="I22" s="151">
        <v>49702.581969999999</v>
      </c>
      <c r="J22" s="151">
        <v>0</v>
      </c>
      <c r="K22" s="151">
        <v>0</v>
      </c>
      <c r="L22" s="151">
        <v>5309.8982999999998</v>
      </c>
      <c r="M22" s="151">
        <v>99332.408420000007</v>
      </c>
      <c r="N22" s="151">
        <v>0</v>
      </c>
      <c r="O22" s="151">
        <v>4469.3242300000002</v>
      </c>
      <c r="P22" s="151">
        <f t="shared" si="0"/>
        <v>1593644.7463352</v>
      </c>
      <c r="Q22" s="181">
        <f t="shared" si="1"/>
        <v>1.5285608989609021E-2</v>
      </c>
      <c r="R22" s="197"/>
      <c r="S22" s="20"/>
      <c r="T22" s="20"/>
      <c r="U22" s="20"/>
      <c r="V22" s="20"/>
      <c r="W22" s="20"/>
    </row>
    <row r="23" spans="1:23" ht="27" customHeight="1">
      <c r="A23" s="325" t="s">
        <v>888</v>
      </c>
      <c r="B23" s="151">
        <v>5150.4365499999994</v>
      </c>
      <c r="C23" s="152">
        <v>90269.658558199997</v>
      </c>
      <c r="D23" s="152">
        <v>0</v>
      </c>
      <c r="E23" s="152">
        <v>0</v>
      </c>
      <c r="F23" s="152">
        <v>0</v>
      </c>
      <c r="G23" s="152">
        <v>18662.925139999999</v>
      </c>
      <c r="H23" s="151">
        <v>8288.6743016</v>
      </c>
      <c r="I23" s="151">
        <v>0</v>
      </c>
      <c r="J23" s="151">
        <v>0</v>
      </c>
      <c r="K23" s="151">
        <v>0</v>
      </c>
      <c r="L23" s="151">
        <v>0</v>
      </c>
      <c r="M23" s="151">
        <v>280.61126000000002</v>
      </c>
      <c r="N23" s="151">
        <v>0</v>
      </c>
      <c r="O23" s="151">
        <v>4139.3242300000002</v>
      </c>
      <c r="P23" s="151">
        <f t="shared" si="0"/>
        <v>126791.63003979999</v>
      </c>
      <c r="Q23" s="181">
        <f t="shared" si="1"/>
        <v>1.2161350792894337E-3</v>
      </c>
      <c r="R23" s="197"/>
      <c r="S23" s="20"/>
      <c r="T23" s="20"/>
      <c r="U23" s="20"/>
      <c r="V23" s="20"/>
      <c r="W23" s="20"/>
    </row>
    <row r="24" spans="1:23" ht="27" customHeight="1">
      <c r="A24" s="151" t="s">
        <v>889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0</v>
      </c>
      <c r="H24" s="151">
        <v>24.040046799999999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f t="shared" si="0"/>
        <v>24.040046799999999</v>
      </c>
      <c r="Q24" s="181">
        <f t="shared" si="1"/>
        <v>2.3058260400992171E-7</v>
      </c>
      <c r="R24" s="197"/>
      <c r="S24" s="20"/>
      <c r="T24" s="20"/>
      <c r="U24" s="20"/>
      <c r="V24" s="20"/>
      <c r="W24" s="20"/>
    </row>
    <row r="25" spans="1:23" ht="27" customHeight="1">
      <c r="A25" s="151" t="s">
        <v>890</v>
      </c>
      <c r="B25" s="151">
        <v>7852.7466399999994</v>
      </c>
      <c r="C25" s="152">
        <v>78175.9437588</v>
      </c>
      <c r="D25" s="152">
        <v>0</v>
      </c>
      <c r="E25" s="152">
        <v>0</v>
      </c>
      <c r="F25" s="152">
        <v>0</v>
      </c>
      <c r="G25" s="152">
        <v>0</v>
      </c>
      <c r="H25" s="151">
        <v>8475.148652599999</v>
      </c>
      <c r="I25" s="151">
        <v>0</v>
      </c>
      <c r="J25" s="151">
        <v>0</v>
      </c>
      <c r="K25" s="151">
        <v>0</v>
      </c>
      <c r="L25" s="151">
        <v>5309.8982999999998</v>
      </c>
      <c r="M25" s="151">
        <v>0</v>
      </c>
      <c r="N25" s="151">
        <v>0</v>
      </c>
      <c r="O25" s="151">
        <v>0</v>
      </c>
      <c r="P25" s="151">
        <f t="shared" si="0"/>
        <v>99813.737351399992</v>
      </c>
      <c r="Q25" s="181">
        <f t="shared" si="1"/>
        <v>9.5737382152052194E-4</v>
      </c>
      <c r="R25" s="197"/>
      <c r="S25" s="20"/>
      <c r="T25" s="20"/>
      <c r="U25" s="20"/>
      <c r="V25" s="20"/>
      <c r="W25" s="20"/>
    </row>
    <row r="26" spans="1:23" ht="27" customHeight="1">
      <c r="A26" s="151" t="s">
        <v>891</v>
      </c>
      <c r="B26" s="151">
        <v>0</v>
      </c>
      <c r="C26" s="152">
        <v>0</v>
      </c>
      <c r="D26" s="152">
        <v>0</v>
      </c>
      <c r="E26" s="152">
        <v>148.57089300000001</v>
      </c>
      <c r="F26" s="152">
        <v>0</v>
      </c>
      <c r="G26" s="152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P26" s="151">
        <f>SUM(B26:O26)</f>
        <v>148.57089300000001</v>
      </c>
      <c r="Q26" s="181">
        <f>+P26/$P$44</f>
        <v>1.4250331404520999E-6</v>
      </c>
      <c r="R26" s="197"/>
      <c r="S26" s="20"/>
      <c r="T26" s="20"/>
      <c r="U26" s="20"/>
      <c r="V26" s="20"/>
      <c r="W26" s="20"/>
    </row>
    <row r="27" spans="1:23" ht="27" customHeight="1">
      <c r="A27" s="151" t="s">
        <v>892</v>
      </c>
      <c r="B27" s="151">
        <v>1877.0072299999999</v>
      </c>
      <c r="C27" s="152">
        <v>6074.7691599999998</v>
      </c>
      <c r="D27" s="152">
        <v>43997.08049</v>
      </c>
      <c r="E27" s="152">
        <v>428.75965100000002</v>
      </c>
      <c r="F27" s="152">
        <v>0</v>
      </c>
      <c r="G27" s="152">
        <v>0</v>
      </c>
      <c r="H27" s="151">
        <v>0</v>
      </c>
      <c r="I27" s="151">
        <v>51.59</v>
      </c>
      <c r="J27" s="151">
        <v>0</v>
      </c>
      <c r="K27" s="151">
        <v>0</v>
      </c>
      <c r="L27" s="151">
        <v>0</v>
      </c>
      <c r="M27" s="151">
        <v>0</v>
      </c>
      <c r="N27" s="151">
        <v>0</v>
      </c>
      <c r="O27" s="151">
        <v>330</v>
      </c>
      <c r="P27" s="151">
        <f t="shared" si="0"/>
        <v>52759.206530999996</v>
      </c>
      <c r="Q27" s="181">
        <f t="shared" si="1"/>
        <v>5.0604540534485349E-4</v>
      </c>
      <c r="R27" s="197"/>
      <c r="S27" s="20"/>
      <c r="T27" s="20"/>
      <c r="U27" s="20"/>
      <c r="V27" s="20"/>
      <c r="W27" s="20"/>
    </row>
    <row r="28" spans="1:23" ht="27" customHeight="1">
      <c r="A28" s="325" t="s">
        <v>893</v>
      </c>
      <c r="B28" s="151">
        <v>16133.593859999999</v>
      </c>
      <c r="C28" s="152">
        <v>209518.7878122</v>
      </c>
      <c r="D28" s="152">
        <v>18527.405440000002</v>
      </c>
      <c r="E28" s="152">
        <v>120.541798</v>
      </c>
      <c r="F28" s="152">
        <v>12070.15905</v>
      </c>
      <c r="G28" s="152">
        <v>682441.34964000003</v>
      </c>
      <c r="H28" s="151">
        <v>226592.93474299999</v>
      </c>
      <c r="I28" s="151">
        <v>49650.991969999995</v>
      </c>
      <c r="J28" s="151">
        <v>0</v>
      </c>
      <c r="K28" s="151">
        <v>0</v>
      </c>
      <c r="L28" s="151">
        <v>0</v>
      </c>
      <c r="M28" s="151">
        <v>99051.797160000002</v>
      </c>
      <c r="N28" s="151">
        <v>0</v>
      </c>
      <c r="O28" s="151">
        <v>0</v>
      </c>
      <c r="P28" s="151">
        <f t="shared" si="0"/>
        <v>1314107.5614732001</v>
      </c>
      <c r="Q28" s="181">
        <f t="shared" si="1"/>
        <v>1.260439906770975E-2</v>
      </c>
      <c r="R28" s="197"/>
      <c r="S28" s="20"/>
      <c r="T28" s="20"/>
      <c r="U28" s="20"/>
      <c r="V28" s="20"/>
      <c r="W28" s="20"/>
    </row>
    <row r="29" spans="1:23" ht="36" customHeight="1">
      <c r="A29" s="151" t="s">
        <v>253</v>
      </c>
      <c r="B29" s="151">
        <v>2588867.5371699999</v>
      </c>
      <c r="C29" s="151">
        <v>2506475.0750317997</v>
      </c>
      <c r="D29" s="151">
        <v>641037.61077000003</v>
      </c>
      <c r="E29" s="151">
        <v>794622.13760999998</v>
      </c>
      <c r="F29" s="151">
        <v>374638.26474000001</v>
      </c>
      <c r="G29" s="151">
        <v>165385.04422000001</v>
      </c>
      <c r="H29" s="151">
        <v>747837.44321300008</v>
      </c>
      <c r="I29" s="151">
        <v>3435407.4046799997</v>
      </c>
      <c r="J29" s="151">
        <v>5936.4867599999998</v>
      </c>
      <c r="K29" s="151">
        <v>6.4310400000000003</v>
      </c>
      <c r="L29" s="151">
        <v>533011.41056999995</v>
      </c>
      <c r="M29" s="151">
        <v>412311.99810000003</v>
      </c>
      <c r="N29" s="151">
        <v>257560.02051</v>
      </c>
      <c r="O29" s="151">
        <v>1581784.9598699999</v>
      </c>
      <c r="P29" s="151">
        <f t="shared" si="0"/>
        <v>14044881.824284796</v>
      </c>
      <c r="Q29" s="181">
        <f t="shared" si="1"/>
        <v>0.1347129417424931</v>
      </c>
      <c r="R29" s="197"/>
      <c r="S29" s="20"/>
      <c r="T29" s="20"/>
      <c r="U29" s="20"/>
      <c r="V29" s="20"/>
      <c r="W29" s="20"/>
    </row>
    <row r="30" spans="1:23" ht="27" customHeight="1">
      <c r="A30" s="151" t="s">
        <v>894</v>
      </c>
      <c r="B30" s="151">
        <v>55126.966209999999</v>
      </c>
      <c r="C30" s="151">
        <v>0</v>
      </c>
      <c r="D30" s="151">
        <v>1823.5457900000001</v>
      </c>
      <c r="E30" s="151">
        <v>26798.715640000002</v>
      </c>
      <c r="F30" s="151">
        <v>17084.709629999998</v>
      </c>
      <c r="G30" s="151">
        <v>1937.7420099999999</v>
      </c>
      <c r="H30" s="151">
        <v>220.72001980000002</v>
      </c>
      <c r="I30" s="151">
        <v>0</v>
      </c>
      <c r="J30" s="151">
        <v>5278.7609199999997</v>
      </c>
      <c r="K30" s="151">
        <v>0</v>
      </c>
      <c r="L30" s="151">
        <v>0</v>
      </c>
      <c r="M30" s="151">
        <v>69.230759999999989</v>
      </c>
      <c r="N30" s="151">
        <v>0</v>
      </c>
      <c r="O30" s="151">
        <v>0</v>
      </c>
      <c r="P30" s="151">
        <f t="shared" si="0"/>
        <v>108340.39097980001</v>
      </c>
      <c r="Q30" s="181">
        <f t="shared" si="1"/>
        <v>1.0391581047826961E-3</v>
      </c>
      <c r="R30" s="197"/>
      <c r="S30" s="20"/>
      <c r="T30" s="20"/>
      <c r="U30" s="20"/>
      <c r="V30" s="20"/>
      <c r="W30" s="20"/>
    </row>
    <row r="31" spans="1:23" ht="36" customHeight="1">
      <c r="A31" s="151" t="s">
        <v>895</v>
      </c>
      <c r="B31" s="151">
        <v>2533740.5709600002</v>
      </c>
      <c r="C31" s="151">
        <v>2506475.0750317997</v>
      </c>
      <c r="D31" s="151">
        <v>639214.06498000002</v>
      </c>
      <c r="E31" s="151">
        <v>767823.42197000002</v>
      </c>
      <c r="F31" s="151">
        <v>357553.55511000002</v>
      </c>
      <c r="G31" s="151">
        <v>163447.30220999999</v>
      </c>
      <c r="H31" s="151">
        <v>747616.72319319996</v>
      </c>
      <c r="I31" s="151">
        <v>3435407.4046799997</v>
      </c>
      <c r="J31" s="151">
        <v>657.72583999999995</v>
      </c>
      <c r="K31" s="151">
        <v>6.4310400000000003</v>
      </c>
      <c r="L31" s="151">
        <v>533011.41056999995</v>
      </c>
      <c r="M31" s="151">
        <v>412242.76733999996</v>
      </c>
      <c r="N31" s="151">
        <v>257560.02051</v>
      </c>
      <c r="O31" s="151">
        <v>1581784.9598699999</v>
      </c>
      <c r="P31" s="151">
        <f t="shared" si="0"/>
        <v>13936541.433305001</v>
      </c>
      <c r="Q31" s="181">
        <f t="shared" si="1"/>
        <v>0.13367378363771046</v>
      </c>
      <c r="R31" s="197"/>
      <c r="S31" s="20"/>
      <c r="T31" s="20"/>
      <c r="U31" s="20"/>
      <c r="V31" s="20"/>
      <c r="W31" s="20"/>
    </row>
    <row r="32" spans="1:23" ht="36" customHeight="1">
      <c r="A32" s="151" t="s">
        <v>796</v>
      </c>
      <c r="B32" s="151">
        <v>0</v>
      </c>
      <c r="C32" s="151">
        <v>0</v>
      </c>
      <c r="D32" s="151">
        <v>0</v>
      </c>
      <c r="E32" s="151">
        <v>0</v>
      </c>
      <c r="F32" s="151">
        <v>0</v>
      </c>
      <c r="G32" s="151">
        <v>0</v>
      </c>
      <c r="H32" s="151">
        <v>0</v>
      </c>
      <c r="I32" s="151">
        <v>0</v>
      </c>
      <c r="J32" s="151">
        <v>0</v>
      </c>
      <c r="K32" s="151">
        <v>0</v>
      </c>
      <c r="L32" s="151">
        <v>3797.7737200000001</v>
      </c>
      <c r="M32" s="151">
        <v>0</v>
      </c>
      <c r="N32" s="151">
        <v>0</v>
      </c>
      <c r="O32" s="151">
        <v>0</v>
      </c>
      <c r="P32" s="151">
        <f t="shared" si="0"/>
        <v>3797.7737200000001</v>
      </c>
      <c r="Q32" s="181">
        <f t="shared" si="1"/>
        <v>3.6426740808093905E-5</v>
      </c>
      <c r="R32" s="197"/>
      <c r="S32" s="20"/>
      <c r="T32" s="20"/>
      <c r="U32" s="20"/>
      <c r="V32" s="20"/>
      <c r="W32" s="20"/>
    </row>
    <row r="33" spans="1:23" ht="36" customHeight="1">
      <c r="A33" s="151" t="s">
        <v>797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3797.7737200000001</v>
      </c>
      <c r="M33" s="151">
        <v>0</v>
      </c>
      <c r="N33" s="151">
        <v>0</v>
      </c>
      <c r="O33" s="151">
        <v>0</v>
      </c>
      <c r="P33" s="151">
        <f t="shared" si="0"/>
        <v>3797.7737200000001</v>
      </c>
      <c r="Q33" s="181">
        <f t="shared" si="1"/>
        <v>3.6426740808093905E-5</v>
      </c>
      <c r="R33" s="197"/>
      <c r="S33" s="20"/>
      <c r="T33" s="20"/>
      <c r="U33" s="20"/>
      <c r="V33" s="20"/>
      <c r="W33" s="20"/>
    </row>
    <row r="34" spans="1:23" ht="36" customHeight="1">
      <c r="A34" s="151" t="s">
        <v>798</v>
      </c>
      <c r="B34" s="151">
        <v>0</v>
      </c>
      <c r="C34" s="151">
        <v>0</v>
      </c>
      <c r="D34" s="151">
        <v>0</v>
      </c>
      <c r="E34" s="151">
        <v>0</v>
      </c>
      <c r="F34" s="151">
        <v>0</v>
      </c>
      <c r="G34" s="151">
        <v>0</v>
      </c>
      <c r="H34" s="151">
        <v>0</v>
      </c>
      <c r="I34" s="151">
        <v>0</v>
      </c>
      <c r="J34" s="151">
        <v>0</v>
      </c>
      <c r="K34" s="151">
        <v>0</v>
      </c>
      <c r="L34" s="151">
        <v>0</v>
      </c>
      <c r="M34" s="151">
        <v>0</v>
      </c>
      <c r="N34" s="151">
        <v>0</v>
      </c>
      <c r="O34" s="151">
        <v>0</v>
      </c>
      <c r="P34" s="151">
        <f>SUM(B34:O34)</f>
        <v>0</v>
      </c>
      <c r="Q34" s="181">
        <f>+P34/$P$44</f>
        <v>0</v>
      </c>
      <c r="R34" s="197"/>
      <c r="S34" s="20"/>
      <c r="T34" s="20"/>
      <c r="U34" s="20"/>
      <c r="V34" s="20"/>
      <c r="W34" s="20"/>
    </row>
    <row r="35" spans="1:23" ht="36" customHeight="1">
      <c r="A35" s="151" t="s">
        <v>799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f t="shared" si="0"/>
        <v>0</v>
      </c>
      <c r="Q35" s="181">
        <f t="shared" si="1"/>
        <v>0</v>
      </c>
      <c r="R35" s="197"/>
      <c r="S35" s="20"/>
      <c r="T35" s="20"/>
      <c r="U35" s="20"/>
      <c r="V35" s="20"/>
      <c r="W35" s="20"/>
    </row>
    <row r="36" spans="1:23" ht="36" customHeight="1">
      <c r="A36" s="151" t="s">
        <v>800</v>
      </c>
      <c r="B36" s="151">
        <v>0</v>
      </c>
      <c r="C36" s="151">
        <v>0</v>
      </c>
      <c r="D36" s="151">
        <v>0</v>
      </c>
      <c r="E36" s="151">
        <v>0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P36" s="151">
        <f>SUM(B36:O36)</f>
        <v>0</v>
      </c>
      <c r="Q36" s="181">
        <f>+P36/$P$44</f>
        <v>0</v>
      </c>
      <c r="R36" s="197"/>
      <c r="S36" s="20"/>
      <c r="T36" s="20"/>
      <c r="U36" s="20"/>
      <c r="V36" s="20"/>
      <c r="W36" s="20"/>
    </row>
    <row r="37" spans="1:23" ht="36" customHeight="1">
      <c r="A37" s="151" t="s">
        <v>801</v>
      </c>
      <c r="B37" s="151">
        <v>0</v>
      </c>
      <c r="C37" s="151">
        <v>0</v>
      </c>
      <c r="D37" s="151">
        <v>0</v>
      </c>
      <c r="E37" s="151">
        <v>0</v>
      </c>
      <c r="F37" s="151">
        <v>0</v>
      </c>
      <c r="G37" s="151">
        <v>0</v>
      </c>
      <c r="H37" s="151">
        <v>0</v>
      </c>
      <c r="I37" s="151">
        <v>0</v>
      </c>
      <c r="J37" s="151">
        <v>0</v>
      </c>
      <c r="K37" s="151">
        <v>0</v>
      </c>
      <c r="L37" s="151">
        <v>0</v>
      </c>
      <c r="M37" s="151">
        <v>0</v>
      </c>
      <c r="N37" s="151">
        <v>0</v>
      </c>
      <c r="O37" s="151">
        <v>0</v>
      </c>
      <c r="P37" s="151">
        <f>SUM(B37:O37)</f>
        <v>0</v>
      </c>
      <c r="Q37" s="181">
        <f>+P37/$P$44</f>
        <v>0</v>
      </c>
      <c r="R37" s="197"/>
      <c r="S37" s="20"/>
      <c r="T37" s="20"/>
      <c r="U37" s="20"/>
      <c r="V37" s="20"/>
      <c r="W37" s="20"/>
    </row>
    <row r="38" spans="1:23" ht="36" customHeight="1">
      <c r="A38" s="151" t="s">
        <v>802</v>
      </c>
      <c r="B38" s="151">
        <v>0</v>
      </c>
      <c r="C38" s="151">
        <v>0</v>
      </c>
      <c r="D38" s="151">
        <v>0</v>
      </c>
      <c r="E38" s="151">
        <v>0</v>
      </c>
      <c r="F38" s="151">
        <v>0</v>
      </c>
      <c r="G38" s="151">
        <v>0</v>
      </c>
      <c r="H38" s="151">
        <v>0</v>
      </c>
      <c r="I38" s="151">
        <v>0</v>
      </c>
      <c r="J38" s="151">
        <v>0</v>
      </c>
      <c r="K38" s="151">
        <v>0</v>
      </c>
      <c r="L38" s="151">
        <v>0</v>
      </c>
      <c r="M38" s="151">
        <v>0</v>
      </c>
      <c r="N38" s="151">
        <v>0</v>
      </c>
      <c r="O38" s="151">
        <v>0</v>
      </c>
      <c r="P38" s="151">
        <f t="shared" si="0"/>
        <v>0</v>
      </c>
      <c r="Q38" s="181">
        <f t="shared" si="1"/>
        <v>0</v>
      </c>
      <c r="R38" s="197"/>
      <c r="S38" s="20"/>
      <c r="T38" s="20"/>
      <c r="U38" s="20"/>
      <c r="V38" s="20"/>
      <c r="W38" s="20"/>
    </row>
    <row r="39" spans="1:23" ht="27" customHeight="1">
      <c r="A39" s="325" t="s">
        <v>803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f>SUM(B39:O39)</f>
        <v>0</v>
      </c>
      <c r="Q39" s="181">
        <f>+P39/$P$44</f>
        <v>0</v>
      </c>
      <c r="R39" s="197"/>
      <c r="S39" s="20"/>
      <c r="T39" s="20"/>
      <c r="U39" s="20"/>
      <c r="V39" s="20"/>
      <c r="W39" s="20"/>
    </row>
    <row r="40" spans="1:23" ht="27" customHeight="1">
      <c r="A40" s="325" t="s">
        <v>804</v>
      </c>
      <c r="B40" s="151">
        <v>0</v>
      </c>
      <c r="C40" s="151">
        <v>0</v>
      </c>
      <c r="D40" s="151">
        <v>0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151">
        <v>0</v>
      </c>
      <c r="P40" s="151">
        <f t="shared" si="0"/>
        <v>0</v>
      </c>
      <c r="Q40" s="181">
        <f t="shared" si="1"/>
        <v>0</v>
      </c>
      <c r="R40" s="197"/>
      <c r="S40" s="20"/>
      <c r="T40" s="20"/>
      <c r="U40" s="20"/>
      <c r="V40" s="20"/>
      <c r="W40" s="20"/>
    </row>
    <row r="41" spans="1:23" ht="27" customHeight="1">
      <c r="A41" s="325" t="s">
        <v>805</v>
      </c>
      <c r="B41" s="151">
        <v>0</v>
      </c>
      <c r="C41" s="151">
        <v>0</v>
      </c>
      <c r="D41" s="151">
        <v>0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151">
        <v>0</v>
      </c>
      <c r="P41" s="151">
        <f>SUM(B41:O41)</f>
        <v>0</v>
      </c>
      <c r="Q41" s="181">
        <f>+P41/$P$44</f>
        <v>0</v>
      </c>
      <c r="R41" s="197"/>
      <c r="S41" s="20"/>
      <c r="T41" s="20"/>
      <c r="U41" s="20"/>
      <c r="V41" s="20"/>
      <c r="W41" s="20"/>
    </row>
    <row r="42" spans="1:23" ht="27" customHeight="1">
      <c r="A42" s="325" t="s">
        <v>254</v>
      </c>
      <c r="B42" s="151">
        <v>14527569.569629999</v>
      </c>
      <c r="C42" s="151">
        <v>11072239.356579201</v>
      </c>
      <c r="D42" s="151">
        <v>13906428.211110001</v>
      </c>
      <c r="E42" s="151">
        <v>11852883.470535999</v>
      </c>
      <c r="F42" s="151">
        <v>8202312.3550299993</v>
      </c>
      <c r="G42" s="151">
        <v>5710762.4845699994</v>
      </c>
      <c r="H42" s="151">
        <v>5126568.0596578</v>
      </c>
      <c r="I42" s="151">
        <v>7586197.2131700004</v>
      </c>
      <c r="J42" s="151">
        <v>210523.94238999998</v>
      </c>
      <c r="K42" s="151">
        <v>407178.22207000002</v>
      </c>
      <c r="L42" s="151">
        <v>7228227.17399</v>
      </c>
      <c r="M42" s="151">
        <v>1618612.9449426001</v>
      </c>
      <c r="N42" s="151">
        <v>5104157.6413700003</v>
      </c>
      <c r="O42" s="151">
        <v>4457209.7741400003</v>
      </c>
      <c r="P42" s="151">
        <f t="shared" si="0"/>
        <v>97010870.419185579</v>
      </c>
      <c r="Q42" s="181">
        <f t="shared" si="1"/>
        <v>0.93048983242931527</v>
      </c>
      <c r="R42" s="197"/>
      <c r="S42" s="20"/>
      <c r="T42" s="20"/>
      <c r="U42" s="20"/>
      <c r="V42" s="20"/>
      <c r="W42" s="20"/>
    </row>
    <row r="43" spans="1:23" ht="27" customHeight="1" thickBot="1">
      <c r="A43" s="151" t="s">
        <v>896</v>
      </c>
      <c r="B43" s="151">
        <v>0</v>
      </c>
      <c r="C43" s="151">
        <v>194227.0775976</v>
      </c>
      <c r="D43" s="151">
        <v>1449795.6510999999</v>
      </c>
      <c r="E43" s="151">
        <v>1161080.3622900001</v>
      </c>
      <c r="F43" s="151">
        <v>2256408.0908300001</v>
      </c>
      <c r="G43" s="151">
        <v>161768.65705000001</v>
      </c>
      <c r="H43" s="151">
        <v>399333.84377499996</v>
      </c>
      <c r="I43" s="151">
        <v>135.18448999999998</v>
      </c>
      <c r="J43" s="151">
        <v>953.58007999999995</v>
      </c>
      <c r="K43" s="151">
        <v>31580.651999999998</v>
      </c>
      <c r="L43" s="151">
        <v>247896.59019999998</v>
      </c>
      <c r="M43" s="151">
        <v>58116.867079999996</v>
      </c>
      <c r="N43" s="151">
        <v>160404.70965</v>
      </c>
      <c r="O43" s="151">
        <v>1125279.43585</v>
      </c>
      <c r="P43" s="151">
        <f t="shared" si="0"/>
        <v>7246980.7019925993</v>
      </c>
      <c r="Q43" s="181">
        <f t="shared" si="1"/>
        <v>6.9510167570684761E-2</v>
      </c>
      <c r="R43" s="197"/>
      <c r="S43" s="195"/>
      <c r="T43" s="20"/>
      <c r="U43" s="20"/>
      <c r="V43" s="20"/>
      <c r="W43" s="20"/>
    </row>
    <row r="44" spans="1:23" ht="27" customHeight="1" thickTop="1" thickBot="1">
      <c r="A44" s="154" t="s">
        <v>40</v>
      </c>
      <c r="B44" s="326">
        <v>14527569.569629999</v>
      </c>
      <c r="C44" s="326">
        <v>11266466.434176799</v>
      </c>
      <c r="D44" s="326">
        <v>15356223.86221</v>
      </c>
      <c r="E44" s="326">
        <v>13013963.832826</v>
      </c>
      <c r="F44" s="326">
        <v>10458720.44586</v>
      </c>
      <c r="G44" s="326">
        <v>5872531.1416199999</v>
      </c>
      <c r="H44" s="326">
        <v>5525901.9034328004</v>
      </c>
      <c r="I44" s="326">
        <v>7586332.3976600002</v>
      </c>
      <c r="J44" s="326">
        <v>211477.52247</v>
      </c>
      <c r="K44" s="326">
        <v>438758.87407000002</v>
      </c>
      <c r="L44" s="326">
        <v>7476123.7641899996</v>
      </c>
      <c r="M44" s="326">
        <v>1676729.8120225999</v>
      </c>
      <c r="N44" s="326">
        <v>5264562.3510200009</v>
      </c>
      <c r="O44" s="326">
        <v>5582489.2099899994</v>
      </c>
      <c r="P44" s="326">
        <f>SUM(P42:P43)</f>
        <v>104257851.12117818</v>
      </c>
      <c r="Q44" s="327">
        <f t="shared" si="1"/>
        <v>1</v>
      </c>
      <c r="R44" s="197"/>
      <c r="S44" s="20"/>
      <c r="T44" s="20"/>
      <c r="U44" s="20"/>
      <c r="V44" s="20"/>
      <c r="W44" s="20"/>
    </row>
    <row r="45" spans="1:23" s="163" customFormat="1" ht="27" customHeight="1" thickTop="1">
      <c r="A45" s="325" t="s">
        <v>255</v>
      </c>
      <c r="B45" s="163">
        <f t="shared" ref="B45:P45" si="2">+B44/$P$44</f>
        <v>0.13934269135035887</v>
      </c>
      <c r="C45" s="163">
        <f t="shared" si="2"/>
        <v>0.10806348215523705</v>
      </c>
      <c r="D45" s="163">
        <f t="shared" si="2"/>
        <v>0.14729081500405727</v>
      </c>
      <c r="E45" s="163">
        <f t="shared" si="2"/>
        <v>0.12482478482795467</v>
      </c>
      <c r="F45" s="163">
        <f t="shared" si="2"/>
        <v>0.10031590267196186</v>
      </c>
      <c r="G45" s="163">
        <f t="shared" si="2"/>
        <v>5.6326991957607084E-2</v>
      </c>
      <c r="H45" s="163">
        <f t="shared" si="2"/>
        <v>5.3002261642723508E-2</v>
      </c>
      <c r="I45" s="163">
        <f t="shared" si="2"/>
        <v>7.2765094581150144E-2</v>
      </c>
      <c r="J45" s="163">
        <f t="shared" si="2"/>
        <v>2.0284086061221531E-3</v>
      </c>
      <c r="K45" s="163">
        <f t="shared" si="2"/>
        <v>4.208401279631532E-3</v>
      </c>
      <c r="L45" s="163">
        <f t="shared" si="2"/>
        <v>7.1708017034616919E-2</v>
      </c>
      <c r="M45" s="163">
        <f t="shared" si="2"/>
        <v>1.6082528020587614E-2</v>
      </c>
      <c r="N45" s="163">
        <f>+N44/$P$44</f>
        <v>5.0495596201201545E-2</v>
      </c>
      <c r="O45" s="163">
        <f t="shared" si="2"/>
        <v>5.3545024666789946E-2</v>
      </c>
      <c r="P45" s="163">
        <f t="shared" si="2"/>
        <v>1</v>
      </c>
      <c r="Q45" s="195"/>
      <c r="R45" s="328"/>
      <c r="S45" s="195"/>
      <c r="T45" s="195"/>
      <c r="U45" s="195"/>
      <c r="V45" s="195"/>
      <c r="W45" s="195"/>
    </row>
    <row r="46" spans="1:23" ht="9" customHeight="1" thickBot="1">
      <c r="A46" s="329"/>
      <c r="B46" s="189"/>
      <c r="C46" s="190"/>
      <c r="D46" s="190"/>
      <c r="E46" s="190"/>
      <c r="F46" s="190"/>
      <c r="G46" s="190"/>
      <c r="H46" s="191"/>
      <c r="I46" s="191"/>
      <c r="J46" s="191"/>
      <c r="K46" s="191"/>
      <c r="L46" s="191"/>
      <c r="M46" s="191"/>
      <c r="N46" s="191"/>
      <c r="O46" s="191"/>
      <c r="P46" s="191"/>
      <c r="Q46" s="192"/>
      <c r="R46" s="197"/>
      <c r="S46" s="20"/>
      <c r="T46" s="20"/>
      <c r="U46" s="20"/>
      <c r="V46" s="20"/>
      <c r="W46" s="20"/>
    </row>
    <row r="47" spans="1:23" ht="19.5" customHeight="1" thickTop="1">
      <c r="A47" s="139" t="s">
        <v>792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  <c r="R47" s="197"/>
      <c r="S47" s="20"/>
      <c r="T47" s="20"/>
      <c r="U47" s="20"/>
      <c r="V47" s="20"/>
      <c r="W47" s="20"/>
    </row>
    <row r="48" spans="1:23" ht="12.75" customHeight="1">
      <c r="A48" s="139" t="s">
        <v>858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  <c r="R48" s="197"/>
      <c r="S48" s="20"/>
      <c r="T48" s="20"/>
      <c r="U48" s="20"/>
      <c r="V48" s="20"/>
      <c r="W48" s="20"/>
    </row>
    <row r="49" spans="1:23" ht="12.75" customHeight="1">
      <c r="A49" s="362" t="s">
        <v>794</v>
      </c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  <c r="R49" s="197"/>
      <c r="S49" s="20"/>
      <c r="T49" s="20"/>
      <c r="U49" s="20"/>
      <c r="V49" s="20"/>
      <c r="W49" s="20"/>
    </row>
    <row r="50" spans="1:23">
      <c r="A50" s="362" t="s">
        <v>806</v>
      </c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  <c r="R50" s="197"/>
      <c r="S50" s="20"/>
      <c r="T50" s="20"/>
      <c r="U50" s="20"/>
      <c r="V50" s="20"/>
      <c r="W50" s="20"/>
    </row>
    <row r="51" spans="1:23">
      <c r="A51" s="362" t="s">
        <v>807</v>
      </c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  <c r="R51" s="197"/>
      <c r="S51" s="20"/>
      <c r="T51" s="20"/>
      <c r="U51" s="20"/>
      <c r="V51" s="20"/>
      <c r="W51" s="20"/>
    </row>
    <row r="52" spans="1:23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  <c r="R52" s="197"/>
      <c r="S52" s="20"/>
      <c r="T52" s="20"/>
      <c r="U52" s="20"/>
      <c r="V52" s="20"/>
      <c r="W52" s="20"/>
    </row>
    <row r="53" spans="1:23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  <c r="R53" s="197"/>
      <c r="S53" s="20"/>
      <c r="T53" s="20"/>
      <c r="U53" s="20"/>
      <c r="V53" s="20"/>
      <c r="W53" s="20"/>
    </row>
    <row r="54" spans="1:23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  <c r="R54" s="197"/>
      <c r="S54" s="20"/>
      <c r="T54" s="20"/>
      <c r="U54" s="20"/>
      <c r="V54" s="20"/>
      <c r="W54" s="20"/>
    </row>
    <row r="55" spans="1:23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197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197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197"/>
      <c r="S57" s="20"/>
      <c r="T57" s="20"/>
      <c r="U57" s="20"/>
      <c r="V57" s="20"/>
      <c r="W57" s="20"/>
    </row>
    <row r="58" spans="1:23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197"/>
      <c r="S58" s="20"/>
      <c r="T58" s="20"/>
      <c r="U58" s="20"/>
      <c r="V58" s="20"/>
      <c r="W58" s="20"/>
    </row>
    <row r="59" spans="1:23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197"/>
      <c r="S59" s="20"/>
      <c r="T59" s="20"/>
      <c r="U59" s="20"/>
      <c r="V59" s="20"/>
      <c r="W59" s="20"/>
    </row>
    <row r="60" spans="1:23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197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197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197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197"/>
      <c r="S63" s="20"/>
      <c r="T63" s="20"/>
      <c r="U63" s="20"/>
      <c r="V63" s="20"/>
      <c r="W63" s="20"/>
    </row>
    <row r="64" spans="1:23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197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197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197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197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197"/>
      <c r="S68" s="20"/>
      <c r="T68" s="20"/>
      <c r="U68" s="20"/>
      <c r="V68" s="20"/>
      <c r="W68" s="20"/>
    </row>
    <row r="69" spans="1:23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197"/>
      <c r="S69" s="20"/>
      <c r="T69" s="20"/>
      <c r="U69" s="20"/>
      <c r="V69" s="20"/>
      <c r="W69" s="20"/>
    </row>
    <row r="70" spans="1:23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197"/>
      <c r="S70" s="20"/>
      <c r="T70" s="20"/>
      <c r="U70" s="20"/>
      <c r="V70" s="20"/>
      <c r="W70" s="20"/>
    </row>
    <row r="71" spans="1:23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197"/>
      <c r="S71" s="20"/>
      <c r="T71" s="20"/>
      <c r="U71" s="20"/>
      <c r="V71" s="20"/>
      <c r="W71" s="20"/>
    </row>
    <row r="72" spans="1:23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197"/>
      <c r="S72" s="20"/>
      <c r="T72" s="20"/>
      <c r="U72" s="20"/>
      <c r="V72" s="20"/>
      <c r="W72" s="20"/>
    </row>
    <row r="73" spans="1:23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197"/>
      <c r="S73" s="20"/>
      <c r="T73" s="20"/>
      <c r="U73" s="20"/>
      <c r="V73" s="20"/>
      <c r="W73" s="20"/>
    </row>
    <row r="74" spans="1:23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197"/>
      <c r="S74" s="20"/>
      <c r="T74" s="20"/>
      <c r="U74" s="20"/>
      <c r="V74" s="20"/>
      <c r="W74" s="20"/>
    </row>
    <row r="75" spans="1:23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  <c r="R75" s="197"/>
      <c r="S75" s="20"/>
      <c r="T75" s="20"/>
      <c r="U75" s="20"/>
      <c r="V75" s="20"/>
      <c r="W75" s="20"/>
    </row>
    <row r="76" spans="1:23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  <c r="R76" s="197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  <c r="R77" s="197"/>
      <c r="S77" s="20"/>
      <c r="T77" s="20"/>
      <c r="U77" s="20"/>
      <c r="V77" s="20"/>
      <c r="W77" s="20"/>
    </row>
    <row r="78" spans="1:23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5"/>
      <c r="R78" s="197"/>
      <c r="S78" s="20"/>
      <c r="T78" s="20"/>
      <c r="U78" s="20"/>
      <c r="V78" s="20"/>
      <c r="W78" s="20"/>
    </row>
    <row r="79" spans="1:23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5"/>
      <c r="R79" s="197"/>
      <c r="S79" s="20"/>
      <c r="T79" s="20"/>
      <c r="U79" s="20"/>
      <c r="V79" s="20"/>
      <c r="W79" s="20"/>
    </row>
    <row r="80" spans="1:23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5"/>
      <c r="R80" s="197"/>
      <c r="S80" s="20"/>
      <c r="T80" s="20"/>
      <c r="U80" s="20"/>
      <c r="V80" s="20"/>
      <c r="W80" s="20"/>
    </row>
    <row r="81" spans="1:23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5"/>
      <c r="R81" s="197"/>
      <c r="S81" s="20"/>
      <c r="T81" s="20"/>
      <c r="U81" s="20"/>
      <c r="V81" s="20"/>
      <c r="W81" s="20"/>
    </row>
    <row r="82" spans="1:23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5"/>
      <c r="R82" s="197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5"/>
      <c r="R83" s="197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5"/>
      <c r="R84" s="197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5"/>
      <c r="R85" s="197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5"/>
      <c r="R86" s="197"/>
      <c r="S86" s="20"/>
      <c r="T86" s="20"/>
      <c r="U86" s="20"/>
      <c r="V86" s="20"/>
      <c r="W86" s="20"/>
    </row>
    <row r="87" spans="1:23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5"/>
      <c r="R87" s="197"/>
      <c r="S87" s="20"/>
      <c r="T87" s="20"/>
      <c r="U87" s="20"/>
      <c r="V87" s="20"/>
      <c r="W87" s="20"/>
    </row>
    <row r="88" spans="1:23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5"/>
      <c r="R88" s="197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5"/>
      <c r="R89" s="197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5"/>
      <c r="R90" s="197"/>
      <c r="S90" s="20"/>
      <c r="T90" s="20"/>
      <c r="U90" s="20"/>
      <c r="V90" s="20"/>
      <c r="W90" s="20"/>
    </row>
    <row r="91" spans="1:23" ht="9" customHeight="1">
      <c r="A91" s="19"/>
      <c r="C91" s="45"/>
      <c r="D91" s="45"/>
      <c r="E91" s="45"/>
      <c r="F91" s="45"/>
      <c r="G91" s="45"/>
      <c r="R91" s="197"/>
    </row>
    <row r="92" spans="1:23" ht="9" customHeight="1">
      <c r="A92" s="19"/>
      <c r="C92" s="45"/>
      <c r="D92" s="45"/>
      <c r="E92" s="45"/>
      <c r="F92" s="45"/>
      <c r="G92" s="45"/>
      <c r="R92" s="197"/>
    </row>
    <row r="93" spans="1:23" ht="9" customHeight="1">
      <c r="A93" s="19"/>
      <c r="C93" s="45"/>
      <c r="D93" s="45"/>
      <c r="E93" s="45"/>
      <c r="F93" s="45"/>
      <c r="G93" s="45"/>
      <c r="R93" s="197"/>
    </row>
    <row r="94" spans="1:23" ht="9" customHeight="1">
      <c r="A94" s="19"/>
      <c r="C94" s="45"/>
      <c r="D94" s="45"/>
      <c r="E94" s="45"/>
      <c r="F94" s="45"/>
      <c r="G94" s="45"/>
      <c r="R94" s="197"/>
    </row>
    <row r="95" spans="1:23" ht="9" customHeight="1">
      <c r="A95" s="19"/>
      <c r="C95" s="45"/>
      <c r="D95" s="45"/>
      <c r="E95" s="45"/>
      <c r="F95" s="45"/>
      <c r="G95" s="45"/>
      <c r="R95" s="197"/>
    </row>
    <row r="96" spans="1:23" ht="9" customHeight="1">
      <c r="A96" s="19"/>
      <c r="C96" s="45"/>
      <c r="D96" s="45"/>
      <c r="E96" s="45"/>
      <c r="F96" s="45"/>
      <c r="G96" s="45"/>
      <c r="R96" s="197"/>
    </row>
    <row r="97" spans="1:18" ht="9" customHeight="1">
      <c r="A97" s="169"/>
      <c r="C97" s="45"/>
      <c r="D97" s="45"/>
      <c r="E97" s="45"/>
      <c r="F97" s="45"/>
      <c r="G97" s="45"/>
      <c r="R97" s="197"/>
    </row>
    <row r="98" spans="1:18" ht="9" customHeight="1">
      <c r="A98" s="171"/>
      <c r="C98" s="45"/>
      <c r="D98" s="45"/>
      <c r="E98" s="45"/>
      <c r="F98" s="45"/>
      <c r="G98" s="45"/>
      <c r="R98" s="197"/>
    </row>
    <row r="99" spans="1:18" ht="9" customHeight="1">
      <c r="A99" s="19"/>
      <c r="C99" s="45"/>
      <c r="D99" s="45"/>
      <c r="E99" s="45"/>
      <c r="F99" s="45"/>
      <c r="G99" s="45"/>
      <c r="R99" s="197"/>
    </row>
    <row r="100" spans="1:18" ht="9" customHeight="1">
      <c r="A100" s="19"/>
      <c r="C100" s="45"/>
      <c r="D100" s="45"/>
      <c r="E100" s="45"/>
      <c r="F100" s="45"/>
      <c r="G100" s="45"/>
      <c r="R100" s="197"/>
    </row>
    <row r="101" spans="1:18" ht="9" customHeight="1">
      <c r="A101" s="19"/>
      <c r="C101" s="45"/>
      <c r="D101" s="45"/>
      <c r="E101" s="45"/>
      <c r="F101" s="45"/>
      <c r="G101" s="45"/>
      <c r="R101" s="197"/>
    </row>
    <row r="102" spans="1:18" ht="9" customHeight="1">
      <c r="A102" s="19"/>
      <c r="C102" s="45"/>
      <c r="D102" s="45"/>
      <c r="E102" s="45"/>
      <c r="F102" s="45"/>
      <c r="G102" s="45"/>
      <c r="R102" s="197"/>
    </row>
    <row r="103" spans="1:18" ht="9" customHeight="1">
      <c r="A103" s="19"/>
      <c r="C103" s="45"/>
      <c r="D103" s="45"/>
      <c r="E103" s="45"/>
      <c r="F103" s="45"/>
      <c r="G103" s="45"/>
      <c r="R103" s="197"/>
    </row>
    <row r="104" spans="1:18" ht="9" customHeight="1">
      <c r="A104" s="19"/>
      <c r="C104" s="45"/>
      <c r="D104" s="45"/>
      <c r="E104" s="45"/>
      <c r="F104" s="45"/>
      <c r="G104" s="45"/>
      <c r="R104" s="197"/>
    </row>
    <row r="105" spans="1:18" ht="9" customHeight="1">
      <c r="A105" s="19"/>
      <c r="C105" s="45"/>
      <c r="D105" s="45"/>
      <c r="E105" s="45"/>
      <c r="F105" s="45"/>
      <c r="G105" s="45"/>
      <c r="R105" s="197"/>
    </row>
    <row r="106" spans="1:18" ht="9" customHeight="1">
      <c r="A106" s="19"/>
      <c r="C106" s="45"/>
      <c r="D106" s="45"/>
      <c r="E106" s="45"/>
      <c r="F106" s="45"/>
      <c r="G106" s="45"/>
      <c r="R106" s="197"/>
    </row>
    <row r="107" spans="1:18" ht="9" customHeight="1">
      <c r="A107" s="19"/>
      <c r="C107" s="45"/>
      <c r="D107" s="45"/>
      <c r="E107" s="45"/>
      <c r="F107" s="45"/>
      <c r="G107" s="45"/>
      <c r="R107" s="197"/>
    </row>
    <row r="108" spans="1:18" ht="9" customHeight="1">
      <c r="A108" s="171"/>
      <c r="C108" s="45"/>
      <c r="D108" s="45"/>
      <c r="E108" s="45"/>
      <c r="F108" s="45"/>
      <c r="G108" s="45"/>
      <c r="R108" s="197"/>
    </row>
    <row r="109" spans="1:18" ht="9" customHeight="1">
      <c r="A109" s="19"/>
      <c r="C109" s="45"/>
      <c r="D109" s="45"/>
      <c r="E109" s="45"/>
      <c r="F109" s="45"/>
      <c r="G109" s="45"/>
      <c r="R109" s="197"/>
    </row>
    <row r="110" spans="1:18" ht="9" customHeight="1">
      <c r="A110" s="19"/>
      <c r="C110" s="45"/>
      <c r="D110" s="45"/>
      <c r="E110" s="45"/>
      <c r="F110" s="45"/>
      <c r="G110" s="45"/>
      <c r="R110" s="197"/>
    </row>
    <row r="111" spans="1:18" ht="9" customHeight="1">
      <c r="A111" s="19"/>
      <c r="C111" s="45"/>
      <c r="D111" s="45"/>
      <c r="E111" s="45"/>
      <c r="F111" s="45"/>
      <c r="G111" s="45"/>
      <c r="R111" s="197"/>
    </row>
    <row r="112" spans="1:18">
      <c r="A112" s="172"/>
      <c r="C112" s="45"/>
      <c r="D112" s="45"/>
      <c r="E112" s="45"/>
      <c r="F112" s="45"/>
      <c r="G112" s="45"/>
      <c r="R112" s="197"/>
    </row>
    <row r="113" spans="1:18">
      <c r="A113" s="172"/>
      <c r="C113" s="45"/>
      <c r="D113" s="45"/>
      <c r="E113" s="45"/>
      <c r="F113" s="45"/>
      <c r="G113" s="45"/>
      <c r="R113" s="197"/>
    </row>
    <row r="114" spans="1:18">
      <c r="A114" s="172"/>
      <c r="C114" s="45"/>
      <c r="D114" s="45"/>
      <c r="E114" s="45"/>
      <c r="F114" s="45"/>
      <c r="G114" s="45"/>
      <c r="R114" s="197"/>
    </row>
    <row r="115" spans="1:18">
      <c r="A115" s="172"/>
      <c r="C115" s="45"/>
      <c r="D115" s="45"/>
      <c r="E115" s="45"/>
      <c r="F115" s="45"/>
      <c r="G115" s="45"/>
    </row>
    <row r="116" spans="1:18">
      <c r="A116" s="172"/>
      <c r="C116" s="45"/>
      <c r="D116" s="45"/>
      <c r="E116" s="45"/>
      <c r="F116" s="45"/>
      <c r="G116" s="45"/>
    </row>
    <row r="117" spans="1:18">
      <c r="A117" s="172"/>
      <c r="C117" s="45"/>
      <c r="D117" s="45"/>
      <c r="E117" s="45"/>
      <c r="F117" s="45"/>
      <c r="G117" s="45"/>
    </row>
    <row r="118" spans="1:18">
      <c r="A118" s="172"/>
      <c r="C118" s="45"/>
      <c r="D118" s="45"/>
      <c r="E118" s="45"/>
      <c r="F118" s="45"/>
      <c r="G118" s="45"/>
    </row>
    <row r="119" spans="1:18" ht="15.75">
      <c r="A119" s="173"/>
      <c r="C119" s="45"/>
      <c r="D119" s="45"/>
      <c r="E119" s="45"/>
      <c r="F119" s="45"/>
      <c r="G119" s="45"/>
    </row>
    <row r="120" spans="1:18" ht="15.75">
      <c r="A120" s="173"/>
      <c r="C120" s="45"/>
      <c r="D120" s="45"/>
      <c r="E120" s="45"/>
      <c r="F120" s="45"/>
      <c r="G120" s="45"/>
    </row>
    <row r="121" spans="1:18" ht="15.75">
      <c r="A121" s="173"/>
      <c r="C121" s="45"/>
      <c r="D121" s="45"/>
      <c r="E121" s="45"/>
      <c r="F121" s="45"/>
      <c r="G121" s="45"/>
    </row>
    <row r="122" spans="1:18" ht="15.75">
      <c r="A122" s="173"/>
      <c r="C122" s="45"/>
      <c r="D122" s="45"/>
      <c r="E122" s="45"/>
      <c r="F122" s="45"/>
      <c r="G122" s="45"/>
    </row>
    <row r="123" spans="1:18" ht="15.75">
      <c r="A123" s="173"/>
      <c r="C123" s="45"/>
      <c r="D123" s="45"/>
      <c r="E123" s="45"/>
      <c r="F123" s="45"/>
      <c r="G123" s="45"/>
    </row>
    <row r="124" spans="1:18" ht="15.75">
      <c r="A124" s="173"/>
      <c r="C124" s="45"/>
      <c r="D124" s="45"/>
      <c r="E124" s="45"/>
      <c r="F124" s="45"/>
      <c r="G124" s="45"/>
    </row>
    <row r="125" spans="1:18" ht="15.75">
      <c r="A125" s="173"/>
      <c r="C125" s="45"/>
      <c r="D125" s="45"/>
      <c r="E125" s="45"/>
      <c r="F125" s="45"/>
      <c r="G125" s="45"/>
    </row>
    <row r="126" spans="1:18" ht="15.75">
      <c r="A126" s="173"/>
      <c r="C126" s="45"/>
      <c r="D126" s="45"/>
      <c r="E126" s="45"/>
      <c r="F126" s="45"/>
      <c r="G126" s="45"/>
    </row>
    <row r="127" spans="1:18" ht="15.75">
      <c r="A127" s="173"/>
      <c r="C127" s="45"/>
      <c r="D127" s="45"/>
      <c r="E127" s="45"/>
      <c r="F127" s="45"/>
      <c r="G127" s="45"/>
    </row>
    <row r="128" spans="1:18" ht="15.75">
      <c r="A128" s="173"/>
      <c r="C128" s="45"/>
      <c r="D128" s="45"/>
      <c r="E128" s="45"/>
      <c r="F128" s="45"/>
      <c r="G128" s="45"/>
    </row>
    <row r="129" spans="1:7" ht="15.75">
      <c r="A129" s="173"/>
      <c r="C129" s="45"/>
      <c r="D129" s="45"/>
      <c r="E129" s="45"/>
      <c r="F129" s="45"/>
      <c r="G129" s="45"/>
    </row>
    <row r="130" spans="1:7" ht="15.75">
      <c r="A130" s="173"/>
      <c r="C130" s="45"/>
      <c r="D130" s="45"/>
      <c r="E130" s="45"/>
      <c r="F130" s="45"/>
      <c r="G130" s="45"/>
    </row>
    <row r="131" spans="1:7" ht="15.75">
      <c r="A131" s="173"/>
      <c r="C131" s="45"/>
      <c r="D131" s="45"/>
      <c r="E131" s="45"/>
      <c r="F131" s="45"/>
      <c r="G131" s="45"/>
    </row>
    <row r="132" spans="1:7" ht="15.75">
      <c r="A132" s="173"/>
      <c r="C132" s="45"/>
      <c r="D132" s="45"/>
      <c r="E132" s="45"/>
      <c r="F132" s="45"/>
      <c r="G132" s="45"/>
    </row>
    <row r="133" spans="1:7" ht="15.75">
      <c r="A133" s="173"/>
      <c r="C133" s="45"/>
      <c r="D133" s="45"/>
      <c r="E133" s="45"/>
      <c r="F133" s="45"/>
      <c r="G133" s="45"/>
    </row>
    <row r="134" spans="1:7" ht="15.75">
      <c r="A134" s="173"/>
      <c r="C134" s="45"/>
      <c r="D134" s="45"/>
      <c r="E134" s="45"/>
      <c r="F134" s="45"/>
      <c r="G134" s="45"/>
    </row>
    <row r="135" spans="1:7" ht="15.75">
      <c r="A135" s="173"/>
      <c r="C135" s="45"/>
      <c r="D135" s="45"/>
      <c r="E135" s="45"/>
      <c r="F135" s="45"/>
      <c r="G135" s="45"/>
    </row>
    <row r="136" spans="1:7" ht="15.75">
      <c r="A136" s="173"/>
      <c r="C136" s="45"/>
      <c r="D136" s="45"/>
      <c r="E136" s="45"/>
      <c r="F136" s="45"/>
      <c r="G136" s="45"/>
    </row>
    <row r="137" spans="1:7" ht="15.75">
      <c r="A137" s="173"/>
      <c r="C137" s="45"/>
      <c r="D137" s="45"/>
      <c r="E137" s="45"/>
      <c r="F137" s="45"/>
      <c r="G137" s="45"/>
    </row>
    <row r="138" spans="1:7" ht="15.75">
      <c r="A138" s="173"/>
      <c r="C138" s="45"/>
      <c r="D138" s="45"/>
      <c r="E138" s="45"/>
      <c r="F138" s="45"/>
      <c r="G138" s="45"/>
    </row>
    <row r="139" spans="1:7" ht="15.75">
      <c r="A139" s="173"/>
      <c r="C139" s="45"/>
      <c r="D139" s="45"/>
      <c r="E139" s="45"/>
      <c r="F139" s="45"/>
      <c r="G139" s="45"/>
    </row>
    <row r="140" spans="1:7" ht="15.75">
      <c r="A140" s="173"/>
      <c r="C140" s="45"/>
      <c r="D140" s="45"/>
      <c r="E140" s="45"/>
      <c r="F140" s="45"/>
      <c r="G140" s="45"/>
    </row>
    <row r="141" spans="1:7" ht="15.75">
      <c r="A141" s="173"/>
      <c r="C141" s="45"/>
      <c r="D141" s="45"/>
      <c r="E141" s="45"/>
      <c r="F141" s="45"/>
      <c r="G141" s="45"/>
    </row>
    <row r="142" spans="1:7" ht="15.75">
      <c r="A142" s="173"/>
      <c r="C142" s="45"/>
      <c r="D142" s="45"/>
      <c r="E142" s="45"/>
      <c r="F142" s="45"/>
      <c r="G142" s="45"/>
    </row>
    <row r="143" spans="1:7" ht="15.75">
      <c r="A143" s="173"/>
      <c r="C143" s="45"/>
      <c r="D143" s="45"/>
      <c r="E143" s="45"/>
      <c r="F143" s="45"/>
      <c r="G143" s="45"/>
    </row>
    <row r="144" spans="1:7" ht="15.75">
      <c r="A144" s="173"/>
      <c r="C144" s="45"/>
      <c r="D144" s="45"/>
      <c r="E144" s="45"/>
      <c r="F144" s="45"/>
      <c r="G144" s="45"/>
    </row>
    <row r="145" spans="1:7" ht="15.75">
      <c r="A145" s="173"/>
      <c r="C145" s="45"/>
      <c r="D145" s="45"/>
      <c r="E145" s="45"/>
      <c r="F145" s="45"/>
      <c r="G145" s="45"/>
    </row>
    <row r="146" spans="1:7" ht="15.75">
      <c r="A146" s="173"/>
      <c r="C146" s="45"/>
      <c r="D146" s="45"/>
      <c r="E146" s="45"/>
      <c r="F146" s="45"/>
      <c r="G146" s="45"/>
    </row>
    <row r="147" spans="1:7" ht="15.75">
      <c r="A147" s="173"/>
      <c r="C147" s="45"/>
      <c r="D147" s="45"/>
      <c r="E147" s="45"/>
      <c r="F147" s="45"/>
      <c r="G147" s="45"/>
    </row>
    <row r="148" spans="1:7" ht="15.75">
      <c r="A148" s="173"/>
      <c r="C148" s="45"/>
      <c r="D148" s="45"/>
      <c r="E148" s="45"/>
      <c r="F148" s="45"/>
      <c r="G148" s="45"/>
    </row>
    <row r="149" spans="1:7" ht="15.75">
      <c r="A149" s="173"/>
      <c r="C149" s="45"/>
      <c r="D149" s="45"/>
      <c r="E149" s="45"/>
      <c r="F149" s="45"/>
      <c r="G149" s="45"/>
    </row>
    <row r="150" spans="1:7" ht="15.75">
      <c r="A150" s="173"/>
      <c r="C150" s="45"/>
      <c r="D150" s="45"/>
      <c r="E150" s="45"/>
      <c r="F150" s="45"/>
      <c r="G150" s="45"/>
    </row>
    <row r="151" spans="1:7" ht="15.75">
      <c r="A151" s="173"/>
      <c r="C151" s="45"/>
      <c r="D151" s="45"/>
      <c r="E151" s="45"/>
      <c r="F151" s="45"/>
      <c r="G151" s="45"/>
    </row>
    <row r="152" spans="1:7" ht="15.75">
      <c r="A152" s="173"/>
      <c r="C152" s="45"/>
      <c r="D152" s="45"/>
      <c r="E152" s="45"/>
      <c r="F152" s="45"/>
      <c r="G152" s="45"/>
    </row>
    <row r="153" spans="1:7" ht="15.75">
      <c r="A153" s="173"/>
      <c r="C153" s="45"/>
      <c r="D153" s="45"/>
      <c r="E153" s="45"/>
      <c r="F153" s="45"/>
      <c r="G153" s="45"/>
    </row>
    <row r="154" spans="1:7" ht="15.75">
      <c r="A154" s="173"/>
      <c r="C154" s="45"/>
      <c r="D154" s="45"/>
      <c r="E154" s="45"/>
      <c r="F154" s="45"/>
      <c r="G154" s="45"/>
    </row>
    <row r="155" spans="1:7" ht="15.75">
      <c r="A155" s="173"/>
      <c r="C155" s="45"/>
      <c r="D155" s="45"/>
      <c r="E155" s="45"/>
      <c r="F155" s="45"/>
      <c r="G155" s="45"/>
    </row>
    <row r="156" spans="1:7" ht="15.75">
      <c r="A156" s="173"/>
      <c r="C156" s="45"/>
      <c r="D156" s="45"/>
      <c r="E156" s="45"/>
      <c r="F156" s="45"/>
      <c r="G156" s="45"/>
    </row>
    <row r="157" spans="1:7" ht="15.75">
      <c r="A157" s="173"/>
      <c r="C157" s="45"/>
      <c r="D157" s="45"/>
      <c r="E157" s="45"/>
      <c r="F157" s="45"/>
      <c r="G157" s="45"/>
    </row>
    <row r="158" spans="1:7" ht="15.75">
      <c r="A158" s="173"/>
      <c r="C158" s="45"/>
      <c r="D158" s="45"/>
      <c r="E158" s="45"/>
      <c r="F158" s="45"/>
      <c r="G158" s="45"/>
    </row>
    <row r="159" spans="1:7" ht="15.75">
      <c r="A159" s="173"/>
      <c r="C159" s="45"/>
      <c r="D159" s="45"/>
      <c r="E159" s="45"/>
      <c r="F159" s="45"/>
      <c r="G159" s="45"/>
    </row>
    <row r="160" spans="1:7" ht="15.75">
      <c r="A160" s="173"/>
      <c r="C160" s="45"/>
      <c r="D160" s="45"/>
      <c r="E160" s="45"/>
      <c r="F160" s="45"/>
      <c r="G160" s="45"/>
    </row>
    <row r="161" spans="1:7" ht="15.75">
      <c r="A161" s="173"/>
      <c r="C161" s="45"/>
      <c r="D161" s="45"/>
      <c r="E161" s="45"/>
      <c r="F161" s="45"/>
      <c r="G161" s="45"/>
    </row>
    <row r="162" spans="1:7" ht="15.75">
      <c r="A162" s="173"/>
      <c r="C162" s="45"/>
      <c r="D162" s="45"/>
      <c r="E162" s="45"/>
      <c r="F162" s="45"/>
      <c r="G162" s="45"/>
    </row>
    <row r="163" spans="1:7" ht="15.75">
      <c r="A163" s="173"/>
      <c r="C163" s="45"/>
      <c r="D163" s="45"/>
      <c r="E163" s="45"/>
      <c r="F163" s="45"/>
      <c r="G163" s="45"/>
    </row>
    <row r="164" spans="1:7" ht="15.75">
      <c r="A164" s="173"/>
      <c r="C164" s="45"/>
      <c r="D164" s="45"/>
      <c r="E164" s="45"/>
      <c r="F164" s="45"/>
      <c r="G164" s="45"/>
    </row>
    <row r="165" spans="1:7" ht="15.75">
      <c r="A165" s="173"/>
      <c r="C165" s="45"/>
      <c r="D165" s="45"/>
      <c r="E165" s="45"/>
      <c r="F165" s="45"/>
      <c r="G165" s="45"/>
    </row>
    <row r="166" spans="1:7" ht="15.75">
      <c r="A166" s="173"/>
      <c r="C166" s="45"/>
      <c r="D166" s="45"/>
      <c r="E166" s="45"/>
      <c r="F166" s="45"/>
      <c r="G166" s="45"/>
    </row>
    <row r="167" spans="1:7" ht="15.75">
      <c r="A167" s="173"/>
      <c r="C167" s="45"/>
      <c r="D167" s="45"/>
      <c r="E167" s="45"/>
      <c r="F167" s="45"/>
      <c r="G167" s="45"/>
    </row>
    <row r="168" spans="1:7" ht="15.75">
      <c r="A168" s="173"/>
      <c r="C168" s="45"/>
      <c r="D168" s="45"/>
      <c r="E168" s="45"/>
      <c r="F168" s="45"/>
      <c r="G168" s="45"/>
    </row>
    <row r="169" spans="1:7" ht="15.75">
      <c r="A169" s="173"/>
      <c r="C169" s="45"/>
      <c r="D169" s="45"/>
      <c r="E169" s="45"/>
      <c r="F169" s="45"/>
      <c r="G169" s="45"/>
    </row>
    <row r="170" spans="1:7" ht="15.75">
      <c r="A170" s="173"/>
      <c r="C170" s="45"/>
      <c r="D170" s="45"/>
      <c r="E170" s="45"/>
      <c r="F170" s="45"/>
      <c r="G170" s="45"/>
    </row>
    <row r="171" spans="1:7" ht="15.75">
      <c r="A171" s="173"/>
      <c r="C171" s="45"/>
      <c r="D171" s="45"/>
      <c r="E171" s="45"/>
      <c r="F171" s="45"/>
      <c r="G171" s="45"/>
    </row>
    <row r="172" spans="1:7" ht="15.75">
      <c r="A172" s="173"/>
      <c r="C172" s="45"/>
      <c r="D172" s="45"/>
      <c r="E172" s="45"/>
      <c r="F172" s="45"/>
      <c r="G172" s="45"/>
    </row>
    <row r="173" spans="1:7" ht="15.75">
      <c r="A173" s="173"/>
      <c r="C173" s="45"/>
      <c r="D173" s="45"/>
      <c r="E173" s="45"/>
      <c r="F173" s="45"/>
      <c r="G173" s="45"/>
    </row>
    <row r="174" spans="1:7" ht="15.75">
      <c r="A174" s="173"/>
      <c r="C174" s="45"/>
      <c r="D174" s="45"/>
      <c r="E174" s="45"/>
      <c r="F174" s="45"/>
      <c r="G174" s="45"/>
    </row>
    <row r="175" spans="1:7" ht="15.75">
      <c r="A175" s="173"/>
      <c r="C175" s="45"/>
      <c r="D175" s="45"/>
      <c r="E175" s="45"/>
      <c r="F175" s="45"/>
      <c r="G175" s="45"/>
    </row>
    <row r="176" spans="1:7" ht="15.75">
      <c r="A176" s="173"/>
      <c r="C176" s="45"/>
      <c r="D176" s="45"/>
      <c r="E176" s="45"/>
      <c r="F176" s="45"/>
      <c r="G176" s="45"/>
    </row>
    <row r="177" spans="1:7" ht="15.75">
      <c r="A177" s="173"/>
      <c r="C177" s="45"/>
      <c r="D177" s="45"/>
      <c r="E177" s="45"/>
      <c r="F177" s="45"/>
      <c r="G177" s="45"/>
    </row>
    <row r="178" spans="1:7" ht="15.75">
      <c r="A178" s="173"/>
      <c r="C178" s="45"/>
      <c r="D178" s="45"/>
      <c r="E178" s="45"/>
      <c r="F178" s="45"/>
      <c r="G178" s="45"/>
    </row>
    <row r="179" spans="1:7" ht="15.75">
      <c r="A179" s="173"/>
      <c r="C179" s="45"/>
      <c r="D179" s="45"/>
      <c r="E179" s="45"/>
      <c r="F179" s="45"/>
      <c r="G179" s="45"/>
    </row>
    <row r="180" spans="1:7" ht="15.75">
      <c r="A180" s="173"/>
      <c r="C180" s="45"/>
      <c r="D180" s="45"/>
      <c r="E180" s="45"/>
      <c r="F180" s="45"/>
      <c r="G180" s="45"/>
    </row>
    <row r="181" spans="1:7" ht="15.75">
      <c r="A181" s="173"/>
      <c r="C181" s="45"/>
      <c r="D181" s="45"/>
      <c r="E181" s="45"/>
      <c r="F181" s="45"/>
      <c r="G181" s="45"/>
    </row>
    <row r="182" spans="1:7" ht="15.75">
      <c r="A182" s="173"/>
      <c r="C182" s="45"/>
      <c r="D182" s="45"/>
      <c r="E182" s="45"/>
      <c r="F182" s="45"/>
      <c r="G182" s="45"/>
    </row>
    <row r="183" spans="1:7" ht="15.75">
      <c r="A183" s="173"/>
      <c r="C183" s="45"/>
      <c r="D183" s="45"/>
      <c r="E183" s="45"/>
      <c r="F183" s="45"/>
      <c r="G183" s="45"/>
    </row>
    <row r="184" spans="1:7" ht="15.75">
      <c r="A184" s="173"/>
      <c r="C184" s="45"/>
      <c r="D184" s="45"/>
      <c r="E184" s="45"/>
      <c r="F184" s="45"/>
      <c r="G184" s="45"/>
    </row>
    <row r="185" spans="1:7" ht="15.75">
      <c r="A185" s="173"/>
      <c r="C185" s="45"/>
      <c r="D185" s="45"/>
      <c r="E185" s="45"/>
      <c r="F185" s="45"/>
      <c r="G185" s="45"/>
    </row>
    <row r="186" spans="1:7" ht="15.75">
      <c r="A186" s="173"/>
      <c r="C186" s="45"/>
      <c r="D186" s="45"/>
      <c r="E186" s="45"/>
      <c r="F186" s="45"/>
      <c r="G186" s="45"/>
    </row>
    <row r="187" spans="1:7" ht="15.75">
      <c r="A187" s="173"/>
      <c r="C187" s="45"/>
      <c r="D187" s="45"/>
      <c r="E187" s="45"/>
      <c r="F187" s="45"/>
      <c r="G187" s="45"/>
    </row>
    <row r="188" spans="1:7" ht="15.75">
      <c r="A188" s="173"/>
      <c r="C188" s="45"/>
      <c r="D188" s="45"/>
      <c r="E188" s="45"/>
      <c r="F188" s="45"/>
      <c r="G188" s="45"/>
    </row>
    <row r="189" spans="1:7" ht="15.75">
      <c r="A189" s="173"/>
      <c r="C189" s="45"/>
      <c r="D189" s="45"/>
      <c r="E189" s="45"/>
      <c r="F189" s="45"/>
      <c r="G189" s="45"/>
    </row>
    <row r="190" spans="1:7" ht="15.75">
      <c r="A190" s="173"/>
      <c r="C190" s="45"/>
      <c r="D190" s="45"/>
      <c r="E190" s="45"/>
      <c r="F190" s="45"/>
      <c r="G190" s="45"/>
    </row>
    <row r="191" spans="1:7" ht="15.75">
      <c r="A191" s="173"/>
      <c r="C191" s="45"/>
      <c r="D191" s="45"/>
      <c r="E191" s="45"/>
      <c r="F191" s="45"/>
      <c r="G191" s="45"/>
    </row>
    <row r="192" spans="1:7" ht="15.75">
      <c r="A192" s="173"/>
      <c r="C192" s="45"/>
      <c r="D192" s="45"/>
      <c r="E192" s="45"/>
      <c r="F192" s="45"/>
      <c r="G192" s="45"/>
    </row>
    <row r="193" spans="1:7" ht="15.75">
      <c r="A193" s="173"/>
      <c r="C193" s="45"/>
      <c r="D193" s="45"/>
      <c r="E193" s="45"/>
      <c r="F193" s="45"/>
      <c r="G193" s="45"/>
    </row>
    <row r="194" spans="1:7" ht="15.75">
      <c r="A194" s="173"/>
      <c r="C194" s="45"/>
      <c r="D194" s="45"/>
      <c r="E194" s="45"/>
      <c r="F194" s="45"/>
      <c r="G194" s="45"/>
    </row>
    <row r="195" spans="1:7" ht="15.75">
      <c r="A195" s="173"/>
      <c r="C195" s="45"/>
      <c r="D195" s="45"/>
      <c r="E195" s="45"/>
      <c r="F195" s="45"/>
      <c r="G195" s="45"/>
    </row>
    <row r="196" spans="1:7" ht="15.75">
      <c r="A196" s="173"/>
      <c r="C196" s="45"/>
      <c r="D196" s="45"/>
      <c r="E196" s="45"/>
      <c r="F196" s="45"/>
      <c r="G196" s="45"/>
    </row>
    <row r="197" spans="1:7" ht="15.75">
      <c r="A197" s="173"/>
      <c r="C197" s="45"/>
      <c r="D197" s="45"/>
      <c r="E197" s="45"/>
      <c r="F197" s="45"/>
      <c r="G197" s="45"/>
    </row>
    <row r="198" spans="1:7" ht="15.75">
      <c r="A198" s="173"/>
      <c r="C198" s="45"/>
      <c r="D198" s="45"/>
      <c r="E198" s="45"/>
      <c r="F198" s="45"/>
      <c r="G198" s="45"/>
    </row>
    <row r="199" spans="1:7" ht="15.75">
      <c r="A199" s="173"/>
      <c r="C199" s="45"/>
      <c r="D199" s="45"/>
      <c r="E199" s="45"/>
      <c r="F199" s="45"/>
      <c r="G199" s="45"/>
    </row>
    <row r="200" spans="1:7" ht="15.75">
      <c r="A200" s="173"/>
      <c r="C200" s="45"/>
      <c r="D200" s="45"/>
      <c r="E200" s="45"/>
      <c r="F200" s="45"/>
      <c r="G200" s="45"/>
    </row>
    <row r="201" spans="1:7" ht="15.75">
      <c r="A201" s="173"/>
      <c r="C201" s="45"/>
      <c r="D201" s="45"/>
      <c r="E201" s="45"/>
      <c r="F201" s="45"/>
      <c r="G201" s="45"/>
    </row>
    <row r="202" spans="1:7" ht="15.75">
      <c r="A202" s="173"/>
      <c r="C202" s="45"/>
      <c r="D202" s="45"/>
      <c r="E202" s="45"/>
      <c r="F202" s="45"/>
      <c r="G202" s="45"/>
    </row>
    <row r="203" spans="1:7" ht="15.75">
      <c r="A203" s="173"/>
      <c r="C203" s="45"/>
      <c r="D203" s="45"/>
      <c r="E203" s="45"/>
      <c r="F203" s="45"/>
      <c r="G203" s="45"/>
    </row>
    <row r="204" spans="1:7" ht="15.75">
      <c r="A204" s="173"/>
      <c r="C204" s="45"/>
      <c r="D204" s="45"/>
      <c r="E204" s="45"/>
      <c r="F204" s="45"/>
      <c r="G204" s="45"/>
    </row>
    <row r="205" spans="1:7" ht="15.75">
      <c r="A205" s="173"/>
      <c r="C205" s="45"/>
      <c r="D205" s="45"/>
      <c r="E205" s="45"/>
      <c r="F205" s="45"/>
      <c r="G205" s="45"/>
    </row>
    <row r="206" spans="1:7" ht="15.75">
      <c r="A206" s="173"/>
      <c r="C206" s="45"/>
      <c r="D206" s="45"/>
      <c r="E206" s="45"/>
      <c r="F206" s="45"/>
      <c r="G206" s="45"/>
    </row>
    <row r="207" spans="1:7" ht="15.75">
      <c r="A207" s="173"/>
      <c r="C207" s="45"/>
      <c r="D207" s="45"/>
      <c r="E207" s="45"/>
      <c r="F207" s="45"/>
      <c r="G207" s="45"/>
    </row>
    <row r="208" spans="1: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V677"/>
  <sheetViews>
    <sheetView showGridLines="0" zoomScale="85" zoomScaleNormal="85" workbookViewId="0"/>
  </sheetViews>
  <sheetFormatPr defaultRowHeight="15"/>
  <cols>
    <col min="1" max="1" width="51.140625" style="23" customWidth="1"/>
    <col min="2" max="15" width="9.85546875" style="535" customWidth="1"/>
    <col min="16" max="16" width="12.7109375" style="535" customWidth="1"/>
    <col min="17" max="17" width="2.5703125" style="174" customWidth="1"/>
    <col min="18" max="256" width="9.140625" style="535"/>
    <col min="257" max="257" width="51.140625" style="535" customWidth="1"/>
    <col min="258" max="271" width="9.85546875" style="535" customWidth="1"/>
    <col min="272" max="272" width="12.7109375" style="535" customWidth="1"/>
    <col min="273" max="273" width="2.5703125" style="535" customWidth="1"/>
    <col min="274" max="512" width="9.140625" style="535"/>
    <col min="513" max="513" width="51.140625" style="535" customWidth="1"/>
    <col min="514" max="527" width="9.85546875" style="535" customWidth="1"/>
    <col min="528" max="528" width="12.7109375" style="535" customWidth="1"/>
    <col min="529" max="529" width="2.5703125" style="535" customWidth="1"/>
    <col min="530" max="768" width="9.140625" style="535"/>
    <col min="769" max="769" width="51.140625" style="535" customWidth="1"/>
    <col min="770" max="783" width="9.85546875" style="535" customWidth="1"/>
    <col min="784" max="784" width="12.7109375" style="535" customWidth="1"/>
    <col min="785" max="785" width="2.5703125" style="535" customWidth="1"/>
    <col min="786" max="1024" width="9.140625" style="535"/>
    <col min="1025" max="1025" width="51.140625" style="535" customWidth="1"/>
    <col min="1026" max="1039" width="9.85546875" style="535" customWidth="1"/>
    <col min="1040" max="1040" width="12.7109375" style="535" customWidth="1"/>
    <col min="1041" max="1041" width="2.5703125" style="535" customWidth="1"/>
    <col min="1042" max="1280" width="9.140625" style="535"/>
    <col min="1281" max="1281" width="51.140625" style="535" customWidth="1"/>
    <col min="1282" max="1295" width="9.85546875" style="535" customWidth="1"/>
    <col min="1296" max="1296" width="12.7109375" style="535" customWidth="1"/>
    <col min="1297" max="1297" width="2.5703125" style="535" customWidth="1"/>
    <col min="1298" max="1536" width="9.140625" style="535"/>
    <col min="1537" max="1537" width="51.140625" style="535" customWidth="1"/>
    <col min="1538" max="1551" width="9.85546875" style="535" customWidth="1"/>
    <col min="1552" max="1552" width="12.7109375" style="535" customWidth="1"/>
    <col min="1553" max="1553" width="2.5703125" style="535" customWidth="1"/>
    <col min="1554" max="1792" width="9.140625" style="535"/>
    <col min="1793" max="1793" width="51.140625" style="535" customWidth="1"/>
    <col min="1794" max="1807" width="9.85546875" style="535" customWidth="1"/>
    <col min="1808" max="1808" width="12.7109375" style="535" customWidth="1"/>
    <col min="1809" max="1809" width="2.5703125" style="535" customWidth="1"/>
    <col min="1810" max="2048" width="9.140625" style="535"/>
    <col min="2049" max="2049" width="51.140625" style="535" customWidth="1"/>
    <col min="2050" max="2063" width="9.85546875" style="535" customWidth="1"/>
    <col min="2064" max="2064" width="12.7109375" style="535" customWidth="1"/>
    <col min="2065" max="2065" width="2.5703125" style="535" customWidth="1"/>
    <col min="2066" max="2304" width="9.140625" style="535"/>
    <col min="2305" max="2305" width="51.140625" style="535" customWidth="1"/>
    <col min="2306" max="2319" width="9.85546875" style="535" customWidth="1"/>
    <col min="2320" max="2320" width="12.7109375" style="535" customWidth="1"/>
    <col min="2321" max="2321" width="2.5703125" style="535" customWidth="1"/>
    <col min="2322" max="2560" width="9.140625" style="535"/>
    <col min="2561" max="2561" width="51.140625" style="535" customWidth="1"/>
    <col min="2562" max="2575" width="9.85546875" style="535" customWidth="1"/>
    <col min="2576" max="2576" width="12.7109375" style="535" customWidth="1"/>
    <col min="2577" max="2577" width="2.5703125" style="535" customWidth="1"/>
    <col min="2578" max="2816" width="9.140625" style="535"/>
    <col min="2817" max="2817" width="51.140625" style="535" customWidth="1"/>
    <col min="2818" max="2831" width="9.85546875" style="535" customWidth="1"/>
    <col min="2832" max="2832" width="12.7109375" style="535" customWidth="1"/>
    <col min="2833" max="2833" width="2.5703125" style="535" customWidth="1"/>
    <col min="2834" max="3072" width="9.140625" style="535"/>
    <col min="3073" max="3073" width="51.140625" style="535" customWidth="1"/>
    <col min="3074" max="3087" width="9.85546875" style="535" customWidth="1"/>
    <col min="3088" max="3088" width="12.7109375" style="535" customWidth="1"/>
    <col min="3089" max="3089" width="2.5703125" style="535" customWidth="1"/>
    <col min="3090" max="3328" width="9.140625" style="535"/>
    <col min="3329" max="3329" width="51.140625" style="535" customWidth="1"/>
    <col min="3330" max="3343" width="9.85546875" style="535" customWidth="1"/>
    <col min="3344" max="3344" width="12.7109375" style="535" customWidth="1"/>
    <col min="3345" max="3345" width="2.5703125" style="535" customWidth="1"/>
    <col min="3346" max="3584" width="9.140625" style="535"/>
    <col min="3585" max="3585" width="51.140625" style="535" customWidth="1"/>
    <col min="3586" max="3599" width="9.85546875" style="535" customWidth="1"/>
    <col min="3600" max="3600" width="12.7109375" style="535" customWidth="1"/>
    <col min="3601" max="3601" width="2.5703125" style="535" customWidth="1"/>
    <col min="3602" max="3840" width="9.140625" style="535"/>
    <col min="3841" max="3841" width="51.140625" style="535" customWidth="1"/>
    <col min="3842" max="3855" width="9.85546875" style="535" customWidth="1"/>
    <col min="3856" max="3856" width="12.7109375" style="535" customWidth="1"/>
    <col min="3857" max="3857" width="2.5703125" style="535" customWidth="1"/>
    <col min="3858" max="4096" width="9.140625" style="535"/>
    <col min="4097" max="4097" width="51.140625" style="535" customWidth="1"/>
    <col min="4098" max="4111" width="9.85546875" style="535" customWidth="1"/>
    <col min="4112" max="4112" width="12.7109375" style="535" customWidth="1"/>
    <col min="4113" max="4113" width="2.5703125" style="535" customWidth="1"/>
    <col min="4114" max="4352" width="9.140625" style="535"/>
    <col min="4353" max="4353" width="51.140625" style="535" customWidth="1"/>
    <col min="4354" max="4367" width="9.85546875" style="535" customWidth="1"/>
    <col min="4368" max="4368" width="12.7109375" style="535" customWidth="1"/>
    <col min="4369" max="4369" width="2.5703125" style="535" customWidth="1"/>
    <col min="4370" max="4608" width="9.140625" style="535"/>
    <col min="4609" max="4609" width="51.140625" style="535" customWidth="1"/>
    <col min="4610" max="4623" width="9.85546875" style="535" customWidth="1"/>
    <col min="4624" max="4624" width="12.7109375" style="535" customWidth="1"/>
    <col min="4625" max="4625" width="2.5703125" style="535" customWidth="1"/>
    <col min="4626" max="4864" width="9.140625" style="535"/>
    <col min="4865" max="4865" width="51.140625" style="535" customWidth="1"/>
    <col min="4866" max="4879" width="9.85546875" style="535" customWidth="1"/>
    <col min="4880" max="4880" width="12.7109375" style="535" customWidth="1"/>
    <col min="4881" max="4881" width="2.5703125" style="535" customWidth="1"/>
    <col min="4882" max="5120" width="9.140625" style="535"/>
    <col min="5121" max="5121" width="51.140625" style="535" customWidth="1"/>
    <col min="5122" max="5135" width="9.85546875" style="535" customWidth="1"/>
    <col min="5136" max="5136" width="12.7109375" style="535" customWidth="1"/>
    <col min="5137" max="5137" width="2.5703125" style="535" customWidth="1"/>
    <col min="5138" max="5376" width="9.140625" style="535"/>
    <col min="5377" max="5377" width="51.140625" style="535" customWidth="1"/>
    <col min="5378" max="5391" width="9.85546875" style="535" customWidth="1"/>
    <col min="5392" max="5392" width="12.7109375" style="535" customWidth="1"/>
    <col min="5393" max="5393" width="2.5703125" style="535" customWidth="1"/>
    <col min="5394" max="5632" width="9.140625" style="535"/>
    <col min="5633" max="5633" width="51.140625" style="535" customWidth="1"/>
    <col min="5634" max="5647" width="9.85546875" style="535" customWidth="1"/>
    <col min="5648" max="5648" width="12.7109375" style="535" customWidth="1"/>
    <col min="5649" max="5649" width="2.5703125" style="535" customWidth="1"/>
    <col min="5650" max="5888" width="9.140625" style="535"/>
    <col min="5889" max="5889" width="51.140625" style="535" customWidth="1"/>
    <col min="5890" max="5903" width="9.85546875" style="535" customWidth="1"/>
    <col min="5904" max="5904" width="12.7109375" style="535" customWidth="1"/>
    <col min="5905" max="5905" width="2.5703125" style="535" customWidth="1"/>
    <col min="5906" max="6144" width="9.140625" style="535"/>
    <col min="6145" max="6145" width="51.140625" style="535" customWidth="1"/>
    <col min="6146" max="6159" width="9.85546875" style="535" customWidth="1"/>
    <col min="6160" max="6160" width="12.7109375" style="535" customWidth="1"/>
    <col min="6161" max="6161" width="2.5703125" style="535" customWidth="1"/>
    <col min="6162" max="6400" width="9.140625" style="535"/>
    <col min="6401" max="6401" width="51.140625" style="535" customWidth="1"/>
    <col min="6402" max="6415" width="9.85546875" style="535" customWidth="1"/>
    <col min="6416" max="6416" width="12.7109375" style="535" customWidth="1"/>
    <col min="6417" max="6417" width="2.5703125" style="535" customWidth="1"/>
    <col min="6418" max="6656" width="9.140625" style="535"/>
    <col min="6657" max="6657" width="51.140625" style="535" customWidth="1"/>
    <col min="6658" max="6671" width="9.85546875" style="535" customWidth="1"/>
    <col min="6672" max="6672" width="12.7109375" style="535" customWidth="1"/>
    <col min="6673" max="6673" width="2.5703125" style="535" customWidth="1"/>
    <col min="6674" max="6912" width="9.140625" style="535"/>
    <col min="6913" max="6913" width="51.140625" style="535" customWidth="1"/>
    <col min="6914" max="6927" width="9.85546875" style="535" customWidth="1"/>
    <col min="6928" max="6928" width="12.7109375" style="535" customWidth="1"/>
    <col min="6929" max="6929" width="2.5703125" style="535" customWidth="1"/>
    <col min="6930" max="7168" width="9.140625" style="535"/>
    <col min="7169" max="7169" width="51.140625" style="535" customWidth="1"/>
    <col min="7170" max="7183" width="9.85546875" style="535" customWidth="1"/>
    <col min="7184" max="7184" width="12.7109375" style="535" customWidth="1"/>
    <col min="7185" max="7185" width="2.5703125" style="535" customWidth="1"/>
    <col min="7186" max="7424" width="9.140625" style="535"/>
    <col min="7425" max="7425" width="51.140625" style="535" customWidth="1"/>
    <col min="7426" max="7439" width="9.85546875" style="535" customWidth="1"/>
    <col min="7440" max="7440" width="12.7109375" style="535" customWidth="1"/>
    <col min="7441" max="7441" width="2.5703125" style="535" customWidth="1"/>
    <col min="7442" max="7680" width="9.140625" style="535"/>
    <col min="7681" max="7681" width="51.140625" style="535" customWidth="1"/>
    <col min="7682" max="7695" width="9.85546875" style="535" customWidth="1"/>
    <col min="7696" max="7696" width="12.7109375" style="535" customWidth="1"/>
    <col min="7697" max="7697" width="2.5703125" style="535" customWidth="1"/>
    <col min="7698" max="7936" width="9.140625" style="535"/>
    <col min="7937" max="7937" width="51.140625" style="535" customWidth="1"/>
    <col min="7938" max="7951" width="9.85546875" style="535" customWidth="1"/>
    <col min="7952" max="7952" width="12.7109375" style="535" customWidth="1"/>
    <col min="7953" max="7953" width="2.5703125" style="535" customWidth="1"/>
    <col min="7954" max="8192" width="9.140625" style="535"/>
    <col min="8193" max="8193" width="51.140625" style="535" customWidth="1"/>
    <col min="8194" max="8207" width="9.85546875" style="535" customWidth="1"/>
    <col min="8208" max="8208" width="12.7109375" style="535" customWidth="1"/>
    <col min="8209" max="8209" width="2.5703125" style="535" customWidth="1"/>
    <col min="8210" max="8448" width="9.140625" style="535"/>
    <col min="8449" max="8449" width="51.140625" style="535" customWidth="1"/>
    <col min="8450" max="8463" width="9.85546875" style="535" customWidth="1"/>
    <col min="8464" max="8464" width="12.7109375" style="535" customWidth="1"/>
    <col min="8465" max="8465" width="2.5703125" style="535" customWidth="1"/>
    <col min="8466" max="8704" width="9.140625" style="535"/>
    <col min="8705" max="8705" width="51.140625" style="535" customWidth="1"/>
    <col min="8706" max="8719" width="9.85546875" style="535" customWidth="1"/>
    <col min="8720" max="8720" width="12.7109375" style="535" customWidth="1"/>
    <col min="8721" max="8721" width="2.5703125" style="535" customWidth="1"/>
    <col min="8722" max="8960" width="9.140625" style="535"/>
    <col min="8961" max="8961" width="51.140625" style="535" customWidth="1"/>
    <col min="8962" max="8975" width="9.85546875" style="535" customWidth="1"/>
    <col min="8976" max="8976" width="12.7109375" style="535" customWidth="1"/>
    <col min="8977" max="8977" width="2.5703125" style="535" customWidth="1"/>
    <col min="8978" max="9216" width="9.140625" style="535"/>
    <col min="9217" max="9217" width="51.140625" style="535" customWidth="1"/>
    <col min="9218" max="9231" width="9.85546875" style="535" customWidth="1"/>
    <col min="9232" max="9232" width="12.7109375" style="535" customWidth="1"/>
    <col min="9233" max="9233" width="2.5703125" style="535" customWidth="1"/>
    <col min="9234" max="9472" width="9.140625" style="535"/>
    <col min="9473" max="9473" width="51.140625" style="535" customWidth="1"/>
    <col min="9474" max="9487" width="9.85546875" style="535" customWidth="1"/>
    <col min="9488" max="9488" width="12.7109375" style="535" customWidth="1"/>
    <col min="9489" max="9489" width="2.5703125" style="535" customWidth="1"/>
    <col min="9490" max="9728" width="9.140625" style="535"/>
    <col min="9729" max="9729" width="51.140625" style="535" customWidth="1"/>
    <col min="9730" max="9743" width="9.85546875" style="535" customWidth="1"/>
    <col min="9744" max="9744" width="12.7109375" style="535" customWidth="1"/>
    <col min="9745" max="9745" width="2.5703125" style="535" customWidth="1"/>
    <col min="9746" max="9984" width="9.140625" style="535"/>
    <col min="9985" max="9985" width="51.140625" style="535" customWidth="1"/>
    <col min="9986" max="9999" width="9.85546875" style="535" customWidth="1"/>
    <col min="10000" max="10000" width="12.7109375" style="535" customWidth="1"/>
    <col min="10001" max="10001" width="2.5703125" style="535" customWidth="1"/>
    <col min="10002" max="10240" width="9.140625" style="535"/>
    <col min="10241" max="10241" width="51.140625" style="535" customWidth="1"/>
    <col min="10242" max="10255" width="9.85546875" style="535" customWidth="1"/>
    <col min="10256" max="10256" width="12.7109375" style="535" customWidth="1"/>
    <col min="10257" max="10257" width="2.5703125" style="535" customWidth="1"/>
    <col min="10258" max="10496" width="9.140625" style="535"/>
    <col min="10497" max="10497" width="51.140625" style="535" customWidth="1"/>
    <col min="10498" max="10511" width="9.85546875" style="535" customWidth="1"/>
    <col min="10512" max="10512" width="12.7109375" style="535" customWidth="1"/>
    <col min="10513" max="10513" width="2.5703125" style="535" customWidth="1"/>
    <col min="10514" max="10752" width="9.140625" style="535"/>
    <col min="10753" max="10753" width="51.140625" style="535" customWidth="1"/>
    <col min="10754" max="10767" width="9.85546875" style="535" customWidth="1"/>
    <col min="10768" max="10768" width="12.7109375" style="535" customWidth="1"/>
    <col min="10769" max="10769" width="2.5703125" style="535" customWidth="1"/>
    <col min="10770" max="11008" width="9.140625" style="535"/>
    <col min="11009" max="11009" width="51.140625" style="535" customWidth="1"/>
    <col min="11010" max="11023" width="9.85546875" style="535" customWidth="1"/>
    <col min="11024" max="11024" width="12.7109375" style="535" customWidth="1"/>
    <col min="11025" max="11025" width="2.5703125" style="535" customWidth="1"/>
    <col min="11026" max="11264" width="9.140625" style="535"/>
    <col min="11265" max="11265" width="51.140625" style="535" customWidth="1"/>
    <col min="11266" max="11279" width="9.85546875" style="535" customWidth="1"/>
    <col min="11280" max="11280" width="12.7109375" style="535" customWidth="1"/>
    <col min="11281" max="11281" width="2.5703125" style="535" customWidth="1"/>
    <col min="11282" max="11520" width="9.140625" style="535"/>
    <col min="11521" max="11521" width="51.140625" style="535" customWidth="1"/>
    <col min="11522" max="11535" width="9.85546875" style="535" customWidth="1"/>
    <col min="11536" max="11536" width="12.7109375" style="535" customWidth="1"/>
    <col min="11537" max="11537" width="2.5703125" style="535" customWidth="1"/>
    <col min="11538" max="11776" width="9.140625" style="535"/>
    <col min="11777" max="11777" width="51.140625" style="535" customWidth="1"/>
    <col min="11778" max="11791" width="9.85546875" style="535" customWidth="1"/>
    <col min="11792" max="11792" width="12.7109375" style="535" customWidth="1"/>
    <col min="11793" max="11793" width="2.5703125" style="535" customWidth="1"/>
    <col min="11794" max="12032" width="9.140625" style="535"/>
    <col min="12033" max="12033" width="51.140625" style="535" customWidth="1"/>
    <col min="12034" max="12047" width="9.85546875" style="535" customWidth="1"/>
    <col min="12048" max="12048" width="12.7109375" style="535" customWidth="1"/>
    <col min="12049" max="12049" width="2.5703125" style="535" customWidth="1"/>
    <col min="12050" max="12288" width="9.140625" style="535"/>
    <col min="12289" max="12289" width="51.140625" style="535" customWidth="1"/>
    <col min="12290" max="12303" width="9.85546875" style="535" customWidth="1"/>
    <col min="12304" max="12304" width="12.7109375" style="535" customWidth="1"/>
    <col min="12305" max="12305" width="2.5703125" style="535" customWidth="1"/>
    <col min="12306" max="12544" width="9.140625" style="535"/>
    <col min="12545" max="12545" width="51.140625" style="535" customWidth="1"/>
    <col min="12546" max="12559" width="9.85546875" style="535" customWidth="1"/>
    <col min="12560" max="12560" width="12.7109375" style="535" customWidth="1"/>
    <col min="12561" max="12561" width="2.5703125" style="535" customWidth="1"/>
    <col min="12562" max="12800" width="9.140625" style="535"/>
    <col min="12801" max="12801" width="51.140625" style="535" customWidth="1"/>
    <col min="12802" max="12815" width="9.85546875" style="535" customWidth="1"/>
    <col min="12816" max="12816" width="12.7109375" style="535" customWidth="1"/>
    <col min="12817" max="12817" width="2.5703125" style="535" customWidth="1"/>
    <col min="12818" max="13056" width="9.140625" style="535"/>
    <col min="13057" max="13057" width="51.140625" style="535" customWidth="1"/>
    <col min="13058" max="13071" width="9.85546875" style="535" customWidth="1"/>
    <col min="13072" max="13072" width="12.7109375" style="535" customWidth="1"/>
    <col min="13073" max="13073" width="2.5703125" style="535" customWidth="1"/>
    <col min="13074" max="13312" width="9.140625" style="535"/>
    <col min="13313" max="13313" width="51.140625" style="535" customWidth="1"/>
    <col min="13314" max="13327" width="9.85546875" style="535" customWidth="1"/>
    <col min="13328" max="13328" width="12.7109375" style="535" customWidth="1"/>
    <col min="13329" max="13329" width="2.5703125" style="535" customWidth="1"/>
    <col min="13330" max="13568" width="9.140625" style="535"/>
    <col min="13569" max="13569" width="51.140625" style="535" customWidth="1"/>
    <col min="13570" max="13583" width="9.85546875" style="535" customWidth="1"/>
    <col min="13584" max="13584" width="12.7109375" style="535" customWidth="1"/>
    <col min="13585" max="13585" width="2.5703125" style="535" customWidth="1"/>
    <col min="13586" max="13824" width="9.140625" style="535"/>
    <col min="13825" max="13825" width="51.140625" style="535" customWidth="1"/>
    <col min="13826" max="13839" width="9.85546875" style="535" customWidth="1"/>
    <col min="13840" max="13840" width="12.7109375" style="535" customWidth="1"/>
    <col min="13841" max="13841" width="2.5703125" style="535" customWidth="1"/>
    <col min="13842" max="14080" width="9.140625" style="535"/>
    <col min="14081" max="14081" width="51.140625" style="535" customWidth="1"/>
    <col min="14082" max="14095" width="9.85546875" style="535" customWidth="1"/>
    <col min="14096" max="14096" width="12.7109375" style="535" customWidth="1"/>
    <col min="14097" max="14097" width="2.5703125" style="535" customWidth="1"/>
    <col min="14098" max="14336" width="9.140625" style="535"/>
    <col min="14337" max="14337" width="51.140625" style="535" customWidth="1"/>
    <col min="14338" max="14351" width="9.85546875" style="535" customWidth="1"/>
    <col min="14352" max="14352" width="12.7109375" style="535" customWidth="1"/>
    <col min="14353" max="14353" width="2.5703125" style="535" customWidth="1"/>
    <col min="14354" max="14592" width="9.140625" style="535"/>
    <col min="14593" max="14593" width="51.140625" style="535" customWidth="1"/>
    <col min="14594" max="14607" width="9.85546875" style="535" customWidth="1"/>
    <col min="14608" max="14608" width="12.7109375" style="535" customWidth="1"/>
    <col min="14609" max="14609" width="2.5703125" style="535" customWidth="1"/>
    <col min="14610" max="14848" width="9.140625" style="535"/>
    <col min="14849" max="14849" width="51.140625" style="535" customWidth="1"/>
    <col min="14850" max="14863" width="9.85546875" style="535" customWidth="1"/>
    <col min="14864" max="14864" width="12.7109375" style="535" customWidth="1"/>
    <col min="14865" max="14865" width="2.5703125" style="535" customWidth="1"/>
    <col min="14866" max="15104" width="9.140625" style="535"/>
    <col min="15105" max="15105" width="51.140625" style="535" customWidth="1"/>
    <col min="15106" max="15119" width="9.85546875" style="535" customWidth="1"/>
    <col min="15120" max="15120" width="12.7109375" style="535" customWidth="1"/>
    <col min="15121" max="15121" width="2.5703125" style="535" customWidth="1"/>
    <col min="15122" max="15360" width="9.140625" style="535"/>
    <col min="15361" max="15361" width="51.140625" style="535" customWidth="1"/>
    <col min="15362" max="15375" width="9.85546875" style="535" customWidth="1"/>
    <col min="15376" max="15376" width="12.7109375" style="535" customWidth="1"/>
    <col min="15377" max="15377" width="2.5703125" style="535" customWidth="1"/>
    <col min="15378" max="15616" width="9.140625" style="535"/>
    <col min="15617" max="15617" width="51.140625" style="535" customWidth="1"/>
    <col min="15618" max="15631" width="9.85546875" style="535" customWidth="1"/>
    <col min="15632" max="15632" width="12.7109375" style="535" customWidth="1"/>
    <col min="15633" max="15633" width="2.5703125" style="535" customWidth="1"/>
    <col min="15634" max="15872" width="9.140625" style="535"/>
    <col min="15873" max="15873" width="51.140625" style="535" customWidth="1"/>
    <col min="15874" max="15887" width="9.85546875" style="535" customWidth="1"/>
    <col min="15888" max="15888" width="12.7109375" style="535" customWidth="1"/>
    <col min="15889" max="15889" width="2.5703125" style="535" customWidth="1"/>
    <col min="15890" max="16128" width="9.140625" style="535"/>
    <col min="16129" max="16129" width="51.140625" style="535" customWidth="1"/>
    <col min="16130" max="16143" width="9.85546875" style="535" customWidth="1"/>
    <col min="16144" max="16144" width="12.7109375" style="535" customWidth="1"/>
    <col min="16145" max="16145" width="2.5703125" style="535" customWidth="1"/>
    <col min="16146" max="16384" width="9.140625" style="535"/>
  </cols>
  <sheetData>
    <row r="1" spans="1:22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200"/>
    </row>
    <row r="2" spans="1:22" s="1" customFormat="1" ht="39" customHeight="1">
      <c r="A2" s="700" t="s">
        <v>668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200"/>
    </row>
    <row r="3" spans="1:22" s="1" customFormat="1" ht="20.25" customHeight="1">
      <c r="A3" s="700" t="s">
        <v>256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  <c r="N3" s="700"/>
      <c r="O3" s="700"/>
      <c r="P3" s="700"/>
      <c r="Q3" s="200"/>
    </row>
    <row r="4" spans="1:22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  <c r="N4" s="700"/>
      <c r="O4" s="700"/>
      <c r="P4" s="700"/>
      <c r="Q4" s="200"/>
    </row>
    <row r="5" spans="1:22" s="1" customFormat="1" ht="24.75" customHeight="1">
      <c r="A5" s="719" t="s">
        <v>783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  <c r="Q5" s="200"/>
    </row>
    <row r="6" spans="1:22" ht="7.5" customHeight="1">
      <c r="A6" s="143"/>
    </row>
    <row r="7" spans="1:22" ht="6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6"/>
      <c r="L7" s="146"/>
      <c r="M7" s="146"/>
      <c r="N7" s="146"/>
      <c r="O7" s="146"/>
      <c r="P7" s="146"/>
      <c r="Q7" s="201"/>
      <c r="R7" s="20"/>
      <c r="S7" s="20"/>
      <c r="T7" s="20"/>
      <c r="U7" s="20"/>
      <c r="V7" s="20"/>
    </row>
    <row r="8" spans="1:22" ht="51.75" customHeight="1">
      <c r="A8" s="330" t="s">
        <v>257</v>
      </c>
      <c r="B8" s="330" t="s">
        <v>47</v>
      </c>
      <c r="C8" s="330" t="s">
        <v>53</v>
      </c>
      <c r="D8" s="330" t="s">
        <v>859</v>
      </c>
      <c r="E8" s="330" t="s">
        <v>860</v>
      </c>
      <c r="F8" s="330" t="s">
        <v>861</v>
      </c>
      <c r="G8" s="330" t="s">
        <v>56</v>
      </c>
      <c r="H8" s="330" t="s">
        <v>54</v>
      </c>
      <c r="I8" s="330" t="s">
        <v>55</v>
      </c>
      <c r="J8" s="330" t="s">
        <v>50</v>
      </c>
      <c r="K8" s="330" t="s">
        <v>51</v>
      </c>
      <c r="L8" s="330" t="s">
        <v>58</v>
      </c>
      <c r="M8" s="330" t="s">
        <v>59</v>
      </c>
      <c r="N8" s="330" t="s">
        <v>862</v>
      </c>
      <c r="O8" s="330" t="s">
        <v>662</v>
      </c>
      <c r="P8" s="331" t="s">
        <v>167</v>
      </c>
      <c r="Q8" s="197"/>
    </row>
    <row r="9" spans="1:22" ht="43.5" customHeight="1">
      <c r="A9" s="332" t="s">
        <v>809</v>
      </c>
      <c r="B9" s="332">
        <v>5331233.44178</v>
      </c>
      <c r="C9" s="333">
        <v>3041305.3406999996</v>
      </c>
      <c r="D9" s="333">
        <v>4766299.33868</v>
      </c>
      <c r="E9" s="333">
        <v>7860303.6166000003</v>
      </c>
      <c r="F9" s="333">
        <v>4211252.48233</v>
      </c>
      <c r="G9" s="333">
        <v>2161074.7799699996</v>
      </c>
      <c r="H9" s="332">
        <v>1000031.3628400001</v>
      </c>
      <c r="I9" s="332">
        <v>54.527999999999999</v>
      </c>
      <c r="J9" s="332">
        <v>180058.22928999999</v>
      </c>
      <c r="K9" s="332">
        <v>417399.16136000003</v>
      </c>
      <c r="L9" s="332">
        <v>9534.4509199999993</v>
      </c>
      <c r="M9" s="332">
        <v>35555.326369999995</v>
      </c>
      <c r="N9" s="332">
        <v>2546180.3064299999</v>
      </c>
      <c r="O9" s="332">
        <v>13078.90244</v>
      </c>
      <c r="P9" s="332">
        <f t="shared" ref="P9:P52" si="0">SUM(B9:O9)</f>
        <v>31573361.267710004</v>
      </c>
      <c r="Q9" s="197"/>
      <c r="R9" s="20"/>
      <c r="S9" s="20"/>
      <c r="T9" s="20"/>
      <c r="U9" s="20"/>
      <c r="V9" s="20"/>
    </row>
    <row r="10" spans="1:22" ht="27" customHeight="1">
      <c r="A10" s="151" t="s">
        <v>259</v>
      </c>
      <c r="B10" s="151">
        <v>3725695.0935900002</v>
      </c>
      <c r="C10" s="152">
        <v>2387912.3909100001</v>
      </c>
      <c r="D10" s="152">
        <v>1825745.4579799999</v>
      </c>
      <c r="E10" s="152">
        <v>4288422.4570800001</v>
      </c>
      <c r="F10" s="152">
        <v>2784606.8041900001</v>
      </c>
      <c r="G10" s="152">
        <v>1412312.4827699999</v>
      </c>
      <c r="H10" s="151">
        <v>684553.97735000006</v>
      </c>
      <c r="I10" s="151">
        <v>0</v>
      </c>
      <c r="J10" s="151">
        <v>68509.555430000008</v>
      </c>
      <c r="K10" s="151">
        <v>294913.75987999997</v>
      </c>
      <c r="L10" s="151">
        <v>0</v>
      </c>
      <c r="M10" s="151">
        <v>20159.750540000001</v>
      </c>
      <c r="N10" s="151">
        <v>1409630.27226</v>
      </c>
      <c r="O10" s="151">
        <v>2744</v>
      </c>
      <c r="P10" s="151">
        <f t="shared" si="0"/>
        <v>18905206.001979996</v>
      </c>
      <c r="Q10" s="197"/>
      <c r="R10" s="20"/>
      <c r="S10" s="20"/>
      <c r="T10" s="20"/>
      <c r="U10" s="20"/>
      <c r="V10" s="20"/>
    </row>
    <row r="11" spans="1:22" ht="27" customHeight="1">
      <c r="A11" s="151" t="s">
        <v>260</v>
      </c>
      <c r="B11" s="151">
        <v>1062368.9155900001</v>
      </c>
      <c r="C11" s="152">
        <v>879898.47615999996</v>
      </c>
      <c r="D11" s="152">
        <v>962819.21155999997</v>
      </c>
      <c r="E11" s="152">
        <v>1047993.3767200001</v>
      </c>
      <c r="F11" s="152">
        <v>992931.6269400001</v>
      </c>
      <c r="G11" s="152">
        <v>500253.06557999999</v>
      </c>
      <c r="H11" s="151">
        <v>258552.9319</v>
      </c>
      <c r="I11" s="151">
        <v>0</v>
      </c>
      <c r="J11" s="151">
        <v>6004.64066</v>
      </c>
      <c r="K11" s="151">
        <v>5737.1861500000005</v>
      </c>
      <c r="L11" s="151">
        <v>0</v>
      </c>
      <c r="M11" s="151">
        <v>3005.7772500000001</v>
      </c>
      <c r="N11" s="151">
        <v>239323.56245</v>
      </c>
      <c r="O11" s="151">
        <v>0</v>
      </c>
      <c r="P11" s="151">
        <f t="shared" si="0"/>
        <v>5958888.7709600013</v>
      </c>
      <c r="Q11" s="197"/>
      <c r="R11" s="20"/>
      <c r="S11" s="20"/>
      <c r="T11" s="20"/>
      <c r="U11" s="20"/>
      <c r="V11" s="20"/>
    </row>
    <row r="12" spans="1:22" ht="27" customHeight="1">
      <c r="A12" s="151" t="s">
        <v>261</v>
      </c>
      <c r="B12" s="151">
        <v>2663326.1779999998</v>
      </c>
      <c r="C12" s="152">
        <v>1508013.91475</v>
      </c>
      <c r="D12" s="152">
        <v>862926.24641999998</v>
      </c>
      <c r="E12" s="152">
        <v>3240429.08036</v>
      </c>
      <c r="F12" s="152">
        <v>1791675.1772499999</v>
      </c>
      <c r="G12" s="152">
        <v>912059.41719000007</v>
      </c>
      <c r="H12" s="151">
        <v>426001.04544999998</v>
      </c>
      <c r="I12" s="151">
        <v>0</v>
      </c>
      <c r="J12" s="151">
        <v>62504.914770000003</v>
      </c>
      <c r="K12" s="151">
        <v>289176.57373</v>
      </c>
      <c r="L12" s="151">
        <v>0</v>
      </c>
      <c r="M12" s="151">
        <v>17153.973289999998</v>
      </c>
      <c r="N12" s="151">
        <v>1170306.7098099999</v>
      </c>
      <c r="O12" s="151">
        <v>2744</v>
      </c>
      <c r="P12" s="151">
        <f t="shared" si="0"/>
        <v>12946317.23102</v>
      </c>
      <c r="Q12" s="197"/>
      <c r="R12" s="20"/>
      <c r="S12" s="20"/>
      <c r="T12" s="20"/>
      <c r="U12" s="20"/>
      <c r="V12" s="20"/>
    </row>
    <row r="13" spans="1:22" ht="27" customHeight="1">
      <c r="A13" s="151" t="s">
        <v>262</v>
      </c>
      <c r="B13" s="151">
        <v>1605538.34819</v>
      </c>
      <c r="C13" s="152">
        <v>653392.94978999998</v>
      </c>
      <c r="D13" s="152">
        <v>2940553.8806999996</v>
      </c>
      <c r="E13" s="152">
        <v>3571881.1595199998</v>
      </c>
      <c r="F13" s="152">
        <v>1426645.6781400002</v>
      </c>
      <c r="G13" s="152">
        <v>748762.29720000003</v>
      </c>
      <c r="H13" s="151">
        <v>315477.38549000002</v>
      </c>
      <c r="I13" s="151">
        <v>54.527999999999999</v>
      </c>
      <c r="J13" s="151">
        <v>111548.67386</v>
      </c>
      <c r="K13" s="151">
        <v>122485.40148</v>
      </c>
      <c r="L13" s="151">
        <v>9534.4509199999993</v>
      </c>
      <c r="M13" s="151">
        <v>15395.57583</v>
      </c>
      <c r="N13" s="151">
        <v>1136550.0341700001</v>
      </c>
      <c r="O13" s="151">
        <v>10334.90244</v>
      </c>
      <c r="P13" s="151">
        <f t="shared" si="0"/>
        <v>12668155.265730001</v>
      </c>
      <c r="Q13" s="197"/>
      <c r="R13" s="20"/>
      <c r="S13" s="20"/>
      <c r="T13" s="20"/>
      <c r="U13" s="20"/>
      <c r="V13" s="20"/>
    </row>
    <row r="14" spans="1:22" ht="27" customHeight="1">
      <c r="A14" s="151" t="s">
        <v>260</v>
      </c>
      <c r="B14" s="151">
        <v>489969.41867000004</v>
      </c>
      <c r="C14" s="152">
        <v>211053.63097</v>
      </c>
      <c r="D14" s="152">
        <v>299473.51679999998</v>
      </c>
      <c r="E14" s="152">
        <v>557995.88644999999</v>
      </c>
      <c r="F14" s="152">
        <v>173992.56788999998</v>
      </c>
      <c r="G14" s="152">
        <v>216674.95578999998</v>
      </c>
      <c r="H14" s="151">
        <v>69023.459530000007</v>
      </c>
      <c r="I14" s="151">
        <v>0</v>
      </c>
      <c r="J14" s="151">
        <v>17559.962370000001</v>
      </c>
      <c r="K14" s="151">
        <v>1250</v>
      </c>
      <c r="L14" s="151">
        <v>0</v>
      </c>
      <c r="M14" s="151">
        <v>7327.9298899999994</v>
      </c>
      <c r="N14" s="151">
        <v>267826.97863999999</v>
      </c>
      <c r="O14" s="151">
        <v>10216.302439999999</v>
      </c>
      <c r="P14" s="151">
        <f t="shared" si="0"/>
        <v>2322364.6094400007</v>
      </c>
      <c r="Q14" s="197"/>
      <c r="R14" s="20"/>
      <c r="S14" s="20"/>
      <c r="T14" s="20"/>
      <c r="U14" s="20"/>
      <c r="V14" s="20"/>
    </row>
    <row r="15" spans="1:22" ht="27" customHeight="1">
      <c r="A15" s="151" t="s">
        <v>261</v>
      </c>
      <c r="B15" s="151">
        <v>1115568.92952</v>
      </c>
      <c r="C15" s="152">
        <v>442339.31881999999</v>
      </c>
      <c r="D15" s="152">
        <v>2641080.3639000002</v>
      </c>
      <c r="E15" s="152">
        <v>3013885.2730700001</v>
      </c>
      <c r="F15" s="152">
        <v>1252653.1102499999</v>
      </c>
      <c r="G15" s="152">
        <v>532087.34140999999</v>
      </c>
      <c r="H15" s="151">
        <v>246453.92596000002</v>
      </c>
      <c r="I15" s="151">
        <v>54.527999999999999</v>
      </c>
      <c r="J15" s="151">
        <v>93988.711490000002</v>
      </c>
      <c r="K15" s="151">
        <v>121235.40148</v>
      </c>
      <c r="L15" s="151">
        <v>9534.4509199999993</v>
      </c>
      <c r="M15" s="151">
        <v>8067.6459400000003</v>
      </c>
      <c r="N15" s="151">
        <v>868723.05553000001</v>
      </c>
      <c r="O15" s="151">
        <v>118.6</v>
      </c>
      <c r="P15" s="151">
        <f t="shared" si="0"/>
        <v>10345790.656290002</v>
      </c>
      <c r="Q15" s="197"/>
      <c r="R15" s="20"/>
      <c r="S15" s="20"/>
      <c r="T15" s="20"/>
      <c r="U15" s="20"/>
      <c r="V15" s="20"/>
    </row>
    <row r="16" spans="1:22" ht="27" customHeight="1">
      <c r="A16" s="332" t="s">
        <v>808</v>
      </c>
      <c r="B16" s="332">
        <v>3558980.3725700001</v>
      </c>
      <c r="C16" s="333">
        <v>1785709.60641</v>
      </c>
      <c r="D16" s="333">
        <v>3044262.1889999998</v>
      </c>
      <c r="E16" s="333">
        <v>2347228.7879699999</v>
      </c>
      <c r="F16" s="333">
        <v>1692071.78596</v>
      </c>
      <c r="G16" s="333">
        <v>1663168.5272599999</v>
      </c>
      <c r="H16" s="332">
        <v>1760711.6513699999</v>
      </c>
      <c r="I16" s="332">
        <v>49997.421190000001</v>
      </c>
      <c r="J16" s="332">
        <v>27897.088609999999</v>
      </c>
      <c r="K16" s="332">
        <v>21353.28269</v>
      </c>
      <c r="L16" s="332">
        <v>1061687.3978899999</v>
      </c>
      <c r="M16" s="332">
        <v>395569.27239999996</v>
      </c>
      <c r="N16" s="332">
        <v>1121789.89726</v>
      </c>
      <c r="O16" s="332">
        <v>428090.02617999999</v>
      </c>
      <c r="P16" s="332">
        <f t="shared" si="0"/>
        <v>18958517.306759998</v>
      </c>
      <c r="Q16" s="197"/>
      <c r="R16" s="20"/>
      <c r="S16" s="20"/>
      <c r="T16" s="20"/>
      <c r="U16" s="20"/>
      <c r="V16" s="20"/>
    </row>
    <row r="17" spans="1:22" ht="27" customHeight="1">
      <c r="A17" s="151" t="s">
        <v>259</v>
      </c>
      <c r="B17" s="151">
        <v>1940175.06311</v>
      </c>
      <c r="C17" s="152">
        <v>1168767.35604</v>
      </c>
      <c r="D17" s="152">
        <v>1234508.39744</v>
      </c>
      <c r="E17" s="152">
        <v>1315057.1138800001</v>
      </c>
      <c r="F17" s="152">
        <v>782882.25903999992</v>
      </c>
      <c r="G17" s="152">
        <v>835690.67760000005</v>
      </c>
      <c r="H17" s="151">
        <v>841737.21216</v>
      </c>
      <c r="I17" s="151">
        <v>11473.2343</v>
      </c>
      <c r="J17" s="151">
        <v>6347.8897900000002</v>
      </c>
      <c r="K17" s="151">
        <v>2938.6966899999998</v>
      </c>
      <c r="L17" s="151">
        <v>385486.52028</v>
      </c>
      <c r="M17" s="151">
        <v>260717.85252000001</v>
      </c>
      <c r="N17" s="151">
        <v>692806.52823000005</v>
      </c>
      <c r="O17" s="151">
        <v>115356.37347000001</v>
      </c>
      <c r="P17" s="151">
        <f t="shared" si="0"/>
        <v>9593945.1745500006</v>
      </c>
      <c r="Q17" s="197"/>
      <c r="R17" s="20"/>
      <c r="S17" s="20"/>
      <c r="T17" s="20"/>
      <c r="U17" s="20"/>
      <c r="V17" s="20"/>
    </row>
    <row r="18" spans="1:22" ht="27" customHeight="1">
      <c r="A18" s="151" t="s">
        <v>260</v>
      </c>
      <c r="B18" s="151">
        <v>864851.97385000007</v>
      </c>
      <c r="C18" s="152">
        <v>845842.80209000001</v>
      </c>
      <c r="D18" s="152">
        <v>819221.52934999997</v>
      </c>
      <c r="E18" s="152">
        <v>443409.674</v>
      </c>
      <c r="F18" s="152">
        <v>474912.75573000003</v>
      </c>
      <c r="G18" s="152">
        <v>395584.49486999999</v>
      </c>
      <c r="H18" s="151">
        <v>683940.25200999994</v>
      </c>
      <c r="I18" s="151">
        <v>9871.4772899999989</v>
      </c>
      <c r="J18" s="151">
        <v>1985.1446799999999</v>
      </c>
      <c r="K18" s="151">
        <v>0</v>
      </c>
      <c r="L18" s="151">
        <v>331231.03375</v>
      </c>
      <c r="M18" s="151">
        <v>126600.47362</v>
      </c>
      <c r="N18" s="151">
        <v>510805.34127999999</v>
      </c>
      <c r="O18" s="151">
        <v>95975.776760000008</v>
      </c>
      <c r="P18" s="151">
        <f t="shared" si="0"/>
        <v>5604232.7292800006</v>
      </c>
      <c r="Q18" s="197"/>
      <c r="R18" s="20"/>
      <c r="S18" s="20"/>
      <c r="T18" s="20"/>
      <c r="U18" s="20"/>
      <c r="V18" s="20"/>
    </row>
    <row r="19" spans="1:22" ht="27" customHeight="1">
      <c r="A19" s="151" t="s">
        <v>261</v>
      </c>
      <c r="B19" s="151">
        <v>1075323.08926</v>
      </c>
      <c r="C19" s="152">
        <v>322924.55394999997</v>
      </c>
      <c r="D19" s="152">
        <v>415286.86808999995</v>
      </c>
      <c r="E19" s="152">
        <v>871647.43987999996</v>
      </c>
      <c r="F19" s="152">
        <v>307969.50331</v>
      </c>
      <c r="G19" s="152">
        <v>440106.18273</v>
      </c>
      <c r="H19" s="151">
        <v>157796.96015</v>
      </c>
      <c r="I19" s="151">
        <v>1601.75701</v>
      </c>
      <c r="J19" s="151">
        <v>4362.7451100000008</v>
      </c>
      <c r="K19" s="151">
        <v>2938.6966899999998</v>
      </c>
      <c r="L19" s="151">
        <v>54255.486530000002</v>
      </c>
      <c r="M19" s="151">
        <v>134117.37890000001</v>
      </c>
      <c r="N19" s="151">
        <v>182001.18694999997</v>
      </c>
      <c r="O19" s="151">
        <v>19380.596710000002</v>
      </c>
      <c r="P19" s="151">
        <f t="shared" si="0"/>
        <v>3989712.44527</v>
      </c>
      <c r="Q19" s="197"/>
      <c r="R19" s="20"/>
      <c r="S19" s="20"/>
      <c r="T19" s="20"/>
      <c r="U19" s="20"/>
      <c r="V19" s="20"/>
    </row>
    <row r="20" spans="1:22" ht="27" customHeight="1">
      <c r="A20" s="151" t="s">
        <v>262</v>
      </c>
      <c r="B20" s="151">
        <v>1618805.3094600001</v>
      </c>
      <c r="C20" s="152">
        <v>616942.25037000002</v>
      </c>
      <c r="D20" s="152">
        <v>1809753.79156</v>
      </c>
      <c r="E20" s="152">
        <v>1032171.67409</v>
      </c>
      <c r="F20" s="152">
        <v>909189.52691999997</v>
      </c>
      <c r="G20" s="152">
        <v>827477.84965999995</v>
      </c>
      <c r="H20" s="151">
        <v>918974.43920999998</v>
      </c>
      <c r="I20" s="151">
        <v>38524.186889999997</v>
      </c>
      <c r="J20" s="151">
        <v>21549.198820000001</v>
      </c>
      <c r="K20" s="151">
        <v>18414.585999999999</v>
      </c>
      <c r="L20" s="151">
        <v>676200.87760999997</v>
      </c>
      <c r="M20" s="151">
        <v>134851.41988</v>
      </c>
      <c r="N20" s="151">
        <v>428983.36902999994</v>
      </c>
      <c r="O20" s="151">
        <v>312733.65270999999</v>
      </c>
      <c r="P20" s="151">
        <f t="shared" si="0"/>
        <v>9364572.1322100013</v>
      </c>
      <c r="Q20" s="197"/>
      <c r="R20" s="20"/>
      <c r="S20" s="20"/>
      <c r="T20" s="20"/>
      <c r="U20" s="20"/>
      <c r="V20" s="20"/>
    </row>
    <row r="21" spans="1:22" ht="27" customHeight="1">
      <c r="A21" s="151" t="s">
        <v>260</v>
      </c>
      <c r="B21" s="151">
        <v>972116.43157000002</v>
      </c>
      <c r="C21" s="152">
        <v>442923.44116000005</v>
      </c>
      <c r="D21" s="152">
        <v>1348986.2097</v>
      </c>
      <c r="E21" s="152">
        <v>535130.36983999994</v>
      </c>
      <c r="F21" s="152">
        <v>539800.34273999999</v>
      </c>
      <c r="G21" s="152">
        <v>348255.69166000001</v>
      </c>
      <c r="H21" s="151">
        <v>698322.36646000005</v>
      </c>
      <c r="I21" s="151">
        <v>33628.452450000004</v>
      </c>
      <c r="J21" s="151">
        <v>1229.92779</v>
      </c>
      <c r="K21" s="151">
        <v>2527.1759999999999</v>
      </c>
      <c r="L21" s="151">
        <v>570337.13040999998</v>
      </c>
      <c r="M21" s="151">
        <v>95895.631560000009</v>
      </c>
      <c r="N21" s="151">
        <v>270386.40544</v>
      </c>
      <c r="O21" s="151">
        <v>233539.28124000001</v>
      </c>
      <c r="P21" s="151">
        <f t="shared" si="0"/>
        <v>6093078.8580199992</v>
      </c>
      <c r="Q21" s="197"/>
      <c r="R21" s="20"/>
      <c r="S21" s="20"/>
      <c r="T21" s="20"/>
      <c r="U21" s="20"/>
      <c r="V21" s="20"/>
    </row>
    <row r="22" spans="1:22" ht="27" customHeight="1">
      <c r="A22" s="151" t="s">
        <v>261</v>
      </c>
      <c r="B22" s="151">
        <v>646688.87789</v>
      </c>
      <c r="C22" s="152">
        <v>174018.80921000001</v>
      </c>
      <c r="D22" s="152">
        <v>460767.58186000003</v>
      </c>
      <c r="E22" s="152">
        <v>497041.30424999999</v>
      </c>
      <c r="F22" s="152">
        <v>369389.18417999998</v>
      </c>
      <c r="G22" s="152">
        <v>479222.158</v>
      </c>
      <c r="H22" s="151">
        <v>220652.07274999999</v>
      </c>
      <c r="I22" s="151">
        <v>4895.7344400000002</v>
      </c>
      <c r="J22" s="151">
        <v>20319.27103</v>
      </c>
      <c r="K22" s="151">
        <v>15887.41</v>
      </c>
      <c r="L22" s="151">
        <v>105863.7472</v>
      </c>
      <c r="M22" s="151">
        <v>38955.78832</v>
      </c>
      <c r="N22" s="151">
        <v>158596.96359</v>
      </c>
      <c r="O22" s="151">
        <v>79194.371469999998</v>
      </c>
      <c r="P22" s="151">
        <f t="shared" si="0"/>
        <v>3271493.2741899993</v>
      </c>
      <c r="Q22" s="197"/>
      <c r="R22" s="20"/>
      <c r="S22" s="20"/>
      <c r="T22" s="20"/>
      <c r="U22" s="20"/>
      <c r="V22" s="20"/>
    </row>
    <row r="23" spans="1:22" ht="27" customHeight="1">
      <c r="A23" s="332" t="s">
        <v>264</v>
      </c>
      <c r="B23" s="332">
        <v>1048554.5334600001</v>
      </c>
      <c r="C23" s="333">
        <v>3248807.63907</v>
      </c>
      <c r="D23" s="333">
        <v>547388.23048999999</v>
      </c>
      <c r="E23" s="333">
        <v>1200503.8993800001</v>
      </c>
      <c r="F23" s="333">
        <v>1262222.42432</v>
      </c>
      <c r="G23" s="333">
        <v>197469.99937999999</v>
      </c>
      <c r="H23" s="332">
        <v>1360513.6709100001</v>
      </c>
      <c r="I23" s="332">
        <v>5362712.1402700003</v>
      </c>
      <c r="J23" s="332">
        <v>1926.8986499999999</v>
      </c>
      <c r="K23" s="332">
        <v>0</v>
      </c>
      <c r="L23" s="332">
        <v>4299343.7969300002</v>
      </c>
      <c r="M23" s="332">
        <v>843386.00920000009</v>
      </c>
      <c r="N23" s="332">
        <v>1019318.7979400001</v>
      </c>
      <c r="O23" s="332">
        <v>4391029.5893400004</v>
      </c>
      <c r="P23" s="332">
        <f t="shared" si="0"/>
        <v>24783177.62934</v>
      </c>
      <c r="Q23" s="197"/>
      <c r="R23" s="20"/>
      <c r="S23" s="20"/>
      <c r="T23" s="20"/>
      <c r="U23" s="20"/>
      <c r="V23" s="20"/>
    </row>
    <row r="24" spans="1:22" ht="27" customHeight="1">
      <c r="A24" s="151" t="s">
        <v>259</v>
      </c>
      <c r="B24" s="151">
        <v>306343.9081</v>
      </c>
      <c r="C24" s="152">
        <v>1172354.6555000001</v>
      </c>
      <c r="D24" s="152">
        <v>151188.24380000003</v>
      </c>
      <c r="E24" s="152">
        <v>356436.14338999998</v>
      </c>
      <c r="F24" s="152">
        <v>293480.60847000004</v>
      </c>
      <c r="G24" s="152">
        <v>47284.066659999997</v>
      </c>
      <c r="H24" s="151">
        <v>303873.00514999998</v>
      </c>
      <c r="I24" s="151">
        <v>2132313.4299300001</v>
      </c>
      <c r="J24" s="151">
        <v>0</v>
      </c>
      <c r="K24" s="151">
        <v>0</v>
      </c>
      <c r="L24" s="151">
        <v>1940377.0054200001</v>
      </c>
      <c r="M24" s="151">
        <v>258099.95071999999</v>
      </c>
      <c r="N24" s="151">
        <v>329398.08425000001</v>
      </c>
      <c r="O24" s="151">
        <v>1321411.7150599998</v>
      </c>
      <c r="P24" s="151">
        <f t="shared" si="0"/>
        <v>8612560.8164500017</v>
      </c>
      <c r="Q24" s="197"/>
      <c r="R24" s="20"/>
      <c r="S24" s="20"/>
      <c r="T24" s="20"/>
      <c r="U24" s="20"/>
      <c r="V24" s="20"/>
    </row>
    <row r="25" spans="1:22" ht="27" customHeight="1">
      <c r="A25" s="151" t="s">
        <v>260</v>
      </c>
      <c r="B25" s="151">
        <v>171274.16481000002</v>
      </c>
      <c r="C25" s="152">
        <v>1042498.9892999999</v>
      </c>
      <c r="D25" s="152">
        <v>123113.33862000001</v>
      </c>
      <c r="E25" s="152">
        <v>216042.69863</v>
      </c>
      <c r="F25" s="152">
        <v>109112.30781999999</v>
      </c>
      <c r="G25" s="152">
        <v>16937.52853</v>
      </c>
      <c r="H25" s="151">
        <v>262576.56651999999</v>
      </c>
      <c r="I25" s="151">
        <v>1747433.6328099999</v>
      </c>
      <c r="J25" s="151">
        <v>0</v>
      </c>
      <c r="K25" s="151">
        <v>0</v>
      </c>
      <c r="L25" s="151">
        <v>1714021.05455</v>
      </c>
      <c r="M25" s="151">
        <v>186299.85699999999</v>
      </c>
      <c r="N25" s="151">
        <v>283280.42168999999</v>
      </c>
      <c r="O25" s="151">
        <v>1104798.8911199998</v>
      </c>
      <c r="P25" s="151">
        <f t="shared" si="0"/>
        <v>6977389.4513999997</v>
      </c>
      <c r="Q25" s="197"/>
      <c r="R25" s="20"/>
      <c r="S25" s="20"/>
      <c r="T25" s="20"/>
      <c r="U25" s="20"/>
      <c r="V25" s="20"/>
    </row>
    <row r="26" spans="1:22" ht="27" customHeight="1">
      <c r="A26" s="151" t="s">
        <v>261</v>
      </c>
      <c r="B26" s="151">
        <v>135069.74328999998</v>
      </c>
      <c r="C26" s="152">
        <v>129855.66620000001</v>
      </c>
      <c r="D26" s="152">
        <v>28074.905179999998</v>
      </c>
      <c r="E26" s="152">
        <v>140393.44475999998</v>
      </c>
      <c r="F26" s="152">
        <v>184368.30065000002</v>
      </c>
      <c r="G26" s="152">
        <v>30346.538129999997</v>
      </c>
      <c r="H26" s="151">
        <v>41296.438630000004</v>
      </c>
      <c r="I26" s="151">
        <v>384879.79712</v>
      </c>
      <c r="J26" s="151">
        <v>0</v>
      </c>
      <c r="K26" s="151">
        <v>0</v>
      </c>
      <c r="L26" s="151">
        <v>226355.95087</v>
      </c>
      <c r="M26" s="151">
        <v>71800.093720000004</v>
      </c>
      <c r="N26" s="151">
        <v>46117.662560000004</v>
      </c>
      <c r="O26" s="151">
        <v>216612.82394</v>
      </c>
      <c r="P26" s="151">
        <f t="shared" si="0"/>
        <v>1635171.3650500001</v>
      </c>
      <c r="Q26" s="197"/>
      <c r="R26" s="20"/>
      <c r="S26" s="20"/>
      <c r="T26" s="20"/>
      <c r="U26" s="20"/>
      <c r="V26" s="20"/>
    </row>
    <row r="27" spans="1:22" ht="27" customHeight="1">
      <c r="A27" s="151" t="s">
        <v>262</v>
      </c>
      <c r="B27" s="151">
        <v>742210.62536000006</v>
      </c>
      <c r="C27" s="152">
        <v>2076452.9835699999</v>
      </c>
      <c r="D27" s="152">
        <v>396199.98668999999</v>
      </c>
      <c r="E27" s="152">
        <v>844067.75598999998</v>
      </c>
      <c r="F27" s="152">
        <v>968741.81585000001</v>
      </c>
      <c r="G27" s="152">
        <v>150185.93272000001</v>
      </c>
      <c r="H27" s="151">
        <v>1056640.66576</v>
      </c>
      <c r="I27" s="151">
        <v>3230398.7103400002</v>
      </c>
      <c r="J27" s="151">
        <v>1926.8986499999999</v>
      </c>
      <c r="K27" s="151">
        <v>0</v>
      </c>
      <c r="L27" s="151">
        <v>2358966.7915100004</v>
      </c>
      <c r="M27" s="151">
        <v>585286.05848000001</v>
      </c>
      <c r="N27" s="151">
        <v>689920.71369</v>
      </c>
      <c r="O27" s="151">
        <v>3069617.8742800001</v>
      </c>
      <c r="P27" s="151">
        <f t="shared" si="0"/>
        <v>16170616.812890001</v>
      </c>
      <c r="Q27" s="197"/>
      <c r="R27" s="20"/>
      <c r="S27" s="20"/>
      <c r="T27" s="20"/>
      <c r="U27" s="20"/>
      <c r="V27" s="20"/>
    </row>
    <row r="28" spans="1:22" ht="27" customHeight="1">
      <c r="A28" s="151" t="s">
        <v>260</v>
      </c>
      <c r="B28" s="151">
        <v>497234.75743</v>
      </c>
      <c r="C28" s="152">
        <v>1870339.0128900001</v>
      </c>
      <c r="D28" s="152">
        <v>343268.11693000002</v>
      </c>
      <c r="E28" s="152">
        <v>491751.22301000002</v>
      </c>
      <c r="F28" s="152">
        <v>331558.84950999997</v>
      </c>
      <c r="G28" s="152">
        <v>86147.543379999988</v>
      </c>
      <c r="H28" s="151">
        <v>747549.11598999996</v>
      </c>
      <c r="I28" s="151">
        <v>2478274.8804299999</v>
      </c>
      <c r="J28" s="151">
        <v>1713.0776499999999</v>
      </c>
      <c r="K28" s="151">
        <v>0</v>
      </c>
      <c r="L28" s="151">
        <v>1987861.17145</v>
      </c>
      <c r="M28" s="151">
        <v>380248.79275999998</v>
      </c>
      <c r="N28" s="151">
        <v>573269.38030999992</v>
      </c>
      <c r="O28" s="151">
        <v>2037548.3973099999</v>
      </c>
      <c r="P28" s="151">
        <f t="shared" si="0"/>
        <v>11826764.319049999</v>
      </c>
      <c r="Q28" s="197"/>
      <c r="R28" s="20"/>
      <c r="S28" s="20"/>
      <c r="T28" s="20"/>
      <c r="U28" s="20"/>
      <c r="V28" s="20"/>
    </row>
    <row r="29" spans="1:22" ht="27" customHeight="1">
      <c r="A29" s="151" t="s">
        <v>261</v>
      </c>
      <c r="B29" s="151">
        <v>244975.86793000001</v>
      </c>
      <c r="C29" s="152">
        <v>206113.97068</v>
      </c>
      <c r="D29" s="152">
        <v>52931.869760000001</v>
      </c>
      <c r="E29" s="152">
        <v>352316.53298000002</v>
      </c>
      <c r="F29" s="152">
        <v>637182.96634000004</v>
      </c>
      <c r="G29" s="152">
        <v>64038.389340000002</v>
      </c>
      <c r="H29" s="151">
        <v>309091.54976999998</v>
      </c>
      <c r="I29" s="151">
        <v>752123.82990999997</v>
      </c>
      <c r="J29" s="151">
        <v>213.821</v>
      </c>
      <c r="K29" s="151">
        <v>0</v>
      </c>
      <c r="L29" s="151">
        <v>371105.62005999999</v>
      </c>
      <c r="M29" s="151">
        <v>205037.26572</v>
      </c>
      <c r="N29" s="151">
        <v>116651.33338</v>
      </c>
      <c r="O29" s="151">
        <v>1032069.4769700001</v>
      </c>
      <c r="P29" s="151">
        <f t="shared" si="0"/>
        <v>4343852.4938400006</v>
      </c>
      <c r="Q29" s="197"/>
      <c r="R29" s="20"/>
      <c r="S29" s="20"/>
      <c r="T29" s="20"/>
      <c r="U29" s="20"/>
      <c r="V29" s="20"/>
    </row>
    <row r="30" spans="1:22" ht="27" customHeight="1">
      <c r="A30" s="332" t="s">
        <v>265</v>
      </c>
      <c r="B30" s="332">
        <v>3283945.07173</v>
      </c>
      <c r="C30" s="333">
        <v>1953288.95795</v>
      </c>
      <c r="D30" s="333">
        <v>5555293.6250400003</v>
      </c>
      <c r="E30" s="333">
        <v>944728.44449000002</v>
      </c>
      <c r="F30" s="333">
        <v>2255302.2965199999</v>
      </c>
      <c r="G30" s="333">
        <v>1285171.06858</v>
      </c>
      <c r="H30" s="332">
        <v>797804.87511999998</v>
      </c>
      <c r="I30" s="332">
        <v>975855.86732000008</v>
      </c>
      <c r="J30" s="332">
        <v>0</v>
      </c>
      <c r="K30" s="332">
        <v>0</v>
      </c>
      <c r="L30" s="332">
        <v>669601.77341999998</v>
      </c>
      <c r="M30" s="332">
        <v>274244.6704</v>
      </c>
      <c r="N30" s="332">
        <v>502861.01426999999</v>
      </c>
      <c r="O30" s="332">
        <v>498811.88639999996</v>
      </c>
      <c r="P30" s="332">
        <f t="shared" si="0"/>
        <v>18996909.551240001</v>
      </c>
      <c r="Q30" s="197"/>
      <c r="R30" s="20"/>
      <c r="S30" s="20"/>
      <c r="T30" s="20"/>
      <c r="U30" s="20"/>
      <c r="V30" s="20"/>
    </row>
    <row r="31" spans="1:22" ht="27" customHeight="1">
      <c r="A31" s="151" t="s">
        <v>266</v>
      </c>
      <c r="B31" s="151">
        <v>1733211.25294</v>
      </c>
      <c r="C31" s="152">
        <v>887253.36326999997</v>
      </c>
      <c r="D31" s="152">
        <v>2843580.8319899999</v>
      </c>
      <c r="E31" s="152">
        <v>797811.56010999996</v>
      </c>
      <c r="F31" s="152">
        <v>1410566.3284400001</v>
      </c>
      <c r="G31" s="152">
        <v>787465.78009999997</v>
      </c>
      <c r="H31" s="151">
        <v>527967.94927999994</v>
      </c>
      <c r="I31" s="151">
        <v>184451.18625999999</v>
      </c>
      <c r="J31" s="151">
        <v>0</v>
      </c>
      <c r="K31" s="151">
        <v>0</v>
      </c>
      <c r="L31" s="151">
        <v>323476.40562999999</v>
      </c>
      <c r="M31" s="151">
        <v>226867.97503</v>
      </c>
      <c r="N31" s="151">
        <v>430358.89030999999</v>
      </c>
      <c r="O31" s="151">
        <v>380657.73369000002</v>
      </c>
      <c r="P31" s="151">
        <f t="shared" si="0"/>
        <v>10533669.257049998</v>
      </c>
      <c r="Q31" s="197"/>
      <c r="R31" s="20"/>
      <c r="S31" s="20"/>
      <c r="T31" s="20"/>
      <c r="U31" s="20"/>
      <c r="V31" s="20"/>
    </row>
    <row r="32" spans="1:22" ht="27" customHeight="1">
      <c r="A32" s="151" t="s">
        <v>267</v>
      </c>
      <c r="B32" s="151">
        <v>50606.155559999999</v>
      </c>
      <c r="C32" s="152">
        <v>16580.22191</v>
      </c>
      <c r="D32" s="152">
        <v>67546.8027</v>
      </c>
      <c r="E32" s="152">
        <v>40813.071689999997</v>
      </c>
      <c r="F32" s="152">
        <v>141130.30392999999</v>
      </c>
      <c r="G32" s="152">
        <v>6728.4693899999993</v>
      </c>
      <c r="H32" s="151">
        <v>30596.061239999999</v>
      </c>
      <c r="I32" s="151">
        <v>7635.2801900000004</v>
      </c>
      <c r="J32" s="151">
        <v>0</v>
      </c>
      <c r="K32" s="151">
        <v>0</v>
      </c>
      <c r="L32" s="151">
        <v>29174.677050000002</v>
      </c>
      <c r="M32" s="151">
        <v>4371.8596799999996</v>
      </c>
      <c r="N32" s="151">
        <v>1397.5307600000001</v>
      </c>
      <c r="O32" s="151">
        <v>12338.41172</v>
      </c>
      <c r="P32" s="151">
        <f t="shared" si="0"/>
        <v>408918.84581999999</v>
      </c>
      <c r="Q32" s="197"/>
      <c r="R32" s="20"/>
      <c r="S32" s="20"/>
      <c r="T32" s="20"/>
      <c r="U32" s="20"/>
      <c r="V32" s="20"/>
    </row>
    <row r="33" spans="1:22" ht="27" customHeight="1">
      <c r="A33" s="151" t="s">
        <v>268</v>
      </c>
      <c r="B33" s="151">
        <v>368772.90514999995</v>
      </c>
      <c r="C33" s="152">
        <v>237940.63926</v>
      </c>
      <c r="D33" s="152">
        <v>491777.67713999999</v>
      </c>
      <c r="E33" s="152">
        <v>171207.06208999999</v>
      </c>
      <c r="F33" s="152">
        <v>255394.85206</v>
      </c>
      <c r="G33" s="152">
        <v>110959.2205</v>
      </c>
      <c r="H33" s="151">
        <v>156850.21578</v>
      </c>
      <c r="I33" s="151">
        <v>103241.18707</v>
      </c>
      <c r="J33" s="151">
        <v>0</v>
      </c>
      <c r="K33" s="151">
        <v>0</v>
      </c>
      <c r="L33" s="151">
        <v>166576.65265</v>
      </c>
      <c r="M33" s="151">
        <v>87391.577099999995</v>
      </c>
      <c r="N33" s="151">
        <v>129466.30265000001</v>
      </c>
      <c r="O33" s="151">
        <v>218263.21175999998</v>
      </c>
      <c r="P33" s="151">
        <f t="shared" si="0"/>
        <v>2497841.5032099998</v>
      </c>
      <c r="Q33" s="197"/>
      <c r="R33" s="20"/>
      <c r="S33" s="20"/>
      <c r="T33" s="20"/>
      <c r="U33" s="20"/>
      <c r="V33" s="20"/>
    </row>
    <row r="34" spans="1:22" ht="27" customHeight="1">
      <c r="A34" s="151" t="s">
        <v>269</v>
      </c>
      <c r="B34" s="151">
        <v>1218670.0999200002</v>
      </c>
      <c r="C34" s="152">
        <v>558943.29148999997</v>
      </c>
      <c r="D34" s="152">
        <v>2081712.4500299999</v>
      </c>
      <c r="E34" s="152">
        <v>532428.26992999995</v>
      </c>
      <c r="F34" s="152">
        <v>909556.76553999993</v>
      </c>
      <c r="G34" s="152">
        <v>616933.62491000001</v>
      </c>
      <c r="H34" s="151">
        <v>298182.07913999999</v>
      </c>
      <c r="I34" s="151">
        <v>36079.363140000001</v>
      </c>
      <c r="J34" s="151">
        <v>0</v>
      </c>
      <c r="K34" s="151">
        <v>0</v>
      </c>
      <c r="L34" s="151">
        <v>57823.275630000004</v>
      </c>
      <c r="M34" s="151">
        <v>94382.31366</v>
      </c>
      <c r="N34" s="151">
        <v>241629.69172999999</v>
      </c>
      <c r="O34" s="151">
        <v>62981.681979999994</v>
      </c>
      <c r="P34" s="151">
        <f t="shared" si="0"/>
        <v>6709322.9071000004</v>
      </c>
      <c r="Q34" s="197"/>
      <c r="R34" s="20"/>
      <c r="S34" s="20"/>
      <c r="T34" s="20"/>
      <c r="U34" s="20"/>
      <c r="V34" s="20"/>
    </row>
    <row r="35" spans="1:22" ht="27" customHeight="1">
      <c r="A35" s="151" t="s">
        <v>270</v>
      </c>
      <c r="B35" s="151">
        <v>95162.092310000007</v>
      </c>
      <c r="C35" s="152">
        <v>73789.210609999995</v>
      </c>
      <c r="D35" s="152">
        <v>202543.90212000001</v>
      </c>
      <c r="E35" s="152">
        <v>53363.1564</v>
      </c>
      <c r="F35" s="152">
        <v>104484.40690999999</v>
      </c>
      <c r="G35" s="152">
        <v>52844.465299999996</v>
      </c>
      <c r="H35" s="151">
        <v>42339.593119999998</v>
      </c>
      <c r="I35" s="151">
        <v>37495.355859999996</v>
      </c>
      <c r="J35" s="151">
        <v>0</v>
      </c>
      <c r="K35" s="151">
        <v>0</v>
      </c>
      <c r="L35" s="151">
        <v>69901.800300000003</v>
      </c>
      <c r="M35" s="151">
        <v>40722.224590000005</v>
      </c>
      <c r="N35" s="151">
        <v>57865.365170000005</v>
      </c>
      <c r="O35" s="151">
        <v>87074.428230000005</v>
      </c>
      <c r="P35" s="151">
        <f t="shared" si="0"/>
        <v>917586.00092000002</v>
      </c>
      <c r="Q35" s="197"/>
      <c r="R35" s="20"/>
      <c r="S35" s="20"/>
      <c r="T35" s="20"/>
      <c r="U35" s="20"/>
      <c r="V35" s="20"/>
    </row>
    <row r="36" spans="1:22" ht="27" customHeight="1">
      <c r="A36" s="151" t="s">
        <v>18</v>
      </c>
      <c r="B36" s="684">
        <f>465730578/1000</f>
        <v>465730.57799999998</v>
      </c>
      <c r="C36" s="152">
        <v>0</v>
      </c>
      <c r="D36" s="152">
        <v>911.07365000000004</v>
      </c>
      <c r="E36" s="152">
        <v>0</v>
      </c>
      <c r="F36" s="152">
        <v>19010.817360000001</v>
      </c>
      <c r="G36" s="152">
        <v>0</v>
      </c>
      <c r="H36" s="151">
        <v>5371.1647899999998</v>
      </c>
      <c r="I36" s="151">
        <v>622280.75578999997</v>
      </c>
      <c r="J36" s="151">
        <v>0</v>
      </c>
      <c r="K36" s="151">
        <v>0</v>
      </c>
      <c r="L36" s="151">
        <v>254339.91725</v>
      </c>
      <c r="M36" s="151">
        <v>1846.3788300000001</v>
      </c>
      <c r="N36" s="151">
        <v>2124.3021699999999</v>
      </c>
      <c r="O36" s="151">
        <v>45419.719770000003</v>
      </c>
      <c r="P36" s="151">
        <f>SUM(B36:O36)</f>
        <v>1417034.7076099999</v>
      </c>
      <c r="Q36" s="197"/>
      <c r="R36" s="20"/>
      <c r="S36" s="20"/>
      <c r="T36" s="20"/>
      <c r="U36" s="20"/>
      <c r="V36" s="20"/>
    </row>
    <row r="37" spans="1:22" ht="51" customHeight="1">
      <c r="A37" s="334" t="s">
        <v>272</v>
      </c>
      <c r="B37" s="151">
        <v>3271.66345</v>
      </c>
      <c r="C37" s="152">
        <v>0</v>
      </c>
      <c r="D37" s="152">
        <v>0</v>
      </c>
      <c r="E37" s="152">
        <v>0</v>
      </c>
      <c r="F37" s="152">
        <v>0</v>
      </c>
      <c r="G37" s="152">
        <v>0</v>
      </c>
      <c r="H37" s="151">
        <v>134.93047000000001</v>
      </c>
      <c r="I37" s="151">
        <v>61017.843070000003</v>
      </c>
      <c r="J37" s="151">
        <v>0</v>
      </c>
      <c r="K37" s="151">
        <v>0</v>
      </c>
      <c r="L37" s="151">
        <v>0</v>
      </c>
      <c r="M37" s="151">
        <v>2482.3951499999998</v>
      </c>
      <c r="N37" s="151">
        <v>0</v>
      </c>
      <c r="O37" s="151">
        <v>0</v>
      </c>
      <c r="P37" s="151">
        <f t="shared" si="0"/>
        <v>66906.832139999999</v>
      </c>
      <c r="Q37" s="197"/>
      <c r="R37" s="20"/>
      <c r="S37" s="20"/>
      <c r="T37" s="20"/>
      <c r="U37" s="20"/>
      <c r="V37" s="20"/>
    </row>
    <row r="38" spans="1:22" ht="27" customHeight="1">
      <c r="A38" s="151" t="s">
        <v>241</v>
      </c>
      <c r="B38" s="151">
        <v>1081731.57742</v>
      </c>
      <c r="C38" s="152">
        <v>1064211.21557</v>
      </c>
      <c r="D38" s="152">
        <v>2710602.86472</v>
      </c>
      <c r="E38" s="152">
        <v>146514.37031999999</v>
      </c>
      <c r="F38" s="152">
        <v>825725.15072000003</v>
      </c>
      <c r="G38" s="152">
        <v>497705.28848000005</v>
      </c>
      <c r="H38" s="151">
        <v>264330.83058000001</v>
      </c>
      <c r="I38" s="151">
        <v>77396.372180000006</v>
      </c>
      <c r="J38" s="151">
        <v>0</v>
      </c>
      <c r="K38" s="151">
        <v>0</v>
      </c>
      <c r="L38" s="151">
        <v>85366.849459999998</v>
      </c>
      <c r="M38" s="151">
        <v>43047.921390000003</v>
      </c>
      <c r="N38" s="151">
        <v>69627.500200000009</v>
      </c>
      <c r="O38" s="151">
        <v>69452.923890000005</v>
      </c>
      <c r="P38" s="151">
        <f t="shared" si="0"/>
        <v>6935712.8649299992</v>
      </c>
      <c r="Q38" s="197"/>
      <c r="R38" s="20"/>
      <c r="S38" s="20"/>
      <c r="T38" s="20"/>
      <c r="U38" s="20"/>
      <c r="V38" s="20"/>
    </row>
    <row r="39" spans="1:22" ht="27" customHeight="1">
      <c r="A39" s="151" t="s">
        <v>267</v>
      </c>
      <c r="B39" s="151">
        <v>16120.24957</v>
      </c>
      <c r="C39" s="152">
        <v>28017.185559999998</v>
      </c>
      <c r="D39" s="152">
        <v>43717.750979999997</v>
      </c>
      <c r="E39" s="152">
        <v>4315.0556799999995</v>
      </c>
      <c r="F39" s="152">
        <v>0</v>
      </c>
      <c r="G39" s="152">
        <v>13940.491460000001</v>
      </c>
      <c r="H39" s="151">
        <v>8407.6388200000001</v>
      </c>
      <c r="I39" s="151">
        <v>2740.0173500000001</v>
      </c>
      <c r="J39" s="151">
        <v>0</v>
      </c>
      <c r="K39" s="151">
        <v>0</v>
      </c>
      <c r="L39" s="151">
        <v>5938.2132300000003</v>
      </c>
      <c r="M39" s="151">
        <v>1493.4405800000002</v>
      </c>
      <c r="N39" s="151">
        <v>240.28320000000002</v>
      </c>
      <c r="O39" s="151">
        <v>4170.5610999999999</v>
      </c>
      <c r="P39" s="151">
        <f t="shared" si="0"/>
        <v>129100.88753000001</v>
      </c>
      <c r="Q39" s="197"/>
      <c r="R39" s="20"/>
      <c r="S39" s="20"/>
      <c r="T39" s="20"/>
      <c r="U39" s="20"/>
      <c r="V39" s="20"/>
    </row>
    <row r="40" spans="1:22" ht="27" customHeight="1">
      <c r="A40" s="151" t="s">
        <v>268</v>
      </c>
      <c r="B40" s="151">
        <v>196703.42434999999</v>
      </c>
      <c r="C40" s="152">
        <v>311980.03649999999</v>
      </c>
      <c r="D40" s="152">
        <v>355584.61611</v>
      </c>
      <c r="E40" s="152">
        <v>24975.66489</v>
      </c>
      <c r="F40" s="152">
        <v>97254.119640000004</v>
      </c>
      <c r="G40" s="152">
        <v>47089.85398</v>
      </c>
      <c r="H40" s="151">
        <v>77090.538029999996</v>
      </c>
      <c r="I40" s="151">
        <v>39723.403229999996</v>
      </c>
      <c r="J40" s="151">
        <v>0</v>
      </c>
      <c r="K40" s="151">
        <v>0</v>
      </c>
      <c r="L40" s="151">
        <v>43369.78845</v>
      </c>
      <c r="M40" s="151">
        <v>14669.601050000001</v>
      </c>
      <c r="N40" s="151">
        <v>21433.412039999999</v>
      </c>
      <c r="O40" s="151">
        <v>29755.828850000002</v>
      </c>
      <c r="P40" s="151">
        <f t="shared" si="0"/>
        <v>1259630.2871200002</v>
      </c>
      <c r="Q40" s="197"/>
      <c r="R40" s="20"/>
      <c r="S40" s="20"/>
      <c r="T40" s="20"/>
      <c r="U40" s="20"/>
      <c r="V40" s="20"/>
    </row>
    <row r="41" spans="1:22" ht="27" customHeight="1">
      <c r="A41" s="151" t="s">
        <v>269</v>
      </c>
      <c r="B41" s="151">
        <v>824314.36660000007</v>
      </c>
      <c r="C41" s="152">
        <v>648096.05378999992</v>
      </c>
      <c r="D41" s="152">
        <v>2074516.98089</v>
      </c>
      <c r="E41" s="152">
        <v>112560.64979000001</v>
      </c>
      <c r="F41" s="152">
        <v>654527.63455999992</v>
      </c>
      <c r="G41" s="152">
        <v>399817.73785000003</v>
      </c>
      <c r="H41" s="151">
        <v>154052.07009999998</v>
      </c>
      <c r="I41" s="151">
        <v>14904.2538</v>
      </c>
      <c r="J41" s="151">
        <v>0</v>
      </c>
      <c r="K41" s="151">
        <v>0</v>
      </c>
      <c r="L41" s="151">
        <v>18124.46816</v>
      </c>
      <c r="M41" s="151">
        <v>21104.529930000001</v>
      </c>
      <c r="N41" s="151">
        <v>35527.192009999999</v>
      </c>
      <c r="O41" s="151">
        <v>16622.76554</v>
      </c>
      <c r="P41" s="151">
        <f t="shared" si="0"/>
        <v>4974168.7030200008</v>
      </c>
      <c r="Q41" s="197"/>
      <c r="R41" s="20"/>
      <c r="S41" s="20"/>
      <c r="T41" s="20"/>
      <c r="U41" s="20"/>
      <c r="V41" s="20"/>
    </row>
    <row r="42" spans="1:22" ht="27" customHeight="1">
      <c r="A42" s="151" t="s">
        <v>270</v>
      </c>
      <c r="B42" s="151">
        <v>44593.536899999999</v>
      </c>
      <c r="C42" s="152">
        <v>76117.939719999995</v>
      </c>
      <c r="D42" s="152">
        <v>236783.51674000002</v>
      </c>
      <c r="E42" s="152">
        <v>4662.9999600000001</v>
      </c>
      <c r="F42" s="152">
        <v>73943.396519999995</v>
      </c>
      <c r="G42" s="152">
        <v>36857.205190000001</v>
      </c>
      <c r="H42" s="151">
        <v>24780.583629999997</v>
      </c>
      <c r="I42" s="151">
        <v>20028.697800000002</v>
      </c>
      <c r="J42" s="151">
        <v>0</v>
      </c>
      <c r="K42" s="151">
        <v>0</v>
      </c>
      <c r="L42" s="151">
        <v>17934.37962</v>
      </c>
      <c r="M42" s="151">
        <v>5780.3498300000001</v>
      </c>
      <c r="N42" s="151">
        <v>12426.612949999999</v>
      </c>
      <c r="O42" s="151">
        <v>18903.768399999997</v>
      </c>
      <c r="P42" s="151">
        <f t="shared" si="0"/>
        <v>572812.98725999997</v>
      </c>
      <c r="Q42" s="197"/>
      <c r="R42" s="20"/>
      <c r="S42" s="20"/>
      <c r="T42" s="20"/>
      <c r="U42" s="20"/>
      <c r="V42" s="20"/>
    </row>
    <row r="43" spans="1:22" ht="27" customHeight="1">
      <c r="A43" s="151" t="s">
        <v>20</v>
      </c>
      <c r="B43" s="151">
        <v>0</v>
      </c>
      <c r="C43" s="152">
        <v>1795.33051</v>
      </c>
      <c r="D43" s="152">
        <v>198.85468</v>
      </c>
      <c r="E43" s="152">
        <v>402.51405999999997</v>
      </c>
      <c r="F43" s="152">
        <v>0</v>
      </c>
      <c r="G43" s="152">
        <v>0</v>
      </c>
      <c r="H43" s="151">
        <v>0</v>
      </c>
      <c r="I43" s="151">
        <v>30709.710019999999</v>
      </c>
      <c r="J43" s="151">
        <v>0</v>
      </c>
      <c r="K43" s="151">
        <v>0</v>
      </c>
      <c r="L43" s="151">
        <v>6418.6010800000004</v>
      </c>
      <c r="M43" s="151">
        <v>0</v>
      </c>
      <c r="N43" s="151">
        <v>750.32159000000001</v>
      </c>
      <c r="O43" s="151">
        <v>3281.5090499999997</v>
      </c>
      <c r="P43" s="151">
        <f t="shared" si="0"/>
        <v>43556.840989999997</v>
      </c>
      <c r="Q43" s="197"/>
      <c r="R43" s="20"/>
      <c r="S43" s="20"/>
      <c r="T43" s="20"/>
      <c r="U43" s="20"/>
      <c r="V43" s="20"/>
    </row>
    <row r="44" spans="1:22" ht="27" customHeight="1">
      <c r="A44" s="151" t="s">
        <v>268</v>
      </c>
      <c r="B44" s="151">
        <v>0</v>
      </c>
      <c r="C44" s="152">
        <v>297.41166999999996</v>
      </c>
      <c r="D44" s="152">
        <v>0</v>
      </c>
      <c r="E44" s="152">
        <v>16.506499999999999</v>
      </c>
      <c r="F44" s="152">
        <v>0</v>
      </c>
      <c r="G44" s="152">
        <v>0</v>
      </c>
      <c r="H44" s="151">
        <v>0</v>
      </c>
      <c r="I44" s="151">
        <v>20076.33943</v>
      </c>
      <c r="J44" s="151">
        <v>0</v>
      </c>
      <c r="K44" s="151">
        <v>0</v>
      </c>
      <c r="L44" s="151">
        <v>3886.3578299999999</v>
      </c>
      <c r="M44" s="151">
        <v>0</v>
      </c>
      <c r="N44" s="151">
        <v>515.76021000000003</v>
      </c>
      <c r="O44" s="151">
        <v>1251.7407599999999</v>
      </c>
      <c r="P44" s="151">
        <f t="shared" si="0"/>
        <v>26044.116400000003</v>
      </c>
      <c r="Q44" s="197"/>
      <c r="R44" s="20"/>
      <c r="S44" s="20"/>
      <c r="T44" s="20"/>
      <c r="U44" s="20"/>
      <c r="V44" s="20"/>
    </row>
    <row r="45" spans="1:22" ht="27" customHeight="1">
      <c r="A45" s="151" t="s">
        <v>270</v>
      </c>
      <c r="B45" s="151">
        <v>0</v>
      </c>
      <c r="C45" s="152">
        <v>569.76390000000004</v>
      </c>
      <c r="D45" s="152">
        <v>198.85468</v>
      </c>
      <c r="E45" s="152">
        <v>1.1781199999999998</v>
      </c>
      <c r="F45" s="152">
        <v>0</v>
      </c>
      <c r="G45" s="152">
        <v>0</v>
      </c>
      <c r="H45" s="151">
        <v>0</v>
      </c>
      <c r="I45" s="151">
        <v>10344.314619999999</v>
      </c>
      <c r="J45" s="151">
        <v>0</v>
      </c>
      <c r="K45" s="151">
        <v>0</v>
      </c>
      <c r="L45" s="151">
        <v>1711.1597199999999</v>
      </c>
      <c r="M45" s="151">
        <v>0</v>
      </c>
      <c r="N45" s="151">
        <v>234.56138000000001</v>
      </c>
      <c r="O45" s="151">
        <v>1961.4601</v>
      </c>
      <c r="P45" s="151">
        <f t="shared" si="0"/>
        <v>15021.292519999999</v>
      </c>
      <c r="Q45" s="197"/>
      <c r="R45" s="20"/>
      <c r="S45" s="20"/>
      <c r="T45" s="20"/>
      <c r="U45" s="20"/>
      <c r="V45" s="20"/>
    </row>
    <row r="46" spans="1:22" ht="27" customHeight="1">
      <c r="A46" s="151" t="s">
        <v>271</v>
      </c>
      <c r="B46" s="151">
        <v>0</v>
      </c>
      <c r="C46" s="152">
        <v>928.1549399999999</v>
      </c>
      <c r="D46" s="152">
        <v>0</v>
      </c>
      <c r="E46" s="152">
        <v>384.82943999999998</v>
      </c>
      <c r="F46" s="152">
        <v>0</v>
      </c>
      <c r="G46" s="152">
        <v>0</v>
      </c>
      <c r="H46" s="151">
        <v>0</v>
      </c>
      <c r="I46" s="151">
        <v>289.05596999999995</v>
      </c>
      <c r="J46" s="151">
        <v>0</v>
      </c>
      <c r="K46" s="151">
        <v>0</v>
      </c>
      <c r="L46" s="151">
        <v>821.08353</v>
      </c>
      <c r="M46" s="151">
        <v>0</v>
      </c>
      <c r="N46" s="151">
        <v>0</v>
      </c>
      <c r="O46" s="151">
        <v>68.308189999999996</v>
      </c>
      <c r="P46" s="151">
        <f t="shared" si="0"/>
        <v>2491.4320699999998</v>
      </c>
      <c r="Q46" s="197"/>
      <c r="R46" s="20"/>
      <c r="S46" s="20"/>
      <c r="T46" s="20"/>
      <c r="U46" s="20"/>
      <c r="V46" s="20"/>
    </row>
    <row r="47" spans="1:22" ht="27" customHeight="1">
      <c r="A47" s="332" t="s">
        <v>273</v>
      </c>
      <c r="B47" s="332">
        <v>1304856.14974</v>
      </c>
      <c r="C47" s="333">
        <v>1237354.8900599999</v>
      </c>
      <c r="D47" s="333">
        <v>1442980.4776600001</v>
      </c>
      <c r="E47" s="333">
        <v>661199.08429999999</v>
      </c>
      <c r="F47" s="333">
        <v>1037871.45664</v>
      </c>
      <c r="G47" s="333">
        <v>565646.76624000003</v>
      </c>
      <c r="H47" s="332">
        <v>606840.34311999998</v>
      </c>
      <c r="I47" s="332">
        <v>1197712.44108</v>
      </c>
      <c r="J47" s="332">
        <v>1595.30592</v>
      </c>
      <c r="K47" s="332">
        <v>6.4310400000000003</v>
      </c>
      <c r="L47" s="332">
        <v>1435956.3452000001</v>
      </c>
      <c r="M47" s="332">
        <v>127974.53363999999</v>
      </c>
      <c r="N47" s="332">
        <v>74412.335059999998</v>
      </c>
      <c r="O47" s="332">
        <v>251478.80562999999</v>
      </c>
      <c r="P47" s="332">
        <f t="shared" si="0"/>
        <v>9945885.3653299995</v>
      </c>
      <c r="Q47" s="197"/>
      <c r="R47" s="20"/>
      <c r="S47" s="20"/>
      <c r="T47" s="20"/>
      <c r="U47" s="20"/>
      <c r="V47" s="20"/>
    </row>
    <row r="48" spans="1:22" ht="27" customHeight="1">
      <c r="A48" s="151" t="s">
        <v>274</v>
      </c>
      <c r="B48" s="151">
        <v>229665.05528</v>
      </c>
      <c r="C48" s="152">
        <v>66944.685420000009</v>
      </c>
      <c r="D48" s="152">
        <v>281895.03089999995</v>
      </c>
      <c r="E48" s="152">
        <v>251332.07277</v>
      </c>
      <c r="F48" s="152">
        <v>212768.40158000001</v>
      </c>
      <c r="G48" s="152">
        <v>165199.97912999999</v>
      </c>
      <c r="H48" s="151">
        <v>81978.395839999997</v>
      </c>
      <c r="I48" s="151">
        <v>0</v>
      </c>
      <c r="J48" s="151">
        <v>0</v>
      </c>
      <c r="K48" s="151">
        <v>0</v>
      </c>
      <c r="L48" s="151">
        <v>0</v>
      </c>
      <c r="M48" s="151">
        <v>0</v>
      </c>
      <c r="N48" s="151">
        <v>6652.65</v>
      </c>
      <c r="O48" s="151">
        <v>11178.80025</v>
      </c>
      <c r="P48" s="151">
        <f t="shared" si="0"/>
        <v>1307615.0711699997</v>
      </c>
      <c r="Q48" s="197"/>
      <c r="R48" s="20"/>
      <c r="S48" s="20"/>
      <c r="T48" s="20"/>
      <c r="U48" s="20"/>
      <c r="V48" s="20"/>
    </row>
    <row r="49" spans="1:22" ht="27" customHeight="1">
      <c r="A49" s="151" t="s">
        <v>275</v>
      </c>
      <c r="B49" s="151">
        <v>6905.3610399999998</v>
      </c>
      <c r="C49" s="152">
        <v>129156.36166</v>
      </c>
      <c r="D49" s="152">
        <v>580210.98064999992</v>
      </c>
      <c r="E49" s="152">
        <v>346516.63802999997</v>
      </c>
      <c r="F49" s="152">
        <v>69010.755819999991</v>
      </c>
      <c r="G49" s="152">
        <v>337699.14124999999</v>
      </c>
      <c r="H49" s="151">
        <v>122696.5145</v>
      </c>
      <c r="I49" s="151">
        <v>61717.155789999997</v>
      </c>
      <c r="J49" s="151">
        <v>0</v>
      </c>
      <c r="K49" s="151">
        <v>6.4310400000000003</v>
      </c>
      <c r="L49" s="151">
        <v>0</v>
      </c>
      <c r="M49" s="151">
        <v>7070.0818399999998</v>
      </c>
      <c r="N49" s="151">
        <v>117.50976</v>
      </c>
      <c r="O49" s="151">
        <v>40377.584189999994</v>
      </c>
      <c r="P49" s="151">
        <f t="shared" si="0"/>
        <v>1701484.5155700003</v>
      </c>
      <c r="Q49" s="197"/>
      <c r="R49" s="20"/>
      <c r="S49" s="20"/>
      <c r="T49" s="20"/>
      <c r="U49" s="20"/>
      <c r="V49" s="20"/>
    </row>
    <row r="50" spans="1:22" ht="27" customHeight="1">
      <c r="A50" s="151" t="s">
        <v>276</v>
      </c>
      <c r="B50" s="151">
        <v>898833.39696000004</v>
      </c>
      <c r="C50" s="152">
        <v>1041253.8429800001</v>
      </c>
      <c r="D50" s="152">
        <v>580768.70829999994</v>
      </c>
      <c r="E50" s="152">
        <v>38378.801329999995</v>
      </c>
      <c r="F50" s="152">
        <v>647440.32213999995</v>
      </c>
      <c r="G50" s="152">
        <v>62747.645859999997</v>
      </c>
      <c r="H50" s="151">
        <v>402165.43277999997</v>
      </c>
      <c r="I50" s="151">
        <v>1135995.28529</v>
      </c>
      <c r="J50" s="151">
        <v>1283.5728200000001</v>
      </c>
      <c r="K50" s="151">
        <v>0</v>
      </c>
      <c r="L50" s="151">
        <v>1435956.3452000001</v>
      </c>
      <c r="M50" s="151">
        <v>117579.43126000001</v>
      </c>
      <c r="N50" s="151">
        <v>67642.175300000003</v>
      </c>
      <c r="O50" s="151">
        <v>199922.42118999999</v>
      </c>
      <c r="P50" s="151">
        <f t="shared" si="0"/>
        <v>6629967.3814100008</v>
      </c>
      <c r="Q50" s="197"/>
      <c r="R50" s="20"/>
      <c r="S50" s="20"/>
      <c r="T50" s="20"/>
      <c r="U50" s="20"/>
      <c r="V50" s="20"/>
    </row>
    <row r="51" spans="1:22" ht="27" customHeight="1">
      <c r="A51" s="151" t="s">
        <v>277</v>
      </c>
      <c r="B51" s="151">
        <v>169452.33646000002</v>
      </c>
      <c r="C51" s="152">
        <v>0</v>
      </c>
      <c r="D51" s="152">
        <v>105.75780999999999</v>
      </c>
      <c r="E51" s="152">
        <v>24971.572170000003</v>
      </c>
      <c r="F51" s="152">
        <v>108651.97709999999</v>
      </c>
      <c r="G51" s="152">
        <v>0</v>
      </c>
      <c r="H51" s="151">
        <v>0</v>
      </c>
      <c r="I51" s="151">
        <v>0</v>
      </c>
      <c r="J51" s="151">
        <v>311.73309999999998</v>
      </c>
      <c r="K51" s="151">
        <v>0</v>
      </c>
      <c r="L51" s="151">
        <v>0</v>
      </c>
      <c r="M51" s="151">
        <v>3325.02054</v>
      </c>
      <c r="N51" s="151">
        <v>0</v>
      </c>
      <c r="O51" s="151">
        <v>0</v>
      </c>
      <c r="P51" s="158">
        <f t="shared" si="0"/>
        <v>306818.39718000003</v>
      </c>
      <c r="Q51" s="197"/>
      <c r="R51" s="20"/>
      <c r="S51" s="20"/>
      <c r="T51" s="20"/>
      <c r="U51" s="20"/>
      <c r="V51" s="20"/>
    </row>
    <row r="52" spans="1:22" ht="33" customHeight="1">
      <c r="A52" s="184" t="s">
        <v>218</v>
      </c>
      <c r="B52" s="185">
        <v>14527569.56928</v>
      </c>
      <c r="C52" s="185">
        <v>11266466.434190001</v>
      </c>
      <c r="D52" s="185">
        <v>15356223.86087</v>
      </c>
      <c r="E52" s="185">
        <v>13013963.83274</v>
      </c>
      <c r="F52" s="185">
        <v>10458720.445770001</v>
      </c>
      <c r="G52" s="185">
        <v>5872531.1414299998</v>
      </c>
      <c r="H52" s="185">
        <v>5525901.9033599999</v>
      </c>
      <c r="I52" s="185">
        <v>7586332.3978599999</v>
      </c>
      <c r="J52" s="185">
        <v>211477.52247</v>
      </c>
      <c r="K52" s="185">
        <v>438758.87508999999</v>
      </c>
      <c r="L52" s="185">
        <v>7476123.7643599994</v>
      </c>
      <c r="M52" s="185">
        <v>1676729.81201</v>
      </c>
      <c r="N52" s="185">
        <v>5264562.3509600004</v>
      </c>
      <c r="O52" s="185">
        <v>5582489.2099899994</v>
      </c>
      <c r="P52" s="185">
        <f t="shared" si="0"/>
        <v>104257851.12038001</v>
      </c>
      <c r="Q52" s="197"/>
      <c r="R52" s="20"/>
      <c r="S52" s="20"/>
      <c r="T52" s="20"/>
      <c r="U52" s="20"/>
      <c r="V52" s="20"/>
    </row>
    <row r="53" spans="1:22" ht="2.25" customHeight="1">
      <c r="A53" s="187"/>
      <c r="B53" s="181"/>
      <c r="C53" s="181"/>
      <c r="D53" s="18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97"/>
      <c r="R53" s="20"/>
      <c r="S53" s="20"/>
      <c r="T53" s="20"/>
      <c r="U53" s="20"/>
      <c r="V53" s="20"/>
    </row>
    <row r="54" spans="1:22" ht="9" customHeight="1" thickBot="1">
      <c r="A54" s="188"/>
      <c r="B54" s="189"/>
      <c r="C54" s="190"/>
      <c r="D54" s="190"/>
      <c r="E54" s="190"/>
      <c r="F54" s="190"/>
      <c r="G54" s="190"/>
      <c r="H54" s="191"/>
      <c r="I54" s="191"/>
      <c r="J54" s="191"/>
      <c r="K54" s="191"/>
      <c r="L54" s="191"/>
      <c r="M54" s="191"/>
      <c r="N54" s="191"/>
      <c r="O54" s="191"/>
      <c r="P54" s="191"/>
      <c r="Q54" s="197"/>
      <c r="R54" s="20"/>
      <c r="S54" s="20"/>
      <c r="T54" s="20"/>
      <c r="U54" s="20"/>
      <c r="V54" s="20"/>
    </row>
    <row r="55" spans="1:22" ht="15" customHeight="1" thickTop="1">
      <c r="A55" s="139" t="s">
        <v>792</v>
      </c>
      <c r="B55" s="163"/>
      <c r="C55" s="194"/>
      <c r="D55" s="194"/>
      <c r="E55" s="194"/>
      <c r="F55" s="194"/>
      <c r="G55" s="194"/>
      <c r="H55" s="195"/>
      <c r="I55" s="195"/>
      <c r="J55" s="195"/>
      <c r="K55" s="195"/>
      <c r="L55" s="195"/>
      <c r="M55" s="195"/>
      <c r="N55" s="195"/>
      <c r="O55" s="195"/>
      <c r="P55" s="195"/>
      <c r="Q55" s="197"/>
      <c r="R55" s="195"/>
      <c r="S55" s="20"/>
      <c r="T55" s="20"/>
      <c r="U55" s="20"/>
      <c r="V55" s="20"/>
    </row>
    <row r="56" spans="1:22" ht="15" customHeight="1">
      <c r="A56" s="139" t="s">
        <v>858</v>
      </c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7"/>
      <c r="R56" s="20"/>
      <c r="S56" s="20"/>
      <c r="T56" s="20"/>
      <c r="U56" s="20"/>
      <c r="V56" s="20"/>
    </row>
    <row r="57" spans="1:22" ht="15" customHeight="1">
      <c r="A57" s="362" t="s">
        <v>794</v>
      </c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7"/>
      <c r="R57" s="20"/>
      <c r="S57" s="20"/>
      <c r="T57" s="20"/>
      <c r="U57" s="20"/>
      <c r="V57" s="20"/>
    </row>
    <row r="58" spans="1:22" ht="9" customHeight="1">
      <c r="A58" s="171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7"/>
      <c r="R58" s="20"/>
      <c r="S58" s="20"/>
      <c r="T58" s="20"/>
      <c r="U58" s="20"/>
      <c r="V58" s="20"/>
    </row>
    <row r="59" spans="1:22">
      <c r="A59" s="19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197"/>
      <c r="R59" s="20"/>
      <c r="S59" s="20"/>
      <c r="T59" s="20"/>
      <c r="U59" s="20"/>
      <c r="V59" s="20"/>
    </row>
    <row r="60" spans="1:22" ht="9" customHeight="1">
      <c r="A60" s="19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197"/>
      <c r="R60" s="20"/>
      <c r="S60" s="20"/>
      <c r="T60" s="20"/>
      <c r="U60" s="20"/>
      <c r="V60" s="20"/>
    </row>
    <row r="61" spans="1:22">
      <c r="A61" s="19"/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197"/>
      <c r="R61" s="20"/>
      <c r="S61" s="20"/>
      <c r="T61" s="20"/>
      <c r="U61" s="20"/>
      <c r="V61" s="20"/>
    </row>
    <row r="62" spans="1:22">
      <c r="A62" s="19"/>
      <c r="B62" s="237"/>
      <c r="C62" s="237"/>
      <c r="D62" s="237"/>
      <c r="E62" s="237"/>
      <c r="F62" s="237"/>
      <c r="G62" s="237"/>
      <c r="H62" s="237"/>
      <c r="I62" s="237"/>
      <c r="J62" s="237"/>
      <c r="K62" s="237"/>
      <c r="L62" s="237"/>
      <c r="M62" s="237"/>
      <c r="N62" s="237"/>
      <c r="O62" s="237"/>
      <c r="P62" s="237"/>
      <c r="Q62" s="197"/>
      <c r="R62" s="20"/>
      <c r="S62" s="20"/>
      <c r="T62" s="20"/>
      <c r="U62" s="20"/>
      <c r="V62" s="20"/>
    </row>
    <row r="63" spans="1:22" ht="9" customHeight="1">
      <c r="A63" s="19"/>
      <c r="B63" s="19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7"/>
      <c r="R63" s="20"/>
      <c r="S63" s="20"/>
      <c r="T63" s="20"/>
      <c r="U63" s="20"/>
      <c r="V63" s="20"/>
    </row>
    <row r="64" spans="1:22" ht="9" customHeight="1">
      <c r="A64" s="168"/>
      <c r="B64" s="19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7"/>
      <c r="R64" s="20"/>
      <c r="S64" s="20"/>
      <c r="T64" s="20"/>
      <c r="U64" s="20"/>
      <c r="V64" s="20"/>
    </row>
    <row r="65" spans="1:22" ht="9" customHeight="1">
      <c r="A65" s="19"/>
      <c r="B65" s="198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7"/>
      <c r="R65" s="20"/>
      <c r="S65" s="20"/>
      <c r="T65" s="20"/>
      <c r="U65" s="20"/>
      <c r="V65" s="20"/>
    </row>
    <row r="66" spans="1:22" ht="9" customHeight="1">
      <c r="A66" s="19"/>
      <c r="B66" s="198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7"/>
      <c r="R66" s="20"/>
      <c r="S66" s="20"/>
      <c r="T66" s="20"/>
      <c r="U66" s="20"/>
      <c r="V66" s="20"/>
    </row>
    <row r="67" spans="1:22" ht="9" customHeight="1">
      <c r="A67" s="19"/>
      <c r="B67" s="19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7"/>
      <c r="R67" s="20"/>
      <c r="S67" s="20"/>
      <c r="T67" s="20"/>
      <c r="U67" s="20"/>
      <c r="V67" s="20"/>
    </row>
    <row r="68" spans="1:22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7"/>
      <c r="R68" s="20"/>
      <c r="S68" s="20"/>
      <c r="T68" s="20"/>
      <c r="U68" s="20"/>
      <c r="V68" s="20"/>
    </row>
    <row r="69" spans="1:22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7"/>
      <c r="R69" s="20"/>
      <c r="S69" s="20"/>
      <c r="T69" s="20"/>
      <c r="U69" s="20"/>
      <c r="V69" s="20"/>
    </row>
    <row r="70" spans="1:22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7"/>
      <c r="R70" s="20"/>
      <c r="S70" s="20"/>
      <c r="T70" s="20"/>
      <c r="U70" s="20"/>
      <c r="V70" s="20"/>
    </row>
    <row r="71" spans="1:22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7"/>
      <c r="R71" s="20"/>
      <c r="S71" s="20"/>
      <c r="T71" s="20"/>
      <c r="U71" s="20"/>
      <c r="V71" s="20"/>
    </row>
    <row r="72" spans="1:22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7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7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7"/>
      <c r="R74" s="20"/>
      <c r="S74" s="20"/>
      <c r="T74" s="20"/>
      <c r="U74" s="20"/>
      <c r="V74" s="20"/>
    </row>
    <row r="75" spans="1:22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7"/>
      <c r="R75" s="20"/>
      <c r="S75" s="20"/>
      <c r="T75" s="20"/>
      <c r="U75" s="20"/>
      <c r="V75" s="20"/>
    </row>
    <row r="76" spans="1:22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7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7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7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7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7"/>
      <c r="R80" s="20"/>
      <c r="S80" s="20"/>
      <c r="T80" s="20"/>
      <c r="U80" s="20"/>
      <c r="V80" s="20"/>
    </row>
    <row r="81" spans="1:22" ht="9" customHeight="1">
      <c r="A81" s="168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7"/>
      <c r="R81" s="20"/>
      <c r="S81" s="20"/>
      <c r="T81" s="20"/>
      <c r="U81" s="20"/>
      <c r="V81" s="20"/>
    </row>
    <row r="82" spans="1:22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7"/>
      <c r="R82" s="20"/>
      <c r="S82" s="20"/>
      <c r="T82" s="20"/>
      <c r="U82" s="20"/>
      <c r="V82" s="20"/>
    </row>
    <row r="83" spans="1:22" ht="9" customHeight="1">
      <c r="A83" s="16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7"/>
      <c r="R83" s="20"/>
      <c r="S83" s="20"/>
      <c r="T83" s="20"/>
      <c r="U83" s="20"/>
      <c r="V83" s="20"/>
    </row>
    <row r="84" spans="1:22" ht="9" customHeight="1">
      <c r="A84" s="16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7"/>
      <c r="R84" s="20"/>
      <c r="S84" s="20"/>
      <c r="T84" s="20"/>
      <c r="U84" s="20"/>
      <c r="V84" s="20"/>
    </row>
    <row r="85" spans="1:22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7"/>
      <c r="R85" s="20"/>
      <c r="S85" s="20"/>
      <c r="T85" s="20"/>
      <c r="U85" s="20"/>
      <c r="V85" s="20"/>
    </row>
    <row r="86" spans="1:22" ht="9" customHeight="1">
      <c r="A86" s="170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7"/>
      <c r="R86" s="20"/>
      <c r="S86" s="20"/>
      <c r="T86" s="20"/>
      <c r="U86" s="20"/>
      <c r="V86" s="20"/>
    </row>
    <row r="87" spans="1:22" ht="9" customHeight="1">
      <c r="A87" s="17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7"/>
      <c r="R87" s="20"/>
      <c r="S87" s="20"/>
      <c r="T87" s="20"/>
      <c r="U87" s="20"/>
      <c r="V87" s="20"/>
    </row>
    <row r="88" spans="1:22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7"/>
      <c r="R88" s="20"/>
      <c r="S88" s="20"/>
      <c r="T88" s="20"/>
      <c r="U88" s="20"/>
      <c r="V88" s="20"/>
    </row>
    <row r="89" spans="1:22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7"/>
      <c r="R89" s="20"/>
      <c r="S89" s="20"/>
      <c r="T89" s="20"/>
      <c r="U89" s="20"/>
      <c r="V89" s="20"/>
    </row>
    <row r="90" spans="1:22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7"/>
      <c r="R90" s="20"/>
      <c r="S90" s="20"/>
      <c r="T90" s="20"/>
      <c r="U90" s="20"/>
      <c r="V90" s="20"/>
    </row>
    <row r="91" spans="1:22" ht="9" customHeight="1">
      <c r="A91" s="19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7"/>
      <c r="R91" s="20"/>
      <c r="S91" s="20"/>
      <c r="T91" s="20"/>
      <c r="U91" s="20"/>
      <c r="V91" s="20"/>
    </row>
    <row r="92" spans="1:22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7"/>
      <c r="R92" s="20"/>
      <c r="S92" s="20"/>
      <c r="T92" s="20"/>
      <c r="U92" s="20"/>
      <c r="V92" s="20"/>
    </row>
    <row r="93" spans="1:22" ht="9" customHeight="1">
      <c r="A93" s="16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7"/>
      <c r="R93" s="20"/>
      <c r="S93" s="20"/>
      <c r="T93" s="20"/>
      <c r="U93" s="20"/>
      <c r="V93" s="20"/>
    </row>
    <row r="94" spans="1:22" ht="9" customHeight="1">
      <c r="A94" s="171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7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7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7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7"/>
      <c r="R97" s="20"/>
      <c r="S97" s="20"/>
      <c r="T97" s="20"/>
      <c r="U97" s="20"/>
      <c r="V97" s="20"/>
    </row>
    <row r="98" spans="1:22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7"/>
      <c r="R98" s="20"/>
      <c r="S98" s="20"/>
      <c r="T98" s="20"/>
      <c r="U98" s="20"/>
      <c r="V98" s="20"/>
    </row>
    <row r="99" spans="1:22" ht="9" customHeight="1">
      <c r="A99" s="16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7"/>
      <c r="R99" s="20"/>
      <c r="S99" s="20"/>
      <c r="T99" s="20"/>
      <c r="U99" s="20"/>
      <c r="V99" s="20"/>
    </row>
    <row r="100" spans="1:22" ht="9" customHeight="1">
      <c r="A100" s="171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20"/>
      <c r="P100" s="20"/>
      <c r="Q100" s="197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20"/>
      <c r="P101" s="20"/>
      <c r="Q101" s="197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20"/>
      <c r="P102" s="20"/>
      <c r="Q102" s="197"/>
      <c r="R102" s="20"/>
      <c r="S102" s="20"/>
      <c r="T102" s="20"/>
      <c r="U102" s="20"/>
      <c r="V102" s="20"/>
    </row>
    <row r="103" spans="1:22" ht="9" customHeight="1">
      <c r="A103" s="19"/>
      <c r="C103" s="45"/>
      <c r="D103" s="45"/>
      <c r="E103" s="45"/>
      <c r="F103" s="45"/>
      <c r="G103" s="45"/>
      <c r="Q103" s="197"/>
    </row>
    <row r="104" spans="1:22" ht="9" customHeight="1">
      <c r="A104" s="19"/>
      <c r="C104" s="45"/>
      <c r="D104" s="45"/>
      <c r="E104" s="45"/>
      <c r="F104" s="45"/>
      <c r="G104" s="45"/>
      <c r="Q104" s="197"/>
    </row>
    <row r="105" spans="1:22" ht="9" customHeight="1">
      <c r="A105" s="19"/>
      <c r="C105" s="45"/>
      <c r="D105" s="45"/>
      <c r="E105" s="45"/>
      <c r="F105" s="45"/>
      <c r="G105" s="45"/>
      <c r="Q105" s="197"/>
    </row>
    <row r="106" spans="1:22" ht="9" customHeight="1">
      <c r="A106" s="19"/>
      <c r="C106" s="45"/>
      <c r="D106" s="45"/>
      <c r="E106" s="45"/>
      <c r="F106" s="45"/>
      <c r="G106" s="45"/>
      <c r="Q106" s="197"/>
    </row>
    <row r="107" spans="1:22" ht="9" customHeight="1">
      <c r="A107" s="19"/>
      <c r="C107" s="45"/>
      <c r="D107" s="45"/>
      <c r="E107" s="45"/>
      <c r="F107" s="45"/>
      <c r="G107" s="45"/>
      <c r="Q107" s="197"/>
    </row>
    <row r="108" spans="1:22" ht="9" customHeight="1">
      <c r="A108" s="19"/>
      <c r="C108" s="45"/>
      <c r="D108" s="45"/>
      <c r="E108" s="45"/>
      <c r="F108" s="45"/>
      <c r="G108" s="45"/>
      <c r="Q108" s="197"/>
    </row>
    <row r="109" spans="1:22" ht="9" customHeight="1">
      <c r="A109" s="169"/>
      <c r="C109" s="45"/>
      <c r="D109" s="45"/>
      <c r="E109" s="45"/>
      <c r="F109" s="45"/>
      <c r="G109" s="45"/>
      <c r="Q109" s="197"/>
    </row>
    <row r="110" spans="1:22" ht="9" customHeight="1">
      <c r="A110" s="171"/>
      <c r="C110" s="45"/>
      <c r="D110" s="45"/>
      <c r="E110" s="45"/>
      <c r="F110" s="45"/>
      <c r="G110" s="45"/>
      <c r="Q110" s="197"/>
    </row>
    <row r="111" spans="1:22" ht="9" customHeight="1">
      <c r="A111" s="19"/>
      <c r="C111" s="45"/>
      <c r="D111" s="45"/>
      <c r="E111" s="45"/>
      <c r="F111" s="45"/>
      <c r="G111" s="45"/>
      <c r="Q111" s="197"/>
    </row>
    <row r="112" spans="1:22" ht="9" customHeight="1">
      <c r="A112" s="19"/>
      <c r="C112" s="45"/>
      <c r="D112" s="45"/>
      <c r="E112" s="45"/>
      <c r="F112" s="45"/>
      <c r="G112" s="45"/>
      <c r="Q112" s="197"/>
    </row>
    <row r="113" spans="1:17" ht="9" customHeight="1">
      <c r="A113" s="19"/>
      <c r="C113" s="45"/>
      <c r="D113" s="45"/>
      <c r="E113" s="45"/>
      <c r="F113" s="45"/>
      <c r="G113" s="45"/>
      <c r="Q113" s="197"/>
    </row>
    <row r="114" spans="1:17" ht="9" customHeight="1">
      <c r="A114" s="19"/>
      <c r="C114" s="45"/>
      <c r="D114" s="45"/>
      <c r="E114" s="45"/>
      <c r="F114" s="45"/>
      <c r="G114" s="45"/>
      <c r="Q114" s="197"/>
    </row>
    <row r="115" spans="1:17" ht="9" customHeight="1">
      <c r="A115" s="19"/>
      <c r="C115" s="45"/>
      <c r="D115" s="45"/>
      <c r="E115" s="45"/>
      <c r="F115" s="45"/>
      <c r="G115" s="45"/>
      <c r="Q115" s="197"/>
    </row>
    <row r="116" spans="1:17" ht="9" customHeight="1">
      <c r="A116" s="19"/>
      <c r="C116" s="45"/>
      <c r="D116" s="45"/>
      <c r="E116" s="45"/>
      <c r="F116" s="45"/>
      <c r="G116" s="45"/>
      <c r="Q116" s="197"/>
    </row>
    <row r="117" spans="1:17" ht="9" customHeight="1">
      <c r="A117" s="19"/>
      <c r="C117" s="45"/>
      <c r="D117" s="45"/>
      <c r="E117" s="45"/>
      <c r="F117" s="45"/>
      <c r="G117" s="45"/>
      <c r="Q117" s="197"/>
    </row>
    <row r="118" spans="1:17" ht="9" customHeight="1">
      <c r="A118" s="19"/>
      <c r="C118" s="45"/>
      <c r="D118" s="45"/>
      <c r="E118" s="45"/>
      <c r="F118" s="45"/>
      <c r="G118" s="45"/>
      <c r="Q118" s="197"/>
    </row>
    <row r="119" spans="1:17" ht="9" customHeight="1">
      <c r="A119" s="19"/>
      <c r="C119" s="45"/>
      <c r="D119" s="45"/>
      <c r="E119" s="45"/>
      <c r="F119" s="45"/>
      <c r="G119" s="45"/>
      <c r="Q119" s="197"/>
    </row>
    <row r="120" spans="1:17" ht="9" customHeight="1">
      <c r="A120" s="171"/>
      <c r="C120" s="45"/>
      <c r="D120" s="45"/>
      <c r="E120" s="45"/>
      <c r="F120" s="45"/>
      <c r="G120" s="45"/>
      <c r="Q120" s="197"/>
    </row>
    <row r="121" spans="1:17" ht="9" customHeight="1">
      <c r="A121" s="19"/>
      <c r="C121" s="45"/>
      <c r="D121" s="45"/>
      <c r="E121" s="45"/>
      <c r="F121" s="45"/>
      <c r="G121" s="45"/>
      <c r="Q121" s="197"/>
    </row>
    <row r="122" spans="1:17" ht="9" customHeight="1">
      <c r="A122" s="19"/>
      <c r="C122" s="45"/>
      <c r="D122" s="45"/>
      <c r="E122" s="45"/>
      <c r="F122" s="45"/>
      <c r="G122" s="45"/>
      <c r="Q122" s="197"/>
    </row>
    <row r="123" spans="1:17" ht="9" customHeight="1">
      <c r="A123" s="19"/>
      <c r="C123" s="45"/>
      <c r="D123" s="45"/>
      <c r="E123" s="45"/>
      <c r="F123" s="45"/>
      <c r="G123" s="45"/>
      <c r="Q123" s="197"/>
    </row>
    <row r="124" spans="1:17">
      <c r="A124" s="172"/>
      <c r="C124" s="45"/>
      <c r="D124" s="45"/>
      <c r="E124" s="45"/>
      <c r="F124" s="45"/>
      <c r="G124" s="45"/>
      <c r="Q124" s="197"/>
    </row>
    <row r="125" spans="1:17">
      <c r="A125" s="172"/>
      <c r="C125" s="45"/>
      <c r="D125" s="45"/>
      <c r="E125" s="45"/>
      <c r="F125" s="45"/>
      <c r="G125" s="45"/>
      <c r="Q125" s="197"/>
    </row>
    <row r="126" spans="1:17">
      <c r="A126" s="172"/>
      <c r="C126" s="45"/>
      <c r="D126" s="45"/>
      <c r="E126" s="45"/>
      <c r="F126" s="45"/>
      <c r="G126" s="45"/>
      <c r="Q126" s="197"/>
    </row>
    <row r="127" spans="1:17">
      <c r="A127" s="172"/>
      <c r="C127" s="45"/>
      <c r="D127" s="45"/>
      <c r="E127" s="45"/>
      <c r="F127" s="45"/>
      <c r="G127" s="45"/>
    </row>
    <row r="128" spans="1:17">
      <c r="A128" s="172"/>
      <c r="C128" s="45"/>
      <c r="D128" s="45"/>
      <c r="E128" s="45"/>
      <c r="F128" s="45"/>
      <c r="G128" s="45"/>
    </row>
    <row r="129" spans="1:7">
      <c r="A129" s="172"/>
      <c r="C129" s="45"/>
      <c r="D129" s="45"/>
      <c r="E129" s="45"/>
      <c r="F129" s="45"/>
      <c r="G129" s="45"/>
    </row>
    <row r="130" spans="1:7">
      <c r="A130" s="172"/>
      <c r="C130" s="45"/>
      <c r="D130" s="45"/>
      <c r="E130" s="45"/>
      <c r="F130" s="45"/>
      <c r="G130" s="45"/>
    </row>
    <row r="131" spans="1:7" ht="15.75">
      <c r="A131" s="173"/>
      <c r="C131" s="45"/>
      <c r="D131" s="45"/>
      <c r="E131" s="45"/>
      <c r="F131" s="45"/>
      <c r="G131" s="45"/>
    </row>
    <row r="132" spans="1:7" ht="15.75">
      <c r="A132" s="173"/>
      <c r="C132" s="45"/>
      <c r="D132" s="45"/>
      <c r="E132" s="45"/>
      <c r="F132" s="45"/>
      <c r="G132" s="45"/>
    </row>
    <row r="133" spans="1:7" ht="15.75">
      <c r="A133" s="173"/>
      <c r="C133" s="45"/>
      <c r="D133" s="45"/>
      <c r="E133" s="45"/>
      <c r="F133" s="45"/>
      <c r="G133" s="45"/>
    </row>
    <row r="134" spans="1:7" ht="15.75">
      <c r="A134" s="173"/>
      <c r="C134" s="45"/>
      <c r="D134" s="45"/>
      <c r="E134" s="45"/>
      <c r="F134" s="45"/>
      <c r="G134" s="45"/>
    </row>
    <row r="135" spans="1:7" ht="15.75">
      <c r="A135" s="173"/>
      <c r="C135" s="45"/>
      <c r="D135" s="45"/>
      <c r="E135" s="45"/>
      <c r="F135" s="45"/>
      <c r="G135" s="45"/>
    </row>
    <row r="136" spans="1:7" ht="15.75">
      <c r="A136" s="173"/>
      <c r="C136" s="45"/>
      <c r="D136" s="45"/>
      <c r="E136" s="45"/>
      <c r="F136" s="45"/>
      <c r="G136" s="45"/>
    </row>
    <row r="137" spans="1:7" ht="15.75">
      <c r="A137" s="173"/>
      <c r="C137" s="45"/>
      <c r="D137" s="45"/>
      <c r="E137" s="45"/>
      <c r="F137" s="45"/>
      <c r="G137" s="45"/>
    </row>
    <row r="138" spans="1:7" ht="15.75">
      <c r="A138" s="173"/>
      <c r="C138" s="45"/>
      <c r="D138" s="45"/>
      <c r="E138" s="45"/>
      <c r="F138" s="45"/>
      <c r="G138" s="45"/>
    </row>
    <row r="139" spans="1:7" ht="15.75">
      <c r="A139" s="173"/>
      <c r="C139" s="45"/>
      <c r="D139" s="45"/>
      <c r="E139" s="45"/>
      <c r="F139" s="45"/>
      <c r="G139" s="45"/>
    </row>
    <row r="140" spans="1:7" ht="15.75">
      <c r="A140" s="173"/>
      <c r="C140" s="45"/>
      <c r="D140" s="45"/>
      <c r="E140" s="45"/>
      <c r="F140" s="45"/>
      <c r="G140" s="45"/>
    </row>
    <row r="141" spans="1:7" ht="15.75">
      <c r="A141" s="173"/>
      <c r="C141" s="45"/>
      <c r="D141" s="45"/>
      <c r="E141" s="45"/>
      <c r="F141" s="45"/>
      <c r="G141" s="45"/>
    </row>
    <row r="142" spans="1:7" ht="15.75">
      <c r="A142" s="173"/>
      <c r="C142" s="45"/>
      <c r="D142" s="45"/>
      <c r="E142" s="45"/>
      <c r="F142" s="45"/>
      <c r="G142" s="45"/>
    </row>
    <row r="143" spans="1:7" ht="15.75">
      <c r="A143" s="173"/>
      <c r="C143" s="45"/>
      <c r="D143" s="45"/>
      <c r="E143" s="45"/>
      <c r="F143" s="45"/>
      <c r="G143" s="45"/>
    </row>
    <row r="144" spans="1:7" ht="15.75">
      <c r="A144" s="173"/>
      <c r="C144" s="45"/>
      <c r="D144" s="45"/>
      <c r="E144" s="45"/>
      <c r="F144" s="45"/>
      <c r="G144" s="45"/>
    </row>
    <row r="145" spans="1:7" ht="15.75">
      <c r="A145" s="173"/>
      <c r="C145" s="45"/>
      <c r="D145" s="45"/>
      <c r="E145" s="45"/>
      <c r="F145" s="45"/>
      <c r="G145" s="45"/>
    </row>
    <row r="146" spans="1:7" ht="15.75">
      <c r="A146" s="173"/>
      <c r="C146" s="45"/>
      <c r="D146" s="45"/>
      <c r="E146" s="45"/>
      <c r="F146" s="45"/>
      <c r="G146" s="45"/>
    </row>
    <row r="147" spans="1:7" ht="15.75">
      <c r="A147" s="173"/>
      <c r="C147" s="45"/>
      <c r="D147" s="45"/>
      <c r="E147" s="45"/>
      <c r="F147" s="45"/>
      <c r="G147" s="45"/>
    </row>
    <row r="148" spans="1:7" ht="15.75">
      <c r="A148" s="173"/>
      <c r="C148" s="45"/>
      <c r="D148" s="45"/>
      <c r="E148" s="45"/>
      <c r="F148" s="45"/>
      <c r="G148" s="45"/>
    </row>
    <row r="149" spans="1:7" ht="15.75">
      <c r="A149" s="173"/>
      <c r="C149" s="45"/>
      <c r="D149" s="45"/>
      <c r="E149" s="45"/>
      <c r="F149" s="45"/>
      <c r="G149" s="45"/>
    </row>
    <row r="150" spans="1:7" ht="15.75">
      <c r="A150" s="173"/>
      <c r="C150" s="45"/>
      <c r="D150" s="45"/>
      <c r="E150" s="45"/>
      <c r="F150" s="45"/>
      <c r="G150" s="45"/>
    </row>
    <row r="151" spans="1:7" ht="15.75">
      <c r="A151" s="173"/>
      <c r="C151" s="45"/>
      <c r="D151" s="45"/>
      <c r="E151" s="45"/>
      <c r="F151" s="45"/>
      <c r="G151" s="45"/>
    </row>
    <row r="152" spans="1:7" ht="15.75">
      <c r="A152" s="173"/>
      <c r="C152" s="45"/>
      <c r="D152" s="45"/>
      <c r="E152" s="45"/>
      <c r="F152" s="45"/>
      <c r="G152" s="45"/>
    </row>
    <row r="153" spans="1:7" ht="15.75">
      <c r="A153" s="173"/>
      <c r="C153" s="45"/>
      <c r="D153" s="45"/>
      <c r="E153" s="45"/>
      <c r="F153" s="45"/>
      <c r="G153" s="45"/>
    </row>
    <row r="154" spans="1:7" ht="15.75">
      <c r="A154" s="173"/>
      <c r="C154" s="45"/>
      <c r="D154" s="45"/>
      <c r="E154" s="45"/>
      <c r="F154" s="45"/>
      <c r="G154" s="45"/>
    </row>
    <row r="155" spans="1:7" ht="15.75">
      <c r="A155" s="173"/>
      <c r="C155" s="45"/>
      <c r="D155" s="45"/>
      <c r="E155" s="45"/>
      <c r="F155" s="45"/>
      <c r="G155" s="45"/>
    </row>
    <row r="156" spans="1:7" ht="15.75">
      <c r="A156" s="173"/>
      <c r="C156" s="45"/>
      <c r="D156" s="45"/>
      <c r="E156" s="45"/>
      <c r="F156" s="45"/>
      <c r="G156" s="45"/>
    </row>
    <row r="157" spans="1:7" ht="15.75">
      <c r="A157" s="173"/>
      <c r="C157" s="45"/>
      <c r="D157" s="45"/>
      <c r="E157" s="45"/>
      <c r="F157" s="45"/>
      <c r="G157" s="45"/>
    </row>
    <row r="158" spans="1:7" ht="15.75">
      <c r="A158" s="173"/>
      <c r="C158" s="45"/>
      <c r="D158" s="45"/>
      <c r="E158" s="45"/>
      <c r="F158" s="45"/>
      <c r="G158" s="45"/>
    </row>
    <row r="159" spans="1:7" ht="15.75">
      <c r="A159" s="173"/>
      <c r="C159" s="45"/>
      <c r="D159" s="45"/>
      <c r="E159" s="45"/>
      <c r="F159" s="45"/>
      <c r="G159" s="45"/>
    </row>
    <row r="160" spans="1:7" ht="15.75">
      <c r="A160" s="173"/>
      <c r="C160" s="45"/>
      <c r="D160" s="45"/>
      <c r="E160" s="45"/>
      <c r="F160" s="45"/>
      <c r="G160" s="45"/>
    </row>
    <row r="161" spans="1:7" ht="15.75">
      <c r="A161" s="173"/>
      <c r="C161" s="45"/>
      <c r="D161" s="45"/>
      <c r="E161" s="45"/>
      <c r="F161" s="45"/>
      <c r="G161" s="45"/>
    </row>
    <row r="162" spans="1:7" ht="15.75">
      <c r="A162" s="173"/>
      <c r="C162" s="45"/>
      <c r="D162" s="45"/>
      <c r="E162" s="45"/>
      <c r="F162" s="45"/>
      <c r="G162" s="45"/>
    </row>
    <row r="163" spans="1:7" ht="15.75">
      <c r="A163" s="173"/>
      <c r="C163" s="45"/>
      <c r="D163" s="45"/>
      <c r="E163" s="45"/>
      <c r="F163" s="45"/>
      <c r="G163" s="45"/>
    </row>
    <row r="164" spans="1:7" ht="15.75">
      <c r="A164" s="173"/>
      <c r="C164" s="45"/>
      <c r="D164" s="45"/>
      <c r="E164" s="45"/>
      <c r="F164" s="45"/>
      <c r="G164" s="45"/>
    </row>
    <row r="165" spans="1:7" ht="15.75">
      <c r="A165" s="173"/>
      <c r="C165" s="45"/>
      <c r="D165" s="45"/>
      <c r="E165" s="45"/>
      <c r="F165" s="45"/>
      <c r="G165" s="45"/>
    </row>
    <row r="166" spans="1:7" ht="15.75">
      <c r="A166" s="173"/>
      <c r="C166" s="45"/>
      <c r="D166" s="45"/>
      <c r="E166" s="45"/>
      <c r="F166" s="45"/>
      <c r="G166" s="45"/>
    </row>
    <row r="167" spans="1:7" ht="15.75">
      <c r="A167" s="173"/>
      <c r="C167" s="45"/>
      <c r="D167" s="45"/>
      <c r="E167" s="45"/>
      <c r="F167" s="45"/>
      <c r="G167" s="45"/>
    </row>
    <row r="168" spans="1:7" ht="15.75">
      <c r="A168" s="173"/>
      <c r="C168" s="45"/>
      <c r="D168" s="45"/>
      <c r="E168" s="45"/>
      <c r="F168" s="45"/>
      <c r="G168" s="45"/>
    </row>
    <row r="169" spans="1:7" ht="15.75">
      <c r="A169" s="173"/>
      <c r="C169" s="45"/>
      <c r="D169" s="45"/>
      <c r="E169" s="45"/>
      <c r="F169" s="45"/>
      <c r="G169" s="45"/>
    </row>
    <row r="170" spans="1:7" ht="15.75">
      <c r="A170" s="173"/>
      <c r="C170" s="45"/>
      <c r="D170" s="45"/>
      <c r="E170" s="45"/>
      <c r="F170" s="45"/>
      <c r="G170" s="45"/>
    </row>
    <row r="171" spans="1:7" ht="15.75">
      <c r="A171" s="173"/>
      <c r="C171" s="45"/>
      <c r="D171" s="45"/>
      <c r="E171" s="45"/>
      <c r="F171" s="45"/>
      <c r="G171" s="45"/>
    </row>
    <row r="172" spans="1:7" ht="15.75">
      <c r="A172" s="173"/>
      <c r="C172" s="45"/>
      <c r="D172" s="45"/>
      <c r="E172" s="45"/>
      <c r="F172" s="45"/>
      <c r="G172" s="45"/>
    </row>
    <row r="173" spans="1:7" ht="15.75">
      <c r="A173" s="173"/>
      <c r="C173" s="45"/>
      <c r="D173" s="45"/>
      <c r="E173" s="45"/>
      <c r="F173" s="45"/>
      <c r="G173" s="45"/>
    </row>
    <row r="174" spans="1:7" ht="15.75">
      <c r="A174" s="173"/>
      <c r="C174" s="45"/>
      <c r="D174" s="45"/>
      <c r="E174" s="45"/>
      <c r="F174" s="45"/>
      <c r="G174" s="45"/>
    </row>
    <row r="175" spans="1:7" ht="15.75">
      <c r="A175" s="173"/>
      <c r="C175" s="45"/>
      <c r="D175" s="45"/>
      <c r="E175" s="45"/>
      <c r="F175" s="45"/>
      <c r="G175" s="45"/>
    </row>
    <row r="176" spans="1:7" ht="15.75">
      <c r="A176" s="173"/>
      <c r="C176" s="45"/>
      <c r="D176" s="45"/>
      <c r="E176" s="45"/>
      <c r="F176" s="45"/>
      <c r="G176" s="45"/>
    </row>
    <row r="177" spans="1:7" ht="15.75">
      <c r="A177" s="173"/>
      <c r="C177" s="45"/>
      <c r="D177" s="45"/>
      <c r="E177" s="45"/>
      <c r="F177" s="45"/>
      <c r="G177" s="45"/>
    </row>
    <row r="178" spans="1:7" ht="15.75">
      <c r="A178" s="173"/>
      <c r="C178" s="45"/>
      <c r="D178" s="45"/>
      <c r="E178" s="45"/>
      <c r="F178" s="45"/>
      <c r="G178" s="45"/>
    </row>
    <row r="179" spans="1:7" ht="15.75">
      <c r="A179" s="173"/>
      <c r="C179" s="45"/>
      <c r="D179" s="45"/>
      <c r="E179" s="45"/>
      <c r="F179" s="45"/>
      <c r="G179" s="45"/>
    </row>
    <row r="180" spans="1:7" ht="15.75">
      <c r="A180" s="173"/>
      <c r="C180" s="45"/>
      <c r="D180" s="45"/>
      <c r="E180" s="45"/>
      <c r="F180" s="45"/>
      <c r="G180" s="45"/>
    </row>
    <row r="181" spans="1:7" ht="15.75">
      <c r="A181" s="173"/>
      <c r="C181" s="45"/>
      <c r="D181" s="45"/>
      <c r="E181" s="45"/>
      <c r="F181" s="45"/>
      <c r="G181" s="45"/>
    </row>
    <row r="182" spans="1:7" ht="15.75">
      <c r="A182" s="173"/>
      <c r="C182" s="45"/>
      <c r="D182" s="45"/>
      <c r="E182" s="45"/>
      <c r="F182" s="45"/>
      <c r="G182" s="45"/>
    </row>
    <row r="183" spans="1:7" ht="15.75">
      <c r="A183" s="173"/>
      <c r="C183" s="45"/>
      <c r="D183" s="45"/>
      <c r="E183" s="45"/>
      <c r="F183" s="45"/>
      <c r="G183" s="45"/>
    </row>
    <row r="184" spans="1:7" ht="15.75">
      <c r="A184" s="173"/>
      <c r="C184" s="45"/>
      <c r="D184" s="45"/>
      <c r="E184" s="45"/>
      <c r="F184" s="45"/>
      <c r="G184" s="45"/>
    </row>
    <row r="185" spans="1:7" ht="15.75">
      <c r="A185" s="173"/>
      <c r="C185" s="45"/>
      <c r="D185" s="45"/>
      <c r="E185" s="45"/>
      <c r="F185" s="45"/>
      <c r="G185" s="45"/>
    </row>
    <row r="186" spans="1:7" ht="15.75">
      <c r="A186" s="173"/>
      <c r="C186" s="45"/>
      <c r="D186" s="45"/>
      <c r="E186" s="45"/>
      <c r="F186" s="45"/>
      <c r="G186" s="45"/>
    </row>
    <row r="187" spans="1:7" ht="15.75">
      <c r="A187" s="173"/>
      <c r="C187" s="45"/>
      <c r="D187" s="45"/>
      <c r="E187" s="45"/>
      <c r="F187" s="45"/>
      <c r="G187" s="45"/>
    </row>
    <row r="188" spans="1:7" ht="15.75">
      <c r="A188" s="173"/>
      <c r="C188" s="45"/>
      <c r="D188" s="45"/>
      <c r="E188" s="45"/>
      <c r="F188" s="45"/>
      <c r="G188" s="45"/>
    </row>
    <row r="189" spans="1:7" ht="15.75">
      <c r="A189" s="173"/>
      <c r="C189" s="45"/>
      <c r="D189" s="45"/>
      <c r="E189" s="45"/>
      <c r="F189" s="45"/>
      <c r="G189" s="45"/>
    </row>
    <row r="190" spans="1:7" ht="15.75">
      <c r="A190" s="173"/>
      <c r="C190" s="45"/>
      <c r="D190" s="45"/>
      <c r="E190" s="45"/>
      <c r="F190" s="45"/>
      <c r="G190" s="45"/>
    </row>
    <row r="191" spans="1:7" ht="15.75">
      <c r="A191" s="173"/>
      <c r="C191" s="45"/>
      <c r="D191" s="45"/>
      <c r="E191" s="45"/>
      <c r="F191" s="45"/>
      <c r="G191" s="45"/>
    </row>
    <row r="192" spans="1:7" ht="15.75">
      <c r="A192" s="173"/>
      <c r="C192" s="45"/>
      <c r="D192" s="45"/>
      <c r="E192" s="45"/>
      <c r="F192" s="45"/>
      <c r="G192" s="45"/>
    </row>
    <row r="193" spans="1:7" ht="15.75">
      <c r="A193" s="173"/>
      <c r="C193" s="45"/>
      <c r="D193" s="45"/>
      <c r="E193" s="45"/>
      <c r="F193" s="45"/>
      <c r="G193" s="45"/>
    </row>
    <row r="194" spans="1:7" ht="15.75">
      <c r="A194" s="173"/>
      <c r="C194" s="45"/>
      <c r="D194" s="45"/>
      <c r="E194" s="45"/>
      <c r="F194" s="45"/>
      <c r="G194" s="45"/>
    </row>
    <row r="195" spans="1:7" ht="15.75">
      <c r="A195" s="173"/>
      <c r="C195" s="45"/>
      <c r="D195" s="45"/>
      <c r="E195" s="45"/>
      <c r="F195" s="45"/>
      <c r="G195" s="45"/>
    </row>
    <row r="196" spans="1:7" ht="15.75">
      <c r="A196" s="173"/>
      <c r="C196" s="45"/>
      <c r="D196" s="45"/>
      <c r="E196" s="45"/>
      <c r="F196" s="45"/>
      <c r="G196" s="45"/>
    </row>
    <row r="197" spans="1:7" ht="15.75">
      <c r="A197" s="173"/>
      <c r="C197" s="45"/>
      <c r="D197" s="45"/>
      <c r="E197" s="45"/>
      <c r="F197" s="45"/>
      <c r="G197" s="45"/>
    </row>
    <row r="198" spans="1:7" ht="15.75">
      <c r="A198" s="173"/>
      <c r="C198" s="45"/>
      <c r="D198" s="45"/>
      <c r="E198" s="45"/>
      <c r="F198" s="45"/>
      <c r="G198" s="45"/>
    </row>
    <row r="199" spans="1:7" ht="15.75">
      <c r="A199" s="173"/>
      <c r="C199" s="45"/>
      <c r="D199" s="45"/>
      <c r="E199" s="45"/>
      <c r="F199" s="45"/>
      <c r="G199" s="45"/>
    </row>
    <row r="200" spans="1:7" ht="15.75">
      <c r="A200" s="173"/>
      <c r="C200" s="45"/>
      <c r="D200" s="45"/>
      <c r="E200" s="45"/>
      <c r="F200" s="45"/>
      <c r="G200" s="45"/>
    </row>
    <row r="201" spans="1:7" ht="15.75">
      <c r="A201" s="173"/>
      <c r="C201" s="45"/>
      <c r="D201" s="45"/>
      <c r="E201" s="45"/>
      <c r="F201" s="45"/>
      <c r="G201" s="45"/>
    </row>
    <row r="202" spans="1:7" ht="15.75">
      <c r="A202" s="173"/>
      <c r="C202" s="45"/>
      <c r="D202" s="45"/>
      <c r="E202" s="45"/>
      <c r="F202" s="45"/>
      <c r="G202" s="45"/>
    </row>
    <row r="203" spans="1:7" ht="15.75">
      <c r="A203" s="173"/>
      <c r="C203" s="45"/>
      <c r="D203" s="45"/>
      <c r="E203" s="45"/>
      <c r="F203" s="45"/>
      <c r="G203" s="45"/>
    </row>
    <row r="204" spans="1:7" ht="15.75">
      <c r="A204" s="173"/>
      <c r="C204" s="45"/>
      <c r="D204" s="45"/>
      <c r="E204" s="45"/>
      <c r="F204" s="45"/>
      <c r="G204" s="45"/>
    </row>
    <row r="205" spans="1:7" ht="15.75">
      <c r="A205" s="173"/>
      <c r="C205" s="45"/>
      <c r="D205" s="45"/>
      <c r="E205" s="45"/>
      <c r="F205" s="45"/>
      <c r="G205" s="45"/>
    </row>
    <row r="206" spans="1:7" ht="15.75">
      <c r="A206" s="173"/>
      <c r="C206" s="45"/>
      <c r="D206" s="45"/>
      <c r="E206" s="45"/>
      <c r="F206" s="45"/>
      <c r="G206" s="45"/>
    </row>
    <row r="207" spans="1:7" ht="15.75">
      <c r="A207" s="173"/>
      <c r="C207" s="45"/>
      <c r="D207" s="45"/>
      <c r="E207" s="45"/>
      <c r="F207" s="45"/>
      <c r="G207" s="45"/>
    </row>
    <row r="208" spans="1: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173"/>
      <c r="C210" s="45"/>
      <c r="D210" s="45"/>
      <c r="E210" s="45"/>
      <c r="F210" s="45"/>
      <c r="G210" s="45"/>
    </row>
    <row r="211" spans="1:7" ht="15.75">
      <c r="A211" s="173"/>
      <c r="C211" s="45"/>
      <c r="D211" s="45"/>
      <c r="E211" s="45"/>
      <c r="F211" s="45"/>
      <c r="G211" s="45"/>
    </row>
    <row r="212" spans="1:7" ht="15.75">
      <c r="A212" s="173"/>
      <c r="C212" s="45"/>
      <c r="D212" s="45"/>
      <c r="E212" s="45"/>
      <c r="F212" s="45"/>
      <c r="G212" s="45"/>
    </row>
    <row r="213" spans="1:7" ht="15.75">
      <c r="A213" s="173"/>
      <c r="C213" s="45"/>
      <c r="D213" s="45"/>
      <c r="E213" s="45"/>
      <c r="F213" s="45"/>
      <c r="G213" s="45"/>
    </row>
    <row r="214" spans="1:7" ht="15.75">
      <c r="A214" s="173"/>
      <c r="C214" s="45"/>
      <c r="D214" s="45"/>
      <c r="E214" s="45"/>
      <c r="F214" s="45"/>
      <c r="G214" s="45"/>
    </row>
    <row r="215" spans="1:7" ht="15.75">
      <c r="A215" s="173"/>
      <c r="C215" s="45"/>
      <c r="D215" s="45"/>
      <c r="E215" s="45"/>
      <c r="F215" s="45"/>
      <c r="G215" s="45"/>
    </row>
    <row r="216" spans="1:7" ht="15.75">
      <c r="A216" s="173"/>
      <c r="C216" s="45"/>
      <c r="D216" s="45"/>
      <c r="E216" s="45"/>
      <c r="F216" s="45"/>
      <c r="G216" s="45"/>
    </row>
    <row r="217" spans="1:7" ht="15.75">
      <c r="A217" s="173"/>
      <c r="C217" s="45"/>
      <c r="D217" s="45"/>
      <c r="E217" s="45"/>
      <c r="F217" s="45"/>
      <c r="G217" s="45"/>
    </row>
    <row r="218" spans="1:7" ht="15.75">
      <c r="A218" s="173"/>
      <c r="C218" s="45"/>
      <c r="D218" s="45"/>
      <c r="E218" s="45"/>
      <c r="F218" s="45"/>
      <c r="G218" s="45"/>
    </row>
    <row r="219" spans="1:7" ht="15.75">
      <c r="A219" s="173"/>
      <c r="C219" s="45"/>
      <c r="D219" s="45"/>
      <c r="E219" s="45"/>
      <c r="F219" s="45"/>
      <c r="G219" s="45"/>
    </row>
    <row r="220" spans="1:7" ht="15.75">
      <c r="A220" s="173"/>
      <c r="C220" s="45"/>
      <c r="D220" s="45"/>
      <c r="E220" s="45"/>
      <c r="F220" s="45"/>
      <c r="G220" s="45"/>
    </row>
    <row r="221" spans="1:7" ht="15.75">
      <c r="A221" s="173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>
      <selection activeCell="G16" sqref="G16"/>
    </sheetView>
  </sheetViews>
  <sheetFormatPr defaultColWidth="9.140625" defaultRowHeight="15"/>
  <cols>
    <col min="1" max="1" width="39.42578125" style="23" customWidth="1"/>
    <col min="2" max="16" width="14.5703125" style="535" customWidth="1"/>
    <col min="17" max="17" width="11" style="535" customWidth="1"/>
    <col min="18" max="18" width="4.28515625" style="174" customWidth="1"/>
    <col min="19" max="256" width="9.140625" style="535"/>
    <col min="257" max="257" width="39.42578125" style="535" customWidth="1"/>
    <col min="258" max="272" width="14.5703125" style="535" customWidth="1"/>
    <col min="273" max="273" width="11" style="535" customWidth="1"/>
    <col min="274" max="274" width="4.28515625" style="535" customWidth="1"/>
    <col min="275" max="512" width="9.140625" style="535"/>
    <col min="513" max="513" width="39.42578125" style="535" customWidth="1"/>
    <col min="514" max="528" width="14.5703125" style="535" customWidth="1"/>
    <col min="529" max="529" width="11" style="535" customWidth="1"/>
    <col min="530" max="530" width="4.28515625" style="535" customWidth="1"/>
    <col min="531" max="768" width="9.140625" style="535"/>
    <col min="769" max="769" width="39.42578125" style="535" customWidth="1"/>
    <col min="770" max="784" width="14.5703125" style="535" customWidth="1"/>
    <col min="785" max="785" width="11" style="535" customWidth="1"/>
    <col min="786" max="786" width="4.28515625" style="535" customWidth="1"/>
    <col min="787" max="1024" width="9.140625" style="535"/>
    <col min="1025" max="1025" width="39.42578125" style="535" customWidth="1"/>
    <col min="1026" max="1040" width="14.5703125" style="535" customWidth="1"/>
    <col min="1041" max="1041" width="11" style="535" customWidth="1"/>
    <col min="1042" max="1042" width="4.28515625" style="535" customWidth="1"/>
    <col min="1043" max="1280" width="9.140625" style="535"/>
    <col min="1281" max="1281" width="39.42578125" style="535" customWidth="1"/>
    <col min="1282" max="1296" width="14.5703125" style="535" customWidth="1"/>
    <col min="1297" max="1297" width="11" style="535" customWidth="1"/>
    <col min="1298" max="1298" width="4.28515625" style="535" customWidth="1"/>
    <col min="1299" max="1536" width="9.140625" style="535"/>
    <col min="1537" max="1537" width="39.42578125" style="535" customWidth="1"/>
    <col min="1538" max="1552" width="14.5703125" style="535" customWidth="1"/>
    <col min="1553" max="1553" width="11" style="535" customWidth="1"/>
    <col min="1554" max="1554" width="4.28515625" style="535" customWidth="1"/>
    <col min="1555" max="1792" width="9.140625" style="535"/>
    <col min="1793" max="1793" width="39.42578125" style="535" customWidth="1"/>
    <col min="1794" max="1808" width="14.5703125" style="535" customWidth="1"/>
    <col min="1809" max="1809" width="11" style="535" customWidth="1"/>
    <col min="1810" max="1810" width="4.28515625" style="535" customWidth="1"/>
    <col min="1811" max="2048" width="9.140625" style="535"/>
    <col min="2049" max="2049" width="39.42578125" style="535" customWidth="1"/>
    <col min="2050" max="2064" width="14.5703125" style="535" customWidth="1"/>
    <col min="2065" max="2065" width="11" style="535" customWidth="1"/>
    <col min="2066" max="2066" width="4.28515625" style="535" customWidth="1"/>
    <col min="2067" max="2304" width="9.140625" style="535"/>
    <col min="2305" max="2305" width="39.42578125" style="535" customWidth="1"/>
    <col min="2306" max="2320" width="14.5703125" style="535" customWidth="1"/>
    <col min="2321" max="2321" width="11" style="535" customWidth="1"/>
    <col min="2322" max="2322" width="4.28515625" style="535" customWidth="1"/>
    <col min="2323" max="2560" width="9.140625" style="535"/>
    <col min="2561" max="2561" width="39.42578125" style="535" customWidth="1"/>
    <col min="2562" max="2576" width="14.5703125" style="535" customWidth="1"/>
    <col min="2577" max="2577" width="11" style="535" customWidth="1"/>
    <col min="2578" max="2578" width="4.28515625" style="535" customWidth="1"/>
    <col min="2579" max="2816" width="9.140625" style="535"/>
    <col min="2817" max="2817" width="39.42578125" style="535" customWidth="1"/>
    <col min="2818" max="2832" width="14.5703125" style="535" customWidth="1"/>
    <col min="2833" max="2833" width="11" style="535" customWidth="1"/>
    <col min="2834" max="2834" width="4.28515625" style="535" customWidth="1"/>
    <col min="2835" max="3072" width="9.140625" style="535"/>
    <col min="3073" max="3073" width="39.42578125" style="535" customWidth="1"/>
    <col min="3074" max="3088" width="14.5703125" style="535" customWidth="1"/>
    <col min="3089" max="3089" width="11" style="535" customWidth="1"/>
    <col min="3090" max="3090" width="4.28515625" style="535" customWidth="1"/>
    <col min="3091" max="3328" width="9.140625" style="535"/>
    <col min="3329" max="3329" width="39.42578125" style="535" customWidth="1"/>
    <col min="3330" max="3344" width="14.5703125" style="535" customWidth="1"/>
    <col min="3345" max="3345" width="11" style="535" customWidth="1"/>
    <col min="3346" max="3346" width="4.28515625" style="535" customWidth="1"/>
    <col min="3347" max="3584" width="9.140625" style="535"/>
    <col min="3585" max="3585" width="39.42578125" style="535" customWidth="1"/>
    <col min="3586" max="3600" width="14.5703125" style="535" customWidth="1"/>
    <col min="3601" max="3601" width="11" style="535" customWidth="1"/>
    <col min="3602" max="3602" width="4.28515625" style="535" customWidth="1"/>
    <col min="3603" max="3840" width="9.140625" style="535"/>
    <col min="3841" max="3841" width="39.42578125" style="535" customWidth="1"/>
    <col min="3842" max="3856" width="14.5703125" style="535" customWidth="1"/>
    <col min="3857" max="3857" width="11" style="535" customWidth="1"/>
    <col min="3858" max="3858" width="4.28515625" style="535" customWidth="1"/>
    <col min="3859" max="4096" width="9.140625" style="535"/>
    <col min="4097" max="4097" width="39.42578125" style="535" customWidth="1"/>
    <col min="4098" max="4112" width="14.5703125" style="535" customWidth="1"/>
    <col min="4113" max="4113" width="11" style="535" customWidth="1"/>
    <col min="4114" max="4114" width="4.28515625" style="535" customWidth="1"/>
    <col min="4115" max="4352" width="9.140625" style="535"/>
    <col min="4353" max="4353" width="39.42578125" style="535" customWidth="1"/>
    <col min="4354" max="4368" width="14.5703125" style="535" customWidth="1"/>
    <col min="4369" max="4369" width="11" style="535" customWidth="1"/>
    <col min="4370" max="4370" width="4.28515625" style="535" customWidth="1"/>
    <col min="4371" max="4608" width="9.140625" style="535"/>
    <col min="4609" max="4609" width="39.42578125" style="535" customWidth="1"/>
    <col min="4610" max="4624" width="14.5703125" style="535" customWidth="1"/>
    <col min="4625" max="4625" width="11" style="535" customWidth="1"/>
    <col min="4626" max="4626" width="4.28515625" style="535" customWidth="1"/>
    <col min="4627" max="4864" width="9.140625" style="535"/>
    <col min="4865" max="4865" width="39.42578125" style="535" customWidth="1"/>
    <col min="4866" max="4880" width="14.5703125" style="535" customWidth="1"/>
    <col min="4881" max="4881" width="11" style="535" customWidth="1"/>
    <col min="4882" max="4882" width="4.28515625" style="535" customWidth="1"/>
    <col min="4883" max="5120" width="9.140625" style="535"/>
    <col min="5121" max="5121" width="39.42578125" style="535" customWidth="1"/>
    <col min="5122" max="5136" width="14.5703125" style="535" customWidth="1"/>
    <col min="5137" max="5137" width="11" style="535" customWidth="1"/>
    <col min="5138" max="5138" width="4.28515625" style="535" customWidth="1"/>
    <col min="5139" max="5376" width="9.140625" style="535"/>
    <col min="5377" max="5377" width="39.42578125" style="535" customWidth="1"/>
    <col min="5378" max="5392" width="14.5703125" style="535" customWidth="1"/>
    <col min="5393" max="5393" width="11" style="535" customWidth="1"/>
    <col min="5394" max="5394" width="4.28515625" style="535" customWidth="1"/>
    <col min="5395" max="5632" width="9.140625" style="535"/>
    <col min="5633" max="5633" width="39.42578125" style="535" customWidth="1"/>
    <col min="5634" max="5648" width="14.5703125" style="535" customWidth="1"/>
    <col min="5649" max="5649" width="11" style="535" customWidth="1"/>
    <col min="5650" max="5650" width="4.28515625" style="535" customWidth="1"/>
    <col min="5651" max="5888" width="9.140625" style="535"/>
    <col min="5889" max="5889" width="39.42578125" style="535" customWidth="1"/>
    <col min="5890" max="5904" width="14.5703125" style="535" customWidth="1"/>
    <col min="5905" max="5905" width="11" style="535" customWidth="1"/>
    <col min="5906" max="5906" width="4.28515625" style="535" customWidth="1"/>
    <col min="5907" max="6144" width="9.140625" style="535"/>
    <col min="6145" max="6145" width="39.42578125" style="535" customWidth="1"/>
    <col min="6146" max="6160" width="14.5703125" style="535" customWidth="1"/>
    <col min="6161" max="6161" width="11" style="535" customWidth="1"/>
    <col min="6162" max="6162" width="4.28515625" style="535" customWidth="1"/>
    <col min="6163" max="6400" width="9.140625" style="535"/>
    <col min="6401" max="6401" width="39.42578125" style="535" customWidth="1"/>
    <col min="6402" max="6416" width="14.5703125" style="535" customWidth="1"/>
    <col min="6417" max="6417" width="11" style="535" customWidth="1"/>
    <col min="6418" max="6418" width="4.28515625" style="535" customWidth="1"/>
    <col min="6419" max="6656" width="9.140625" style="535"/>
    <col min="6657" max="6657" width="39.42578125" style="535" customWidth="1"/>
    <col min="6658" max="6672" width="14.5703125" style="535" customWidth="1"/>
    <col min="6673" max="6673" width="11" style="535" customWidth="1"/>
    <col min="6674" max="6674" width="4.28515625" style="535" customWidth="1"/>
    <col min="6675" max="6912" width="9.140625" style="535"/>
    <col min="6913" max="6913" width="39.42578125" style="535" customWidth="1"/>
    <col min="6914" max="6928" width="14.5703125" style="535" customWidth="1"/>
    <col min="6929" max="6929" width="11" style="535" customWidth="1"/>
    <col min="6930" max="6930" width="4.28515625" style="535" customWidth="1"/>
    <col min="6931" max="7168" width="9.140625" style="535"/>
    <col min="7169" max="7169" width="39.42578125" style="535" customWidth="1"/>
    <col min="7170" max="7184" width="14.5703125" style="535" customWidth="1"/>
    <col min="7185" max="7185" width="11" style="535" customWidth="1"/>
    <col min="7186" max="7186" width="4.28515625" style="535" customWidth="1"/>
    <col min="7187" max="7424" width="9.140625" style="535"/>
    <col min="7425" max="7425" width="39.42578125" style="535" customWidth="1"/>
    <col min="7426" max="7440" width="14.5703125" style="535" customWidth="1"/>
    <col min="7441" max="7441" width="11" style="535" customWidth="1"/>
    <col min="7442" max="7442" width="4.28515625" style="535" customWidth="1"/>
    <col min="7443" max="7680" width="9.140625" style="535"/>
    <col min="7681" max="7681" width="39.42578125" style="535" customWidth="1"/>
    <col min="7682" max="7696" width="14.5703125" style="535" customWidth="1"/>
    <col min="7697" max="7697" width="11" style="535" customWidth="1"/>
    <col min="7698" max="7698" width="4.28515625" style="535" customWidth="1"/>
    <col min="7699" max="7936" width="9.140625" style="535"/>
    <col min="7937" max="7937" width="39.42578125" style="535" customWidth="1"/>
    <col min="7938" max="7952" width="14.5703125" style="535" customWidth="1"/>
    <col min="7953" max="7953" width="11" style="535" customWidth="1"/>
    <col min="7954" max="7954" width="4.28515625" style="535" customWidth="1"/>
    <col min="7955" max="8192" width="9.140625" style="535"/>
    <col min="8193" max="8193" width="39.42578125" style="535" customWidth="1"/>
    <col min="8194" max="8208" width="14.5703125" style="535" customWidth="1"/>
    <col min="8209" max="8209" width="11" style="535" customWidth="1"/>
    <col min="8210" max="8210" width="4.28515625" style="535" customWidth="1"/>
    <col min="8211" max="8448" width="9.140625" style="535"/>
    <col min="8449" max="8449" width="39.42578125" style="535" customWidth="1"/>
    <col min="8450" max="8464" width="14.5703125" style="535" customWidth="1"/>
    <col min="8465" max="8465" width="11" style="535" customWidth="1"/>
    <col min="8466" max="8466" width="4.28515625" style="535" customWidth="1"/>
    <col min="8467" max="8704" width="9.140625" style="535"/>
    <col min="8705" max="8705" width="39.42578125" style="535" customWidth="1"/>
    <col min="8706" max="8720" width="14.5703125" style="535" customWidth="1"/>
    <col min="8721" max="8721" width="11" style="535" customWidth="1"/>
    <col min="8722" max="8722" width="4.28515625" style="535" customWidth="1"/>
    <col min="8723" max="8960" width="9.140625" style="535"/>
    <col min="8961" max="8961" width="39.42578125" style="535" customWidth="1"/>
    <col min="8962" max="8976" width="14.5703125" style="535" customWidth="1"/>
    <col min="8977" max="8977" width="11" style="535" customWidth="1"/>
    <col min="8978" max="8978" width="4.28515625" style="535" customWidth="1"/>
    <col min="8979" max="9216" width="9.140625" style="535"/>
    <col min="9217" max="9217" width="39.42578125" style="535" customWidth="1"/>
    <col min="9218" max="9232" width="14.5703125" style="535" customWidth="1"/>
    <col min="9233" max="9233" width="11" style="535" customWidth="1"/>
    <col min="9234" max="9234" width="4.28515625" style="535" customWidth="1"/>
    <col min="9235" max="9472" width="9.140625" style="535"/>
    <col min="9473" max="9473" width="39.42578125" style="535" customWidth="1"/>
    <col min="9474" max="9488" width="14.5703125" style="535" customWidth="1"/>
    <col min="9489" max="9489" width="11" style="535" customWidth="1"/>
    <col min="9490" max="9490" width="4.28515625" style="535" customWidth="1"/>
    <col min="9491" max="9728" width="9.140625" style="535"/>
    <col min="9729" max="9729" width="39.42578125" style="535" customWidth="1"/>
    <col min="9730" max="9744" width="14.5703125" style="535" customWidth="1"/>
    <col min="9745" max="9745" width="11" style="535" customWidth="1"/>
    <col min="9746" max="9746" width="4.28515625" style="535" customWidth="1"/>
    <col min="9747" max="9984" width="9.140625" style="535"/>
    <col min="9985" max="9985" width="39.42578125" style="535" customWidth="1"/>
    <col min="9986" max="10000" width="14.5703125" style="535" customWidth="1"/>
    <col min="10001" max="10001" width="11" style="535" customWidth="1"/>
    <col min="10002" max="10002" width="4.28515625" style="535" customWidth="1"/>
    <col min="10003" max="10240" width="9.140625" style="535"/>
    <col min="10241" max="10241" width="39.42578125" style="535" customWidth="1"/>
    <col min="10242" max="10256" width="14.5703125" style="535" customWidth="1"/>
    <col min="10257" max="10257" width="11" style="535" customWidth="1"/>
    <col min="10258" max="10258" width="4.28515625" style="535" customWidth="1"/>
    <col min="10259" max="10496" width="9.140625" style="535"/>
    <col min="10497" max="10497" width="39.42578125" style="535" customWidth="1"/>
    <col min="10498" max="10512" width="14.5703125" style="535" customWidth="1"/>
    <col min="10513" max="10513" width="11" style="535" customWidth="1"/>
    <col min="10514" max="10514" width="4.28515625" style="535" customWidth="1"/>
    <col min="10515" max="10752" width="9.140625" style="535"/>
    <col min="10753" max="10753" width="39.42578125" style="535" customWidth="1"/>
    <col min="10754" max="10768" width="14.5703125" style="535" customWidth="1"/>
    <col min="10769" max="10769" width="11" style="535" customWidth="1"/>
    <col min="10770" max="10770" width="4.28515625" style="535" customWidth="1"/>
    <col min="10771" max="11008" width="9.140625" style="535"/>
    <col min="11009" max="11009" width="39.42578125" style="535" customWidth="1"/>
    <col min="11010" max="11024" width="14.5703125" style="535" customWidth="1"/>
    <col min="11025" max="11025" width="11" style="535" customWidth="1"/>
    <col min="11026" max="11026" width="4.28515625" style="535" customWidth="1"/>
    <col min="11027" max="11264" width="9.140625" style="535"/>
    <col min="11265" max="11265" width="39.42578125" style="535" customWidth="1"/>
    <col min="11266" max="11280" width="14.5703125" style="535" customWidth="1"/>
    <col min="11281" max="11281" width="11" style="535" customWidth="1"/>
    <col min="11282" max="11282" width="4.28515625" style="535" customWidth="1"/>
    <col min="11283" max="11520" width="9.140625" style="535"/>
    <col min="11521" max="11521" width="39.42578125" style="535" customWidth="1"/>
    <col min="11522" max="11536" width="14.5703125" style="535" customWidth="1"/>
    <col min="11537" max="11537" width="11" style="535" customWidth="1"/>
    <col min="11538" max="11538" width="4.28515625" style="535" customWidth="1"/>
    <col min="11539" max="11776" width="9.140625" style="535"/>
    <col min="11777" max="11777" width="39.42578125" style="535" customWidth="1"/>
    <col min="11778" max="11792" width="14.5703125" style="535" customWidth="1"/>
    <col min="11793" max="11793" width="11" style="535" customWidth="1"/>
    <col min="11794" max="11794" width="4.28515625" style="535" customWidth="1"/>
    <col min="11795" max="12032" width="9.140625" style="535"/>
    <col min="12033" max="12033" width="39.42578125" style="535" customWidth="1"/>
    <col min="12034" max="12048" width="14.5703125" style="535" customWidth="1"/>
    <col min="12049" max="12049" width="11" style="535" customWidth="1"/>
    <col min="12050" max="12050" width="4.28515625" style="535" customWidth="1"/>
    <col min="12051" max="12288" width="9.140625" style="535"/>
    <col min="12289" max="12289" width="39.42578125" style="535" customWidth="1"/>
    <col min="12290" max="12304" width="14.5703125" style="535" customWidth="1"/>
    <col min="12305" max="12305" width="11" style="535" customWidth="1"/>
    <col min="12306" max="12306" width="4.28515625" style="535" customWidth="1"/>
    <col min="12307" max="12544" width="9.140625" style="535"/>
    <col min="12545" max="12545" width="39.42578125" style="535" customWidth="1"/>
    <col min="12546" max="12560" width="14.5703125" style="535" customWidth="1"/>
    <col min="12561" max="12561" width="11" style="535" customWidth="1"/>
    <col min="12562" max="12562" width="4.28515625" style="535" customWidth="1"/>
    <col min="12563" max="12800" width="9.140625" style="535"/>
    <col min="12801" max="12801" width="39.42578125" style="535" customWidth="1"/>
    <col min="12802" max="12816" width="14.5703125" style="535" customWidth="1"/>
    <col min="12817" max="12817" width="11" style="535" customWidth="1"/>
    <col min="12818" max="12818" width="4.28515625" style="535" customWidth="1"/>
    <col min="12819" max="13056" width="9.140625" style="535"/>
    <col min="13057" max="13057" width="39.42578125" style="535" customWidth="1"/>
    <col min="13058" max="13072" width="14.5703125" style="535" customWidth="1"/>
    <col min="13073" max="13073" width="11" style="535" customWidth="1"/>
    <col min="13074" max="13074" width="4.28515625" style="535" customWidth="1"/>
    <col min="13075" max="13312" width="9.140625" style="535"/>
    <col min="13313" max="13313" width="39.42578125" style="535" customWidth="1"/>
    <col min="13314" max="13328" width="14.5703125" style="535" customWidth="1"/>
    <col min="13329" max="13329" width="11" style="535" customWidth="1"/>
    <col min="13330" max="13330" width="4.28515625" style="535" customWidth="1"/>
    <col min="13331" max="13568" width="9.140625" style="535"/>
    <col min="13569" max="13569" width="39.42578125" style="535" customWidth="1"/>
    <col min="13570" max="13584" width="14.5703125" style="535" customWidth="1"/>
    <col min="13585" max="13585" width="11" style="535" customWidth="1"/>
    <col min="13586" max="13586" width="4.28515625" style="535" customWidth="1"/>
    <col min="13587" max="13824" width="9.140625" style="535"/>
    <col min="13825" max="13825" width="39.42578125" style="535" customWidth="1"/>
    <col min="13826" max="13840" width="14.5703125" style="535" customWidth="1"/>
    <col min="13841" max="13841" width="11" style="535" customWidth="1"/>
    <col min="13842" max="13842" width="4.28515625" style="535" customWidth="1"/>
    <col min="13843" max="14080" width="9.140625" style="535"/>
    <col min="14081" max="14081" width="39.42578125" style="535" customWidth="1"/>
    <col min="14082" max="14096" width="14.5703125" style="535" customWidth="1"/>
    <col min="14097" max="14097" width="11" style="535" customWidth="1"/>
    <col min="14098" max="14098" width="4.28515625" style="535" customWidth="1"/>
    <col min="14099" max="14336" width="9.140625" style="535"/>
    <col min="14337" max="14337" width="39.42578125" style="535" customWidth="1"/>
    <col min="14338" max="14352" width="14.5703125" style="535" customWidth="1"/>
    <col min="14353" max="14353" width="11" style="535" customWidth="1"/>
    <col min="14354" max="14354" width="4.28515625" style="535" customWidth="1"/>
    <col min="14355" max="14592" width="9.140625" style="535"/>
    <col min="14593" max="14593" width="39.42578125" style="535" customWidth="1"/>
    <col min="14594" max="14608" width="14.5703125" style="535" customWidth="1"/>
    <col min="14609" max="14609" width="11" style="535" customWidth="1"/>
    <col min="14610" max="14610" width="4.28515625" style="535" customWidth="1"/>
    <col min="14611" max="14848" width="9.140625" style="535"/>
    <col min="14849" max="14849" width="39.42578125" style="535" customWidth="1"/>
    <col min="14850" max="14864" width="14.5703125" style="535" customWidth="1"/>
    <col min="14865" max="14865" width="11" style="535" customWidth="1"/>
    <col min="14866" max="14866" width="4.28515625" style="535" customWidth="1"/>
    <col min="14867" max="15104" width="9.140625" style="535"/>
    <col min="15105" max="15105" width="39.42578125" style="535" customWidth="1"/>
    <col min="15106" max="15120" width="14.5703125" style="535" customWidth="1"/>
    <col min="15121" max="15121" width="11" style="535" customWidth="1"/>
    <col min="15122" max="15122" width="4.28515625" style="535" customWidth="1"/>
    <col min="15123" max="15360" width="9.140625" style="535"/>
    <col min="15361" max="15361" width="39.42578125" style="535" customWidth="1"/>
    <col min="15362" max="15376" width="14.5703125" style="535" customWidth="1"/>
    <col min="15377" max="15377" width="11" style="535" customWidth="1"/>
    <col min="15378" max="15378" width="4.28515625" style="535" customWidth="1"/>
    <col min="15379" max="15616" width="9.140625" style="535"/>
    <col min="15617" max="15617" width="39.42578125" style="535" customWidth="1"/>
    <col min="15618" max="15632" width="14.5703125" style="535" customWidth="1"/>
    <col min="15633" max="15633" width="11" style="535" customWidth="1"/>
    <col min="15634" max="15634" width="4.28515625" style="535" customWidth="1"/>
    <col min="15635" max="15872" width="9.140625" style="535"/>
    <col min="15873" max="15873" width="39.42578125" style="535" customWidth="1"/>
    <col min="15874" max="15888" width="14.5703125" style="535" customWidth="1"/>
    <col min="15889" max="15889" width="11" style="535" customWidth="1"/>
    <col min="15890" max="15890" width="4.28515625" style="535" customWidth="1"/>
    <col min="15891" max="16128" width="9.140625" style="535"/>
    <col min="16129" max="16129" width="39.42578125" style="535" customWidth="1"/>
    <col min="16130" max="16144" width="14.5703125" style="535" customWidth="1"/>
    <col min="16145" max="16145" width="11" style="535" customWidth="1"/>
    <col min="16146" max="16146" width="4.28515625" style="535" customWidth="1"/>
    <col min="16147" max="16384" width="9.140625" style="535"/>
  </cols>
  <sheetData>
    <row r="1" spans="1:33" s="1" customFormat="1" ht="3.75" customHeight="1">
      <c r="A1" s="335"/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6"/>
      <c r="Q1" s="336"/>
      <c r="R1" s="337"/>
    </row>
    <row r="2" spans="1:33" s="2" customFormat="1" ht="47.25" customHeight="1">
      <c r="A2" s="730" t="s">
        <v>661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  <c r="O2" s="730"/>
      <c r="P2" s="730"/>
      <c r="Q2" s="730"/>
      <c r="R2" s="206"/>
    </row>
    <row r="3" spans="1:33" s="2" customFormat="1" ht="27.95" customHeight="1">
      <c r="A3" s="730" t="s">
        <v>278</v>
      </c>
      <c r="B3" s="730"/>
      <c r="C3" s="730"/>
      <c r="D3" s="730"/>
      <c r="E3" s="730"/>
      <c r="F3" s="730"/>
      <c r="G3" s="730"/>
      <c r="H3" s="730"/>
      <c r="I3" s="730"/>
      <c r="J3" s="730"/>
      <c r="K3" s="730"/>
      <c r="L3" s="730"/>
      <c r="M3" s="730"/>
      <c r="N3" s="730"/>
      <c r="O3" s="730"/>
      <c r="P3" s="730"/>
      <c r="Q3" s="730"/>
      <c r="R3" s="206"/>
    </row>
    <row r="4" spans="1:33" s="2" customFormat="1" ht="27.95" customHeight="1">
      <c r="A4" s="730" t="s">
        <v>871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  <c r="O4" s="730"/>
      <c r="P4" s="730"/>
      <c r="Q4" s="730"/>
      <c r="R4" s="206"/>
    </row>
    <row r="5" spans="1:33" s="3" customFormat="1" ht="46.5" customHeight="1">
      <c r="A5" s="731" t="s">
        <v>783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07"/>
    </row>
    <row r="6" spans="1:33" ht="2.25" customHeight="1">
      <c r="A6" s="143"/>
    </row>
    <row r="7" spans="1:33" ht="14.25" hidden="1" customHeight="1">
      <c r="A7" s="338"/>
      <c r="B7" s="339"/>
      <c r="C7" s="340"/>
      <c r="D7" s="339"/>
      <c r="E7" s="339"/>
      <c r="F7" s="339"/>
      <c r="G7" s="339"/>
      <c r="H7" s="339"/>
      <c r="I7" s="339"/>
      <c r="J7" s="339"/>
      <c r="K7" s="340"/>
      <c r="L7" s="341"/>
      <c r="M7" s="339"/>
      <c r="N7" s="339"/>
      <c r="O7" s="339"/>
      <c r="P7" s="341"/>
      <c r="Q7" s="339"/>
      <c r="R7" s="342"/>
    </row>
    <row r="8" spans="1:33" ht="34.5" customHeight="1">
      <c r="A8" s="343" t="s">
        <v>897</v>
      </c>
      <c r="B8" s="344" t="s">
        <v>47</v>
      </c>
      <c r="C8" s="344" t="s">
        <v>53</v>
      </c>
      <c r="D8" s="344" t="s">
        <v>207</v>
      </c>
      <c r="E8" s="344" t="s">
        <v>208</v>
      </c>
      <c r="F8" s="344" t="s">
        <v>209</v>
      </c>
      <c r="G8" s="344" t="s">
        <v>56</v>
      </c>
      <c r="H8" s="344" t="s">
        <v>54</v>
      </c>
      <c r="I8" s="344" t="s">
        <v>55</v>
      </c>
      <c r="J8" s="344" t="s">
        <v>50</v>
      </c>
      <c r="K8" s="344" t="s">
        <v>51</v>
      </c>
      <c r="L8" s="344" t="s">
        <v>58</v>
      </c>
      <c r="M8" s="344" t="s">
        <v>59</v>
      </c>
      <c r="N8" s="344" t="s">
        <v>863</v>
      </c>
      <c r="O8" s="344" t="s">
        <v>662</v>
      </c>
      <c r="P8" s="345" t="s">
        <v>45</v>
      </c>
      <c r="Q8" s="346" t="s">
        <v>279</v>
      </c>
      <c r="R8" s="342"/>
      <c r="S8" s="20"/>
      <c r="T8" s="20"/>
      <c r="U8" s="20"/>
      <c r="V8" s="20"/>
      <c r="W8" s="20"/>
      <c r="Y8" s="535">
        <v>1</v>
      </c>
      <c r="Z8" s="535">
        <v>1</v>
      </c>
    </row>
    <row r="9" spans="1:33" ht="36.75" customHeight="1">
      <c r="A9" s="347" t="s">
        <v>280</v>
      </c>
      <c r="B9" s="348">
        <v>5126104.9709200002</v>
      </c>
      <c r="C9" s="348">
        <v>3170088.3950938</v>
      </c>
      <c r="D9" s="348">
        <v>3113386.8488000003</v>
      </c>
      <c r="E9" s="348">
        <v>7531525.2845100006</v>
      </c>
      <c r="F9" s="348">
        <v>3725437.56513</v>
      </c>
      <c r="G9" s="348">
        <v>989977.799979</v>
      </c>
      <c r="H9" s="348">
        <v>980132.57617000001</v>
      </c>
      <c r="I9" s="348">
        <v>0</v>
      </c>
      <c r="J9" s="348">
        <v>136678.78324000002</v>
      </c>
      <c r="K9" s="348">
        <v>264560.84065000003</v>
      </c>
      <c r="L9" s="348">
        <v>95542.130799999999</v>
      </c>
      <c r="M9" s="348">
        <v>0</v>
      </c>
      <c r="N9" s="348">
        <v>1874433.01468</v>
      </c>
      <c r="O9" s="348">
        <v>0</v>
      </c>
      <c r="P9" s="348">
        <f>SUM(B9:O9)</f>
        <v>27007868.209972806</v>
      </c>
      <c r="Q9" s="349">
        <f>+P9/$P$23</f>
        <v>0.25904877112598279</v>
      </c>
      <c r="R9" s="350"/>
      <c r="S9" s="140"/>
      <c r="T9" s="140"/>
      <c r="U9" s="140"/>
      <c r="V9" s="140"/>
      <c r="W9" s="140"/>
      <c r="X9" s="45"/>
      <c r="Y9" s="45"/>
      <c r="Z9" s="45"/>
      <c r="AA9" s="45"/>
      <c r="AB9" s="45"/>
      <c r="AC9" s="45"/>
      <c r="AD9" s="45"/>
      <c r="AE9" s="45"/>
      <c r="AF9" s="45"/>
      <c r="AG9" s="45"/>
    </row>
    <row r="10" spans="1:33" ht="18" customHeight="1">
      <c r="A10" s="347" t="s">
        <v>281</v>
      </c>
      <c r="B10" s="348">
        <v>1288110.1599699999</v>
      </c>
      <c r="C10" s="348">
        <v>463237.97830339998</v>
      </c>
      <c r="D10" s="348">
        <v>782031.96125000005</v>
      </c>
      <c r="E10" s="348">
        <v>893804.92825</v>
      </c>
      <c r="F10" s="348">
        <v>562771.38422000001</v>
      </c>
      <c r="G10" s="348">
        <v>676867.97691800003</v>
      </c>
      <c r="H10" s="348">
        <v>326309.76838000002</v>
      </c>
      <c r="I10" s="348">
        <v>0</v>
      </c>
      <c r="J10" s="348">
        <v>37013.608890000003</v>
      </c>
      <c r="K10" s="348">
        <v>52800.800000000003</v>
      </c>
      <c r="L10" s="348">
        <v>84343.782930000001</v>
      </c>
      <c r="M10" s="348">
        <v>0</v>
      </c>
      <c r="N10" s="348">
        <v>518664.65185000002</v>
      </c>
      <c r="O10" s="348">
        <v>0</v>
      </c>
      <c r="P10" s="348">
        <f t="shared" ref="P10:P22" si="0">SUM(B10:O10)</f>
        <v>5685957.0009613996</v>
      </c>
      <c r="Q10" s="349">
        <f t="shared" ref="Q10:Q23" si="1">+P10/$P$23</f>
        <v>5.4537446729332667E-2</v>
      </c>
      <c r="R10" s="350"/>
      <c r="S10" s="140"/>
      <c r="T10" s="140"/>
      <c r="U10" s="140"/>
      <c r="V10" s="140"/>
      <c r="W10" s="140"/>
      <c r="X10" s="45"/>
      <c r="Y10" s="45"/>
      <c r="Z10" s="45"/>
      <c r="AA10" s="45"/>
      <c r="AB10" s="45"/>
      <c r="AC10" s="45"/>
      <c r="AD10" s="45"/>
      <c r="AE10" s="45"/>
      <c r="AF10" s="45"/>
      <c r="AG10" s="45"/>
    </row>
    <row r="11" spans="1:33" ht="18" customHeight="1">
      <c r="A11" s="347" t="s">
        <v>282</v>
      </c>
      <c r="B11" s="348">
        <v>891627.36897000007</v>
      </c>
      <c r="C11" s="348">
        <v>312752.35744700005</v>
      </c>
      <c r="D11" s="348">
        <v>791309.30976999993</v>
      </c>
      <c r="E11" s="348">
        <v>710168.74860000005</v>
      </c>
      <c r="F11" s="348">
        <v>462979.67580999999</v>
      </c>
      <c r="G11" s="348">
        <v>586779.88668180001</v>
      </c>
      <c r="H11" s="348">
        <v>325016.26899999997</v>
      </c>
      <c r="I11" s="348">
        <v>0</v>
      </c>
      <c r="J11" s="348">
        <v>3485.85509</v>
      </c>
      <c r="K11" s="348">
        <v>63571.623070000001</v>
      </c>
      <c r="L11" s="348">
        <v>103601.51406999999</v>
      </c>
      <c r="M11" s="348">
        <v>12883.26924</v>
      </c>
      <c r="N11" s="348">
        <v>365533.31585000001</v>
      </c>
      <c r="O11" s="348">
        <v>4789.9446500000004</v>
      </c>
      <c r="P11" s="348">
        <f t="shared" si="0"/>
        <v>4634499.1382488003</v>
      </c>
      <c r="Q11" s="349">
        <f t="shared" si="1"/>
        <v>4.4452279506624073E-2</v>
      </c>
      <c r="R11" s="350"/>
      <c r="S11" s="140"/>
      <c r="T11" s="140"/>
      <c r="U11" s="140"/>
      <c r="V11" s="140"/>
      <c r="W11" s="140"/>
      <c r="X11" s="45"/>
      <c r="Y11" s="45"/>
      <c r="Z11" s="45"/>
      <c r="AA11" s="45"/>
      <c r="AB11" s="45"/>
      <c r="AC11" s="45"/>
      <c r="AD11" s="45"/>
      <c r="AE11" s="45"/>
      <c r="AF11" s="45"/>
      <c r="AG11" s="45"/>
    </row>
    <row r="12" spans="1:33" ht="18" customHeight="1">
      <c r="A12" s="347" t="s">
        <v>283</v>
      </c>
      <c r="B12" s="348">
        <v>1283760.66356</v>
      </c>
      <c r="C12" s="348">
        <v>364457.2707852</v>
      </c>
      <c r="D12" s="348">
        <v>1450827.03205</v>
      </c>
      <c r="E12" s="348">
        <v>848075.55760000006</v>
      </c>
      <c r="F12" s="348">
        <v>786081.35461000004</v>
      </c>
      <c r="G12" s="348">
        <v>952787.5915642</v>
      </c>
      <c r="H12" s="348">
        <v>418875.54216000001</v>
      </c>
      <c r="I12" s="348">
        <v>0</v>
      </c>
      <c r="J12" s="348">
        <v>19823.86549</v>
      </c>
      <c r="K12" s="348">
        <v>46918.451799999995</v>
      </c>
      <c r="L12" s="348">
        <v>242542.28308000002</v>
      </c>
      <c r="M12" s="348">
        <v>139183.3521126</v>
      </c>
      <c r="N12" s="348">
        <v>468510.35963000002</v>
      </c>
      <c r="O12" s="348">
        <v>46121.070100000004</v>
      </c>
      <c r="P12" s="348">
        <f t="shared" si="0"/>
        <v>7067964.3945419993</v>
      </c>
      <c r="Q12" s="349">
        <f t="shared" si="1"/>
        <v>6.7793114085628506E-2</v>
      </c>
      <c r="R12" s="350"/>
      <c r="S12" s="140"/>
      <c r="T12" s="140"/>
      <c r="U12" s="140"/>
      <c r="V12" s="140"/>
      <c r="W12" s="140"/>
      <c r="X12" s="45"/>
      <c r="Y12" s="45"/>
      <c r="Z12" s="45"/>
      <c r="AA12" s="45"/>
      <c r="AB12" s="45"/>
      <c r="AC12" s="45"/>
      <c r="AD12" s="45"/>
      <c r="AE12" s="45"/>
      <c r="AF12" s="45"/>
      <c r="AG12" s="45"/>
    </row>
    <row r="13" spans="1:33" ht="18" customHeight="1">
      <c r="A13" s="347" t="s">
        <v>284</v>
      </c>
      <c r="B13" s="348">
        <v>1240306.21114</v>
      </c>
      <c r="C13" s="348">
        <v>572970.59149200004</v>
      </c>
      <c r="D13" s="348">
        <v>1893695.2680899999</v>
      </c>
      <c r="E13" s="348">
        <v>582747.44859000004</v>
      </c>
      <c r="F13" s="348">
        <v>1265117.4215299999</v>
      </c>
      <c r="G13" s="348">
        <v>762506.35381060001</v>
      </c>
      <c r="H13" s="348">
        <v>558889.18307999999</v>
      </c>
      <c r="I13" s="348">
        <v>6823.5374800000009</v>
      </c>
      <c r="J13" s="348">
        <v>7470.7972800000007</v>
      </c>
      <c r="K13" s="348">
        <v>6349.7912500000002</v>
      </c>
      <c r="L13" s="348">
        <v>328376.04437999998</v>
      </c>
      <c r="M13" s="348">
        <v>158467.82750000001</v>
      </c>
      <c r="N13" s="348">
        <v>449101.88276999997</v>
      </c>
      <c r="O13" s="348">
        <v>105587.78616</v>
      </c>
      <c r="P13" s="348">
        <f t="shared" si="0"/>
        <v>7938410.1445525987</v>
      </c>
      <c r="Q13" s="349">
        <f t="shared" si="1"/>
        <v>7.6142084841817906E-2</v>
      </c>
      <c r="R13" s="350"/>
      <c r="S13" s="140"/>
      <c r="T13" s="140"/>
      <c r="U13" s="140"/>
      <c r="V13" s="140"/>
      <c r="W13" s="140"/>
      <c r="X13" s="45"/>
      <c r="Y13" s="45"/>
      <c r="Z13" s="45"/>
      <c r="AA13" s="45"/>
      <c r="AB13" s="45"/>
      <c r="AC13" s="45"/>
      <c r="AD13" s="45"/>
      <c r="AE13" s="45"/>
      <c r="AF13" s="45"/>
      <c r="AG13" s="45"/>
    </row>
    <row r="14" spans="1:33" ht="18" customHeight="1">
      <c r="A14" s="347" t="s">
        <v>285</v>
      </c>
      <c r="B14" s="348">
        <v>1598403.96095</v>
      </c>
      <c r="C14" s="348">
        <v>969605.38479899999</v>
      </c>
      <c r="D14" s="348">
        <v>3147285.90307</v>
      </c>
      <c r="E14" s="348">
        <v>489838.90369000001</v>
      </c>
      <c r="F14" s="348">
        <v>1266176.0656099999</v>
      </c>
      <c r="G14" s="348">
        <v>759871.87871840002</v>
      </c>
      <c r="H14" s="348">
        <v>723267.03888000001</v>
      </c>
      <c r="I14" s="348">
        <v>68217.681270000001</v>
      </c>
      <c r="J14" s="348">
        <v>2313.5417000000002</v>
      </c>
      <c r="K14" s="348">
        <v>4019.77675</v>
      </c>
      <c r="L14" s="348">
        <v>552194.41992000001</v>
      </c>
      <c r="M14" s="348">
        <v>224784.60834999999</v>
      </c>
      <c r="N14" s="348">
        <v>433491.73388999997</v>
      </c>
      <c r="O14" s="348">
        <v>628247.64411999995</v>
      </c>
      <c r="P14" s="348">
        <f t="shared" si="0"/>
        <v>10867718.541717401</v>
      </c>
      <c r="Q14" s="349">
        <f t="shared" si="1"/>
        <v>0.10423885037084847</v>
      </c>
      <c r="R14" s="350"/>
      <c r="S14" s="140"/>
      <c r="T14" s="140"/>
      <c r="U14" s="140"/>
      <c r="V14" s="140"/>
      <c r="W14" s="140"/>
      <c r="X14" s="45"/>
      <c r="Y14" s="45"/>
      <c r="Z14" s="45"/>
      <c r="AA14" s="45"/>
      <c r="AB14" s="45"/>
      <c r="AC14" s="45"/>
      <c r="AD14" s="45"/>
      <c r="AE14" s="45"/>
      <c r="AF14" s="45"/>
      <c r="AG14" s="45"/>
    </row>
    <row r="15" spans="1:33" ht="18" customHeight="1">
      <c r="A15" s="347" t="s">
        <v>286</v>
      </c>
      <c r="B15" s="348">
        <v>865638.84991999995</v>
      </c>
      <c r="C15" s="348">
        <v>913332.56871919998</v>
      </c>
      <c r="D15" s="348">
        <v>1642953.0463299998</v>
      </c>
      <c r="E15" s="348">
        <v>386262.51939999999</v>
      </c>
      <c r="F15" s="348">
        <v>549583.74545000005</v>
      </c>
      <c r="G15" s="348">
        <v>414994.76347280003</v>
      </c>
      <c r="H15" s="348">
        <v>396347.82300999999</v>
      </c>
      <c r="I15" s="348">
        <v>157676.98485000001</v>
      </c>
      <c r="J15" s="348">
        <v>1468.7244699999999</v>
      </c>
      <c r="K15" s="348">
        <v>343</v>
      </c>
      <c r="L15" s="348">
        <v>766777.89699000004</v>
      </c>
      <c r="M15" s="348">
        <v>174029.30078999998</v>
      </c>
      <c r="N15" s="348">
        <v>306034.72998</v>
      </c>
      <c r="O15" s="348">
        <v>740474.19133000006</v>
      </c>
      <c r="P15" s="348">
        <f t="shared" si="0"/>
        <v>7315918.1447120002</v>
      </c>
      <c r="Q15" s="349">
        <f t="shared" si="1"/>
        <v>7.0171388215902131E-2</v>
      </c>
      <c r="R15" s="350"/>
      <c r="S15" s="140"/>
      <c r="T15" s="140"/>
      <c r="U15" s="140"/>
      <c r="V15" s="140"/>
      <c r="W15" s="140"/>
      <c r="X15" s="45"/>
      <c r="Y15" s="45"/>
      <c r="Z15" s="45"/>
      <c r="AA15" s="45"/>
      <c r="AB15" s="45"/>
      <c r="AC15" s="45"/>
      <c r="AD15" s="45"/>
      <c r="AE15" s="45"/>
      <c r="AF15" s="45"/>
      <c r="AG15" s="45"/>
    </row>
    <row r="16" spans="1:33" ht="18" customHeight="1">
      <c r="A16" s="347" t="s">
        <v>287</v>
      </c>
      <c r="B16" s="348">
        <v>505222.00597000006</v>
      </c>
      <c r="C16" s="348">
        <v>400267.78063380002</v>
      </c>
      <c r="D16" s="348">
        <v>732275.99616999994</v>
      </c>
      <c r="E16" s="348">
        <v>277434.7218</v>
      </c>
      <c r="F16" s="348">
        <v>527734.00283999997</v>
      </c>
      <c r="G16" s="348">
        <v>211853.05730819999</v>
      </c>
      <c r="H16" s="348">
        <v>448452.30099000002</v>
      </c>
      <c r="I16" s="348">
        <v>124582.68506999999</v>
      </c>
      <c r="J16" s="348">
        <v>171.5</v>
      </c>
      <c r="K16" s="348">
        <v>188.15951000000001</v>
      </c>
      <c r="L16" s="348">
        <v>568264.56535000005</v>
      </c>
      <c r="M16" s="348">
        <v>221808.28734000001</v>
      </c>
      <c r="N16" s="348">
        <v>195080.76953999998</v>
      </c>
      <c r="O16" s="348">
        <v>551653.63478999992</v>
      </c>
      <c r="P16" s="348">
        <f t="shared" si="0"/>
        <v>4764989.4673119998</v>
      </c>
      <c r="Q16" s="349">
        <f t="shared" si="1"/>
        <v>4.570389104163463E-2</v>
      </c>
      <c r="R16" s="350"/>
      <c r="S16" s="140"/>
      <c r="T16" s="140"/>
      <c r="U16" s="140"/>
      <c r="V16" s="140"/>
      <c r="W16" s="140"/>
      <c r="X16" s="45"/>
      <c r="Y16" s="45"/>
      <c r="Z16" s="45"/>
      <c r="AA16" s="45"/>
      <c r="AB16" s="45"/>
      <c r="AC16" s="45"/>
      <c r="AD16" s="45"/>
      <c r="AE16" s="45"/>
      <c r="AF16" s="45"/>
      <c r="AG16" s="45"/>
    </row>
    <row r="17" spans="1:33" ht="18" customHeight="1">
      <c r="A17" s="347" t="s">
        <v>288</v>
      </c>
      <c r="B17" s="348">
        <v>254902.19633000001</v>
      </c>
      <c r="C17" s="348">
        <v>189295.2740142</v>
      </c>
      <c r="D17" s="348">
        <v>362393.10363999999</v>
      </c>
      <c r="E17" s="348">
        <v>328028.91992000001</v>
      </c>
      <c r="F17" s="348">
        <v>310718.06786000001</v>
      </c>
      <c r="G17" s="348">
        <v>111909.8356432</v>
      </c>
      <c r="H17" s="348">
        <v>300410.51192000002</v>
      </c>
      <c r="I17" s="348">
        <v>527665.49433999998</v>
      </c>
      <c r="J17" s="348">
        <v>514.57474000000002</v>
      </c>
      <c r="K17" s="348">
        <v>0</v>
      </c>
      <c r="L17" s="348">
        <v>609172.12947000004</v>
      </c>
      <c r="M17" s="348">
        <v>121142.72904999999</v>
      </c>
      <c r="N17" s="348">
        <v>93214.104919999998</v>
      </c>
      <c r="O17" s="348">
        <v>309529.69351999997</v>
      </c>
      <c r="P17" s="348">
        <f t="shared" si="0"/>
        <v>3518896.6353674</v>
      </c>
      <c r="Q17" s="349">
        <f t="shared" si="1"/>
        <v>3.3751862310061172E-2</v>
      </c>
      <c r="R17" s="350"/>
      <c r="S17" s="140"/>
      <c r="T17" s="140"/>
      <c r="U17" s="140"/>
      <c r="V17" s="140"/>
      <c r="W17" s="140"/>
      <c r="X17" s="45"/>
      <c r="Y17" s="45"/>
      <c r="Z17" s="45"/>
      <c r="AA17" s="45"/>
      <c r="AB17" s="45"/>
      <c r="AC17" s="45"/>
      <c r="AD17" s="45"/>
      <c r="AE17" s="45"/>
      <c r="AF17" s="45"/>
      <c r="AG17" s="45"/>
    </row>
    <row r="18" spans="1:33" ht="18" customHeight="1">
      <c r="A18" s="347" t="s">
        <v>289</v>
      </c>
      <c r="B18" s="348">
        <v>423368.46967999998</v>
      </c>
      <c r="C18" s="348">
        <v>417477.12172439997</v>
      </c>
      <c r="D18" s="348">
        <v>435204.60068000003</v>
      </c>
      <c r="E18" s="348">
        <v>368397.33275</v>
      </c>
      <c r="F18" s="348">
        <v>311966.18276999996</v>
      </c>
      <c r="G18" s="348">
        <v>117246.1514392</v>
      </c>
      <c r="H18" s="348">
        <v>341755.41044000001</v>
      </c>
      <c r="I18" s="348">
        <v>1580752.6215299999</v>
      </c>
      <c r="J18" s="348">
        <v>443.34558000000004</v>
      </c>
      <c r="K18" s="348">
        <v>0</v>
      </c>
      <c r="L18" s="348">
        <v>872906.86376999994</v>
      </c>
      <c r="M18" s="348">
        <v>143156.36122999998</v>
      </c>
      <c r="N18" s="348">
        <v>123867.74958</v>
      </c>
      <c r="O18" s="348">
        <v>1268804.75021</v>
      </c>
      <c r="P18" s="348">
        <f t="shared" si="0"/>
        <v>6405346.9613835998</v>
      </c>
      <c r="Q18" s="349">
        <f t="shared" si="1"/>
        <v>6.1437550201361865E-2</v>
      </c>
      <c r="R18" s="350"/>
      <c r="S18" s="140"/>
      <c r="T18" s="140"/>
      <c r="U18" s="140"/>
      <c r="V18" s="140"/>
      <c r="W18" s="140"/>
      <c r="X18" s="45"/>
      <c r="Y18" s="45"/>
      <c r="Z18" s="45"/>
      <c r="AA18" s="45"/>
      <c r="AB18" s="45"/>
      <c r="AC18" s="45"/>
      <c r="AD18" s="45"/>
      <c r="AE18" s="45"/>
      <c r="AF18" s="45"/>
      <c r="AG18" s="45"/>
    </row>
    <row r="19" spans="1:33" ht="18" customHeight="1">
      <c r="A19" s="347" t="s">
        <v>290</v>
      </c>
      <c r="B19" s="348">
        <v>646087.07732000004</v>
      </c>
      <c r="C19" s="348">
        <v>1568537.8154184001</v>
      </c>
      <c r="D19" s="348">
        <v>539428.12583000003</v>
      </c>
      <c r="E19" s="348">
        <v>359495.35832999996</v>
      </c>
      <c r="F19" s="348">
        <v>336568.36042000004</v>
      </c>
      <c r="G19" s="348">
        <v>160817.64819960002</v>
      </c>
      <c r="H19" s="348">
        <v>378799.88285000005</v>
      </c>
      <c r="I19" s="348">
        <v>2753486.8654499999</v>
      </c>
      <c r="J19" s="348">
        <v>1249.0377100000001</v>
      </c>
      <c r="K19" s="348">
        <v>0</v>
      </c>
      <c r="L19" s="348">
        <v>1330298.58757</v>
      </c>
      <c r="M19" s="348">
        <v>256450.96608000001</v>
      </c>
      <c r="N19" s="348">
        <v>179847.65328</v>
      </c>
      <c r="O19" s="348">
        <v>1112746.2966400001</v>
      </c>
      <c r="P19" s="348">
        <f t="shared" si="0"/>
        <v>9623813.6750980001</v>
      </c>
      <c r="Q19" s="349">
        <f t="shared" si="1"/>
        <v>9.2307807735784092E-2</v>
      </c>
      <c r="R19" s="350"/>
      <c r="S19" s="140"/>
      <c r="T19" s="140"/>
      <c r="U19" s="140"/>
      <c r="V19" s="140"/>
      <c r="W19" s="140"/>
      <c r="X19" s="45"/>
      <c r="Y19" s="45"/>
      <c r="Z19" s="45"/>
      <c r="AA19" s="45"/>
      <c r="AB19" s="45"/>
      <c r="AC19" s="45"/>
      <c r="AD19" s="45"/>
      <c r="AE19" s="45"/>
      <c r="AF19" s="45"/>
      <c r="AG19" s="45"/>
    </row>
    <row r="20" spans="1:33" ht="18" customHeight="1">
      <c r="A20" s="347" t="s">
        <v>291</v>
      </c>
      <c r="B20" s="348">
        <v>389234.32825000002</v>
      </c>
      <c r="C20" s="348">
        <v>1824437.5215510002</v>
      </c>
      <c r="D20" s="348">
        <v>431119.23779000004</v>
      </c>
      <c r="E20" s="348">
        <v>212661.83184</v>
      </c>
      <c r="F20" s="348">
        <v>329276.98037</v>
      </c>
      <c r="G20" s="348">
        <v>115351.3394516</v>
      </c>
      <c r="H20" s="348">
        <v>174675.64562999998</v>
      </c>
      <c r="I20" s="348">
        <v>2184604.4863800001</v>
      </c>
      <c r="J20" s="348">
        <v>797.62767000000008</v>
      </c>
      <c r="K20" s="348">
        <v>0</v>
      </c>
      <c r="L20" s="348">
        <v>1638852.07644</v>
      </c>
      <c r="M20" s="348">
        <v>118576.39676</v>
      </c>
      <c r="N20" s="348">
        <v>238934.21078999998</v>
      </c>
      <c r="O20" s="348">
        <v>771714.06324000005</v>
      </c>
      <c r="P20" s="348">
        <f t="shared" si="0"/>
        <v>8430235.7461626008</v>
      </c>
      <c r="Q20" s="349">
        <f t="shared" si="1"/>
        <v>8.0859481147029524E-2</v>
      </c>
      <c r="R20" s="350"/>
      <c r="S20" s="140"/>
      <c r="T20" s="140"/>
      <c r="U20" s="140"/>
      <c r="V20" s="140"/>
      <c r="W20" s="140"/>
      <c r="X20" s="45"/>
      <c r="Y20" s="45"/>
      <c r="Z20" s="45"/>
      <c r="AA20" s="45"/>
      <c r="AB20" s="45"/>
      <c r="AC20" s="45"/>
      <c r="AD20" s="45"/>
      <c r="AE20" s="45"/>
      <c r="AF20" s="45"/>
      <c r="AG20" s="45"/>
    </row>
    <row r="21" spans="1:33" ht="18" customHeight="1">
      <c r="A21" s="347" t="s">
        <v>292</v>
      </c>
      <c r="B21" s="348">
        <v>12183.836130000002</v>
      </c>
      <c r="C21" s="348">
        <v>77197.176585599998</v>
      </c>
      <c r="D21" s="348">
        <v>23670.605789999998</v>
      </c>
      <c r="E21" s="348">
        <v>16196.67309</v>
      </c>
      <c r="F21" s="348">
        <v>19586.965029999999</v>
      </c>
      <c r="G21" s="348">
        <v>9999.4925828000014</v>
      </c>
      <c r="H21" s="348">
        <v>8988.2800900000002</v>
      </c>
      <c r="I21" s="348">
        <v>137528.94100999998</v>
      </c>
      <c r="J21" s="348">
        <v>36.267129999999995</v>
      </c>
      <c r="K21" s="348">
        <v>6.4310400000000003</v>
      </c>
      <c r="L21" s="348">
        <v>198219.55565999998</v>
      </c>
      <c r="M21" s="348">
        <v>3830.3367699999999</v>
      </c>
      <c r="N21" s="348">
        <v>13417.678099999999</v>
      </c>
      <c r="O21" s="348">
        <v>33473.294949999996</v>
      </c>
      <c r="P21" s="348">
        <f t="shared" si="0"/>
        <v>554335.5339583999</v>
      </c>
      <c r="Q21" s="349">
        <f t="shared" si="1"/>
        <v>5.3169668093375807E-3</v>
      </c>
      <c r="R21" s="350"/>
      <c r="S21" s="140"/>
      <c r="T21" s="140"/>
      <c r="U21" s="140"/>
      <c r="V21" s="140"/>
      <c r="W21" s="140"/>
      <c r="X21" s="45"/>
      <c r="Y21" s="45"/>
      <c r="Z21" s="45"/>
      <c r="AA21" s="45"/>
      <c r="AB21" s="45"/>
      <c r="AC21" s="45"/>
      <c r="AD21" s="45"/>
      <c r="AE21" s="45"/>
      <c r="AF21" s="45"/>
      <c r="AG21" s="45"/>
    </row>
    <row r="22" spans="1:33" ht="18" customHeight="1">
      <c r="A22" s="347" t="s">
        <v>293</v>
      </c>
      <c r="B22" s="348">
        <v>2619.4704900000002</v>
      </c>
      <c r="C22" s="348">
        <v>22809.197579799998</v>
      </c>
      <c r="D22" s="348">
        <v>10642.82201</v>
      </c>
      <c r="E22" s="348">
        <v>9325.6044999999995</v>
      </c>
      <c r="F22" s="348">
        <v>4722.6745899999996</v>
      </c>
      <c r="G22" s="348">
        <v>1567.3541407999999</v>
      </c>
      <c r="H22" s="348">
        <v>143981.67080000002</v>
      </c>
      <c r="I22" s="348">
        <v>44993.100279999999</v>
      </c>
      <c r="J22" s="348">
        <v>9.9934799999999999</v>
      </c>
      <c r="K22" s="348">
        <v>0</v>
      </c>
      <c r="L22" s="348">
        <v>85031.913790000006</v>
      </c>
      <c r="M22" s="348">
        <v>102416.3768</v>
      </c>
      <c r="N22" s="348">
        <v>4430.4961600000006</v>
      </c>
      <c r="O22" s="348">
        <v>9346.8401999999987</v>
      </c>
      <c r="P22" s="348">
        <f t="shared" si="0"/>
        <v>441897.51482060004</v>
      </c>
      <c r="Q22" s="349">
        <f t="shared" si="1"/>
        <v>4.2385058786547402E-3</v>
      </c>
      <c r="R22" s="350"/>
      <c r="S22" s="140"/>
      <c r="T22" s="140"/>
      <c r="U22" s="140"/>
      <c r="V22" s="140"/>
      <c r="W22" s="140"/>
      <c r="X22" s="45"/>
      <c r="Y22" s="45"/>
      <c r="Z22" s="45"/>
      <c r="AA22" s="45"/>
      <c r="AB22" s="45"/>
      <c r="AC22" s="45"/>
      <c r="AD22" s="45"/>
      <c r="AE22" s="45"/>
      <c r="AF22" s="45"/>
      <c r="AG22" s="45"/>
    </row>
    <row r="23" spans="1:33" ht="51.75" customHeight="1">
      <c r="A23" s="351" t="s">
        <v>45</v>
      </c>
      <c r="B23" s="352">
        <f>SUM(B9:B22)</f>
        <v>14527569.569600001</v>
      </c>
      <c r="C23" s="352">
        <f t="shared" ref="C23:P23" si="2">SUM(C9:C22)</f>
        <v>11266466.434146799</v>
      </c>
      <c r="D23" s="352">
        <f t="shared" si="2"/>
        <v>15356223.861269999</v>
      </c>
      <c r="E23" s="352">
        <f t="shared" si="2"/>
        <v>13013963.832869999</v>
      </c>
      <c r="F23" s="352">
        <f t="shared" si="2"/>
        <v>10458720.44624</v>
      </c>
      <c r="G23" s="352">
        <f t="shared" si="2"/>
        <v>5872531.1299102008</v>
      </c>
      <c r="H23" s="352">
        <f t="shared" si="2"/>
        <v>5525901.9033999993</v>
      </c>
      <c r="I23" s="352">
        <f t="shared" si="2"/>
        <v>7586332.3976600002</v>
      </c>
      <c r="J23" s="352">
        <f t="shared" si="2"/>
        <v>211477.52247</v>
      </c>
      <c r="K23" s="352">
        <f t="shared" si="2"/>
        <v>438758.87407000008</v>
      </c>
      <c r="L23" s="352">
        <f t="shared" si="2"/>
        <v>7476123.7642199993</v>
      </c>
      <c r="M23" s="352">
        <f t="shared" si="2"/>
        <v>1676729.8120225996</v>
      </c>
      <c r="N23" s="352">
        <f>SUM(N9:N22)</f>
        <v>5264562.351019999</v>
      </c>
      <c r="O23" s="352">
        <f t="shared" si="2"/>
        <v>5582489.2099100007</v>
      </c>
      <c r="P23" s="352">
        <f t="shared" si="2"/>
        <v>104257851.10880959</v>
      </c>
      <c r="Q23" s="353">
        <f t="shared" si="1"/>
        <v>1</v>
      </c>
      <c r="R23" s="350"/>
      <c r="S23" s="140"/>
      <c r="T23" s="140"/>
      <c r="U23" s="140"/>
      <c r="V23" s="140"/>
      <c r="W23" s="140"/>
      <c r="X23" s="45"/>
      <c r="Y23" s="45"/>
      <c r="Z23" s="45"/>
      <c r="AA23" s="45"/>
      <c r="AB23" s="45"/>
      <c r="AC23" s="45"/>
      <c r="AD23" s="45"/>
      <c r="AE23" s="45"/>
      <c r="AF23" s="45"/>
      <c r="AG23" s="45"/>
    </row>
    <row r="24" spans="1:33" ht="34.5" customHeight="1">
      <c r="A24" s="354" t="s">
        <v>41</v>
      </c>
      <c r="B24" s="349">
        <f t="shared" ref="B24:P24" si="3">+B23/$P$23</f>
        <v>0.13934269136660202</v>
      </c>
      <c r="C24" s="349">
        <f t="shared" si="3"/>
        <v>0.10806348216776937</v>
      </c>
      <c r="D24" s="349">
        <f t="shared" si="3"/>
        <v>0.14729081501251495</v>
      </c>
      <c r="E24" s="349">
        <f t="shared" si="3"/>
        <v>0.12482478484318524</v>
      </c>
      <c r="F24" s="349">
        <f t="shared" si="3"/>
        <v>0.1003159026875076</v>
      </c>
      <c r="G24" s="349">
        <f t="shared" si="3"/>
        <v>5.6326991851973658E-2</v>
      </c>
      <c r="H24" s="349">
        <f t="shared" si="3"/>
        <v>5.3002261648696793E-2</v>
      </c>
      <c r="I24" s="349">
        <f t="shared" si="3"/>
        <v>7.27650945897826E-2</v>
      </c>
      <c r="J24" s="349">
        <f t="shared" si="3"/>
        <v>2.0284086063627926E-3</v>
      </c>
      <c r="K24" s="349">
        <f t="shared" si="3"/>
        <v>4.2084012801307949E-3</v>
      </c>
      <c r="L24" s="349">
        <f t="shared" si="3"/>
        <v>7.1708017043411718E-2</v>
      </c>
      <c r="M24" s="349">
        <f t="shared" si="3"/>
        <v>1.6082528022495556E-2</v>
      </c>
      <c r="N24" s="349">
        <f t="shared" si="3"/>
        <v>5.0495596207192052E-2</v>
      </c>
      <c r="O24" s="349">
        <f t="shared" si="3"/>
        <v>5.3545024672374923E-2</v>
      </c>
      <c r="P24" s="349">
        <f t="shared" si="3"/>
        <v>1</v>
      </c>
      <c r="Q24" s="349"/>
      <c r="R24" s="350"/>
      <c r="S24" s="140"/>
      <c r="T24" s="140"/>
      <c r="U24" s="140"/>
      <c r="V24" s="140"/>
      <c r="W24" s="140"/>
      <c r="X24" s="45"/>
      <c r="Y24" s="45"/>
      <c r="Z24" s="45"/>
      <c r="AA24" s="45"/>
      <c r="AB24" s="45"/>
      <c r="AC24" s="45"/>
      <c r="AD24" s="45"/>
      <c r="AE24" s="45"/>
      <c r="AF24" s="45"/>
      <c r="AG24" s="45"/>
    </row>
    <row r="25" spans="1:33" ht="39" customHeight="1">
      <c r="A25" s="355" t="s">
        <v>294</v>
      </c>
      <c r="B25" s="344" t="s">
        <v>47</v>
      </c>
      <c r="C25" s="344" t="s">
        <v>53</v>
      </c>
      <c r="D25" s="344" t="s">
        <v>48</v>
      </c>
      <c r="E25" s="344" t="s">
        <v>52</v>
      </c>
      <c r="F25" s="344" t="s">
        <v>49</v>
      </c>
      <c r="G25" s="344" t="s">
        <v>56</v>
      </c>
      <c r="H25" s="344" t="s">
        <v>54</v>
      </c>
      <c r="I25" s="344" t="s">
        <v>55</v>
      </c>
      <c r="J25" s="344" t="s">
        <v>50</v>
      </c>
      <c r="K25" s="344" t="s">
        <v>51</v>
      </c>
      <c r="L25" s="344" t="s">
        <v>58</v>
      </c>
      <c r="M25" s="344" t="s">
        <v>59</v>
      </c>
      <c r="N25" s="344" t="s">
        <v>663</v>
      </c>
      <c r="O25" s="344" t="s">
        <v>662</v>
      </c>
      <c r="P25" s="345" t="s">
        <v>45</v>
      </c>
      <c r="Q25" s="346" t="s">
        <v>11</v>
      </c>
      <c r="R25" s="350"/>
      <c r="S25" s="140"/>
      <c r="T25" s="140"/>
      <c r="U25" s="140"/>
      <c r="V25" s="140"/>
      <c r="W25" s="140"/>
      <c r="X25" s="45"/>
      <c r="Y25" s="45"/>
      <c r="Z25" s="45"/>
      <c r="AA25" s="45"/>
      <c r="AB25" s="45"/>
      <c r="AC25" s="45"/>
      <c r="AD25" s="45"/>
      <c r="AE25" s="45"/>
      <c r="AF25" s="45"/>
      <c r="AG25" s="45"/>
    </row>
    <row r="26" spans="1:33" ht="28.5" customHeight="1">
      <c r="A26" s="347" t="s">
        <v>280</v>
      </c>
      <c r="B26" s="348">
        <v>122</v>
      </c>
      <c r="C26" s="348">
        <v>73</v>
      </c>
      <c r="D26" s="348">
        <v>90</v>
      </c>
      <c r="E26" s="348">
        <v>159</v>
      </c>
      <c r="F26" s="348">
        <v>80</v>
      </c>
      <c r="G26" s="348">
        <v>60</v>
      </c>
      <c r="H26" s="348">
        <v>28</v>
      </c>
      <c r="I26" s="348">
        <v>0</v>
      </c>
      <c r="J26" s="348">
        <v>8</v>
      </c>
      <c r="K26" s="348">
        <v>9</v>
      </c>
      <c r="L26" s="348">
        <v>25</v>
      </c>
      <c r="M26" s="348">
        <v>0</v>
      </c>
      <c r="N26" s="348">
        <v>69</v>
      </c>
      <c r="O26" s="348">
        <v>0</v>
      </c>
      <c r="P26" s="348">
        <f>SUM(B26:O26)</f>
        <v>723</v>
      </c>
      <c r="Q26" s="349">
        <f>+P26/$P$40</f>
        <v>6.6477257054588582E-4</v>
      </c>
      <c r="R26" s="350"/>
      <c r="S26" s="140"/>
      <c r="T26" s="140"/>
      <c r="U26" s="140"/>
      <c r="V26" s="140"/>
      <c r="W26" s="140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33" ht="17.25" customHeight="1">
      <c r="A27" s="347" t="s">
        <v>281</v>
      </c>
      <c r="B27" s="348">
        <v>131</v>
      </c>
      <c r="C27" s="348">
        <v>43</v>
      </c>
      <c r="D27" s="348">
        <v>75</v>
      </c>
      <c r="E27" s="348">
        <v>96</v>
      </c>
      <c r="F27" s="348">
        <v>55</v>
      </c>
      <c r="G27" s="348">
        <v>57</v>
      </c>
      <c r="H27" s="348">
        <v>33</v>
      </c>
      <c r="I27" s="348">
        <v>0</v>
      </c>
      <c r="J27" s="348">
        <v>3</v>
      </c>
      <c r="K27" s="348">
        <v>4</v>
      </c>
      <c r="L27" s="348">
        <v>21</v>
      </c>
      <c r="M27" s="348">
        <v>0</v>
      </c>
      <c r="N27" s="348">
        <v>54</v>
      </c>
      <c r="O27" s="348">
        <v>0</v>
      </c>
      <c r="P27" s="348">
        <f t="shared" ref="P27:P40" si="4">SUM(B27:O27)</f>
        <v>572</v>
      </c>
      <c r="Q27" s="349">
        <f t="shared" ref="Q27:Q40" si="5">+P27/$P$40</f>
        <v>5.2593348596437998E-4</v>
      </c>
      <c r="R27" s="350"/>
      <c r="S27" s="140"/>
      <c r="T27" s="140"/>
      <c r="U27" s="140"/>
      <c r="V27" s="140"/>
      <c r="W27" s="140"/>
      <c r="X27" s="45"/>
      <c r="Y27" s="45"/>
      <c r="Z27" s="45"/>
      <c r="AA27" s="45"/>
      <c r="AB27" s="45"/>
      <c r="AC27" s="45"/>
      <c r="AD27" s="45"/>
      <c r="AE27" s="45"/>
      <c r="AF27" s="45"/>
      <c r="AG27" s="45"/>
    </row>
    <row r="28" spans="1:33" ht="17.25" customHeight="1">
      <c r="A28" s="347" t="s">
        <v>282</v>
      </c>
      <c r="B28" s="348">
        <v>185</v>
      </c>
      <c r="C28" s="348">
        <v>62</v>
      </c>
      <c r="D28" s="348">
        <v>138</v>
      </c>
      <c r="E28" s="348">
        <v>150</v>
      </c>
      <c r="F28" s="348">
        <v>95</v>
      </c>
      <c r="G28" s="348">
        <v>92</v>
      </c>
      <c r="H28" s="348">
        <v>65</v>
      </c>
      <c r="I28" s="348">
        <v>0</v>
      </c>
      <c r="J28" s="348">
        <v>1</v>
      </c>
      <c r="K28" s="348">
        <v>6</v>
      </c>
      <c r="L28" s="348">
        <v>35</v>
      </c>
      <c r="M28" s="348">
        <v>3</v>
      </c>
      <c r="N28" s="348">
        <v>78</v>
      </c>
      <c r="O28" s="348">
        <v>1</v>
      </c>
      <c r="P28" s="348">
        <f t="shared" si="4"/>
        <v>911</v>
      </c>
      <c r="Q28" s="349">
        <f t="shared" si="5"/>
        <v>8.3763182817054216E-4</v>
      </c>
      <c r="R28" s="350"/>
      <c r="S28" s="140"/>
      <c r="T28" s="140"/>
      <c r="U28" s="140"/>
      <c r="V28" s="140"/>
      <c r="W28" s="140"/>
      <c r="X28" s="45"/>
      <c r="Y28" s="45"/>
      <c r="Z28" s="45"/>
      <c r="AA28" s="45"/>
      <c r="AB28" s="45"/>
      <c r="AC28" s="45"/>
      <c r="AD28" s="45"/>
      <c r="AE28" s="45"/>
      <c r="AF28" s="45"/>
      <c r="AG28" s="45"/>
    </row>
    <row r="29" spans="1:33" ht="17.25" customHeight="1">
      <c r="A29" s="347" t="s">
        <v>283</v>
      </c>
      <c r="B29" s="348">
        <v>619</v>
      </c>
      <c r="C29" s="348">
        <v>178</v>
      </c>
      <c r="D29" s="348">
        <v>639</v>
      </c>
      <c r="E29" s="348">
        <v>395</v>
      </c>
      <c r="F29" s="348">
        <v>408</v>
      </c>
      <c r="G29" s="348">
        <v>325</v>
      </c>
      <c r="H29" s="348">
        <v>204</v>
      </c>
      <c r="I29" s="348">
        <v>0</v>
      </c>
      <c r="J29" s="348">
        <v>9</v>
      </c>
      <c r="K29" s="348">
        <v>12</v>
      </c>
      <c r="L29" s="348">
        <v>153</v>
      </c>
      <c r="M29" s="348">
        <v>68</v>
      </c>
      <c r="N29" s="348">
        <v>222</v>
      </c>
      <c r="O29" s="348">
        <v>24</v>
      </c>
      <c r="P29" s="348">
        <f t="shared" si="4"/>
        <v>3256</v>
      </c>
      <c r="Q29" s="349">
        <f t="shared" si="5"/>
        <v>2.9937752277972396E-3</v>
      </c>
      <c r="R29" s="350"/>
      <c r="S29" s="140"/>
      <c r="T29" s="140"/>
      <c r="U29" s="140"/>
      <c r="V29" s="140"/>
      <c r="W29" s="140"/>
      <c r="X29" s="45"/>
      <c r="Y29" s="45"/>
      <c r="Z29" s="45"/>
      <c r="AA29" s="45"/>
      <c r="AB29" s="45"/>
      <c r="AC29" s="45"/>
      <c r="AD29" s="45"/>
      <c r="AE29" s="45"/>
      <c r="AF29" s="45"/>
      <c r="AG29" s="45"/>
    </row>
    <row r="30" spans="1:33" ht="17.25" customHeight="1">
      <c r="A30" s="347" t="s">
        <v>284</v>
      </c>
      <c r="B30" s="348">
        <v>1329</v>
      </c>
      <c r="C30" s="348">
        <v>612</v>
      </c>
      <c r="D30" s="348">
        <v>1945</v>
      </c>
      <c r="E30" s="348">
        <v>610</v>
      </c>
      <c r="F30" s="348">
        <v>1362</v>
      </c>
      <c r="G30" s="348">
        <v>621</v>
      </c>
      <c r="H30" s="348">
        <v>591</v>
      </c>
      <c r="I30" s="348">
        <v>8</v>
      </c>
      <c r="J30" s="348">
        <v>8</v>
      </c>
      <c r="K30" s="348">
        <v>4</v>
      </c>
      <c r="L30" s="348">
        <v>386</v>
      </c>
      <c r="M30" s="348">
        <v>166</v>
      </c>
      <c r="N30" s="348">
        <v>479</v>
      </c>
      <c r="O30" s="348">
        <v>138</v>
      </c>
      <c r="P30" s="348">
        <f t="shared" si="4"/>
        <v>8259</v>
      </c>
      <c r="Q30" s="349">
        <f t="shared" si="5"/>
        <v>7.5938543017129616E-3</v>
      </c>
      <c r="R30" s="350"/>
      <c r="S30" s="140"/>
      <c r="T30" s="140"/>
      <c r="U30" s="140"/>
      <c r="V30" s="140"/>
      <c r="W30" s="140"/>
      <c r="X30" s="45"/>
      <c r="Y30" s="45"/>
      <c r="Z30" s="45"/>
      <c r="AA30" s="45"/>
      <c r="AB30" s="45"/>
      <c r="AC30" s="45"/>
      <c r="AD30" s="45"/>
      <c r="AE30" s="45"/>
      <c r="AF30" s="45"/>
      <c r="AG30" s="45"/>
    </row>
    <row r="31" spans="1:33" ht="17.25" customHeight="1">
      <c r="A31" s="347" t="s">
        <v>285</v>
      </c>
      <c r="B31" s="348">
        <v>3315</v>
      </c>
      <c r="C31" s="348">
        <v>2049</v>
      </c>
      <c r="D31" s="348">
        <v>6127</v>
      </c>
      <c r="E31" s="348">
        <v>1019</v>
      </c>
      <c r="F31" s="348">
        <v>2594</v>
      </c>
      <c r="G31" s="348">
        <v>1263</v>
      </c>
      <c r="H31" s="348">
        <v>1471</v>
      </c>
      <c r="I31" s="348">
        <v>147</v>
      </c>
      <c r="J31" s="348">
        <v>4</v>
      </c>
      <c r="K31" s="348">
        <v>4</v>
      </c>
      <c r="L31" s="348">
        <v>1221</v>
      </c>
      <c r="M31" s="348">
        <v>459</v>
      </c>
      <c r="N31" s="348">
        <v>911</v>
      </c>
      <c r="O31" s="348">
        <v>1617</v>
      </c>
      <c r="P31" s="348">
        <f t="shared" si="4"/>
        <v>22201</v>
      </c>
      <c r="Q31" s="349">
        <f t="shared" si="5"/>
        <v>2.0413023290026571E-2</v>
      </c>
      <c r="R31" s="350"/>
      <c r="S31" s="140"/>
      <c r="T31" s="140"/>
      <c r="U31" s="140"/>
      <c r="V31" s="140"/>
      <c r="W31" s="140"/>
      <c r="X31" s="45"/>
      <c r="Y31" s="45"/>
      <c r="Z31" s="45"/>
      <c r="AA31" s="45"/>
      <c r="AB31" s="45"/>
      <c r="AC31" s="45"/>
      <c r="AD31" s="45"/>
      <c r="AE31" s="45"/>
      <c r="AF31" s="45"/>
      <c r="AG31" s="45"/>
    </row>
    <row r="32" spans="1:33" ht="17.25" customHeight="1">
      <c r="A32" s="347" t="s">
        <v>286</v>
      </c>
      <c r="B32" s="348">
        <v>3170</v>
      </c>
      <c r="C32" s="348">
        <v>3351</v>
      </c>
      <c r="D32" s="348">
        <v>5121</v>
      </c>
      <c r="E32" s="348">
        <v>1417</v>
      </c>
      <c r="F32" s="348">
        <v>2084</v>
      </c>
      <c r="G32" s="348">
        <v>1129</v>
      </c>
      <c r="H32" s="348">
        <v>1492</v>
      </c>
      <c r="I32" s="348">
        <v>575</v>
      </c>
      <c r="J32" s="348">
        <v>5</v>
      </c>
      <c r="K32" s="348">
        <v>1</v>
      </c>
      <c r="L32" s="348">
        <v>2928</v>
      </c>
      <c r="M32" s="348">
        <v>620</v>
      </c>
      <c r="N32" s="348">
        <v>1173</v>
      </c>
      <c r="O32" s="348">
        <v>3121</v>
      </c>
      <c r="P32" s="348">
        <f t="shared" si="4"/>
        <v>26187</v>
      </c>
      <c r="Q32" s="349">
        <f t="shared" si="5"/>
        <v>2.4078007337323806E-2</v>
      </c>
      <c r="R32" s="350"/>
      <c r="S32" s="140"/>
      <c r="T32" s="140"/>
      <c r="U32" s="140"/>
      <c r="V32" s="140"/>
      <c r="W32" s="140"/>
      <c r="X32" s="45"/>
      <c r="Y32" s="45"/>
      <c r="Z32" s="45"/>
      <c r="AA32" s="45"/>
      <c r="AB32" s="45"/>
      <c r="AC32" s="45"/>
      <c r="AD32" s="45"/>
      <c r="AE32" s="45"/>
      <c r="AF32" s="45"/>
      <c r="AG32" s="45"/>
    </row>
    <row r="33" spans="1:39" ht="17.25" customHeight="1">
      <c r="A33" s="347" t="s">
        <v>287</v>
      </c>
      <c r="B33" s="348">
        <v>2989</v>
      </c>
      <c r="C33" s="348">
        <v>2352</v>
      </c>
      <c r="D33" s="348">
        <v>3367</v>
      </c>
      <c r="E33" s="348">
        <v>1613</v>
      </c>
      <c r="F33" s="348">
        <v>3117</v>
      </c>
      <c r="G33" s="348">
        <v>823</v>
      </c>
      <c r="H33" s="348">
        <v>2752</v>
      </c>
      <c r="I33" s="348">
        <v>771</v>
      </c>
      <c r="J33" s="348">
        <v>1</v>
      </c>
      <c r="K33" s="348">
        <v>1</v>
      </c>
      <c r="L33" s="348">
        <v>3457</v>
      </c>
      <c r="M33" s="348">
        <v>1278</v>
      </c>
      <c r="N33" s="348">
        <v>1131</v>
      </c>
      <c r="O33" s="348">
        <v>4107</v>
      </c>
      <c r="P33" s="348">
        <f t="shared" si="4"/>
        <v>27759</v>
      </c>
      <c r="Q33" s="349">
        <f t="shared" si="5"/>
        <v>2.552340495958955E-2</v>
      </c>
      <c r="R33" s="350"/>
      <c r="S33" s="140"/>
      <c r="T33" s="140"/>
      <c r="U33" s="140"/>
      <c r="V33" s="140"/>
      <c r="W33" s="140"/>
      <c r="X33" s="45"/>
      <c r="Y33" s="45"/>
      <c r="Z33" s="45"/>
      <c r="AA33" s="45"/>
      <c r="AB33" s="45"/>
      <c r="AC33" s="45"/>
      <c r="AD33" s="45"/>
      <c r="AE33" s="45"/>
      <c r="AF33" s="45"/>
      <c r="AG33" s="45"/>
    </row>
    <row r="34" spans="1:39" ht="17.25" customHeight="1">
      <c r="A34" s="347" t="s">
        <v>288</v>
      </c>
      <c r="B34" s="348">
        <v>2140</v>
      </c>
      <c r="C34" s="348">
        <v>1585</v>
      </c>
      <c r="D34" s="348">
        <v>2312</v>
      </c>
      <c r="E34" s="348">
        <v>2719</v>
      </c>
      <c r="F34" s="348">
        <v>2605</v>
      </c>
      <c r="G34" s="348">
        <v>730</v>
      </c>
      <c r="H34" s="348">
        <v>2519</v>
      </c>
      <c r="I34" s="348">
        <v>4342</v>
      </c>
      <c r="J34" s="348">
        <v>4</v>
      </c>
      <c r="K34" s="348">
        <v>0</v>
      </c>
      <c r="L34" s="348">
        <v>5135</v>
      </c>
      <c r="M34" s="348">
        <v>970</v>
      </c>
      <c r="N34" s="348">
        <v>785</v>
      </c>
      <c r="O34" s="348">
        <v>3106</v>
      </c>
      <c r="P34" s="348">
        <f t="shared" si="4"/>
        <v>28952</v>
      </c>
      <c r="Q34" s="349">
        <f t="shared" si="5"/>
        <v>2.6620325674197077E-2</v>
      </c>
      <c r="R34" s="350"/>
      <c r="S34" s="140"/>
      <c r="T34" s="140"/>
      <c r="U34" s="140"/>
      <c r="V34" s="140"/>
      <c r="W34" s="140"/>
      <c r="X34" s="45"/>
      <c r="Y34" s="45"/>
      <c r="Z34" s="45"/>
      <c r="AA34" s="45"/>
      <c r="AB34" s="45"/>
      <c r="AC34" s="45"/>
      <c r="AD34" s="45"/>
      <c r="AE34" s="45"/>
      <c r="AF34" s="45"/>
      <c r="AG34" s="45"/>
    </row>
    <row r="35" spans="1:39" ht="17.25" customHeight="1">
      <c r="A35" s="347" t="s">
        <v>289</v>
      </c>
      <c r="B35" s="348">
        <v>5029</v>
      </c>
      <c r="C35" s="348">
        <v>4975</v>
      </c>
      <c r="D35" s="348">
        <v>4099</v>
      </c>
      <c r="E35" s="348">
        <v>4387</v>
      </c>
      <c r="F35" s="348">
        <v>3687</v>
      </c>
      <c r="G35" s="348">
        <v>1278</v>
      </c>
      <c r="H35" s="348">
        <v>4009</v>
      </c>
      <c r="I35" s="348">
        <v>18739</v>
      </c>
      <c r="J35" s="348">
        <v>5</v>
      </c>
      <c r="K35" s="348">
        <v>0</v>
      </c>
      <c r="L35" s="348">
        <v>10475</v>
      </c>
      <c r="M35" s="348">
        <v>1644</v>
      </c>
      <c r="N35" s="348">
        <v>1453</v>
      </c>
      <c r="O35" s="348">
        <v>20174</v>
      </c>
      <c r="P35" s="348">
        <f t="shared" si="4"/>
        <v>79954</v>
      </c>
      <c r="Q35" s="349">
        <f t="shared" si="5"/>
        <v>7.3514835553839225E-2</v>
      </c>
      <c r="R35" s="350"/>
      <c r="S35" s="140"/>
      <c r="T35" s="140"/>
      <c r="U35" s="140"/>
      <c r="V35" s="140"/>
      <c r="W35" s="140"/>
      <c r="X35" s="45"/>
      <c r="Y35" s="45"/>
      <c r="Z35" s="45"/>
      <c r="AA35" s="45"/>
      <c r="AB35" s="45"/>
      <c r="AC35" s="45"/>
      <c r="AD35" s="45"/>
      <c r="AE35" s="45"/>
      <c r="AF35" s="45"/>
      <c r="AG35" s="45"/>
    </row>
    <row r="36" spans="1:39" ht="17.25" customHeight="1">
      <c r="A36" s="347" t="s">
        <v>290</v>
      </c>
      <c r="B36" s="348">
        <v>13141</v>
      </c>
      <c r="C36" s="348">
        <v>32443</v>
      </c>
      <c r="D36" s="348">
        <v>9065</v>
      </c>
      <c r="E36" s="348">
        <v>6995</v>
      </c>
      <c r="F36" s="348">
        <v>6949</v>
      </c>
      <c r="G36" s="348">
        <v>2994</v>
      </c>
      <c r="H36" s="348">
        <v>7385</v>
      </c>
      <c r="I36" s="348">
        <v>57533</v>
      </c>
      <c r="J36" s="348">
        <v>25</v>
      </c>
      <c r="K36" s="348">
        <v>0</v>
      </c>
      <c r="L36" s="348">
        <v>27385</v>
      </c>
      <c r="M36" s="348">
        <v>4972</v>
      </c>
      <c r="N36" s="348">
        <v>3755</v>
      </c>
      <c r="O36" s="348">
        <v>32254</v>
      </c>
      <c r="P36" s="348">
        <f t="shared" si="4"/>
        <v>204896</v>
      </c>
      <c r="Q36" s="349">
        <f t="shared" si="5"/>
        <v>0.1883945236716042</v>
      </c>
      <c r="R36" s="350"/>
      <c r="S36" s="140"/>
      <c r="T36" s="140"/>
      <c r="U36" s="140"/>
      <c r="V36" s="140"/>
      <c r="W36" s="140"/>
      <c r="X36" s="45"/>
      <c r="Y36" s="45"/>
      <c r="Z36" s="45"/>
      <c r="AA36" s="45"/>
      <c r="AB36" s="45"/>
      <c r="AC36" s="45"/>
      <c r="AD36" s="45"/>
      <c r="AE36" s="45"/>
      <c r="AF36" s="45"/>
      <c r="AG36" s="45"/>
    </row>
    <row r="37" spans="1:39" ht="17.25" customHeight="1">
      <c r="A37" s="347" t="s">
        <v>291</v>
      </c>
      <c r="B37" s="348">
        <v>19414</v>
      </c>
      <c r="C37" s="348">
        <v>99419</v>
      </c>
      <c r="D37" s="348">
        <v>18232</v>
      </c>
      <c r="E37" s="348">
        <v>12021</v>
      </c>
      <c r="F37" s="348">
        <v>18647</v>
      </c>
      <c r="G37" s="348">
        <v>5618</v>
      </c>
      <c r="H37" s="348">
        <v>7993</v>
      </c>
      <c r="I37" s="348">
        <v>119739</v>
      </c>
      <c r="J37" s="348">
        <v>44</v>
      </c>
      <c r="K37" s="348">
        <v>0</v>
      </c>
      <c r="L37" s="348">
        <v>99762</v>
      </c>
      <c r="M37" s="348">
        <v>5749</v>
      </c>
      <c r="N37" s="348">
        <v>13287</v>
      </c>
      <c r="O37" s="348">
        <v>54806</v>
      </c>
      <c r="P37" s="348">
        <f t="shared" si="4"/>
        <v>474731</v>
      </c>
      <c r="Q37" s="349">
        <f t="shared" si="5"/>
        <v>0.43649812889048262</v>
      </c>
      <c r="R37" s="350"/>
      <c r="S37" s="140"/>
      <c r="T37" s="140"/>
      <c r="U37" s="140"/>
      <c r="V37" s="140"/>
      <c r="W37" s="140"/>
      <c r="X37" s="45"/>
      <c r="Y37" s="45"/>
      <c r="Z37" s="45"/>
      <c r="AA37" s="45"/>
      <c r="AB37" s="45"/>
      <c r="AC37" s="45"/>
      <c r="AD37" s="45"/>
      <c r="AE37" s="45"/>
      <c r="AF37" s="45"/>
      <c r="AG37" s="45"/>
    </row>
    <row r="38" spans="1:39" ht="17.25" customHeight="1">
      <c r="A38" s="347" t="s">
        <v>292</v>
      </c>
      <c r="B38" s="348">
        <v>2247</v>
      </c>
      <c r="C38" s="348">
        <v>14210</v>
      </c>
      <c r="D38" s="348">
        <v>2791</v>
      </c>
      <c r="E38" s="348">
        <v>3226</v>
      </c>
      <c r="F38" s="348">
        <v>3729</v>
      </c>
      <c r="G38" s="348">
        <v>897</v>
      </c>
      <c r="H38" s="348">
        <v>952</v>
      </c>
      <c r="I38" s="348">
        <v>26650</v>
      </c>
      <c r="J38" s="348">
        <v>6</v>
      </c>
      <c r="K38" s="348">
        <v>1</v>
      </c>
      <c r="L38" s="348">
        <v>39338</v>
      </c>
      <c r="M38" s="348">
        <v>651</v>
      </c>
      <c r="N38" s="348">
        <v>2633</v>
      </c>
      <c r="O38" s="348">
        <v>7590</v>
      </c>
      <c r="P38" s="348">
        <f t="shared" si="4"/>
        <v>104921</v>
      </c>
      <c r="Q38" s="349">
        <f t="shared" si="5"/>
        <v>9.6471096644875368E-2</v>
      </c>
      <c r="R38" s="350"/>
      <c r="S38" s="140"/>
      <c r="T38" s="140"/>
      <c r="U38" s="140"/>
      <c r="V38" s="140"/>
      <c r="W38" s="140"/>
      <c r="X38" s="45"/>
      <c r="Y38" s="45"/>
      <c r="Z38" s="45"/>
      <c r="AA38" s="45"/>
      <c r="AB38" s="45"/>
      <c r="AC38" s="45"/>
      <c r="AD38" s="45"/>
      <c r="AE38" s="45"/>
      <c r="AF38" s="45"/>
      <c r="AG38" s="45"/>
    </row>
    <row r="39" spans="1:39" ht="17.25" customHeight="1">
      <c r="A39" s="347" t="s">
        <v>293</v>
      </c>
      <c r="B39" s="348">
        <v>4811</v>
      </c>
      <c r="C39" s="348">
        <v>9688</v>
      </c>
      <c r="D39" s="348">
        <v>1929</v>
      </c>
      <c r="E39" s="348">
        <v>6455</v>
      </c>
      <c r="F39" s="348">
        <v>2382</v>
      </c>
      <c r="G39" s="348">
        <v>220</v>
      </c>
      <c r="H39" s="348">
        <v>1430</v>
      </c>
      <c r="I39" s="348">
        <v>24224</v>
      </c>
      <c r="J39" s="348">
        <v>6</v>
      </c>
      <c r="K39" s="348">
        <v>0</v>
      </c>
      <c r="L39" s="348">
        <v>47065</v>
      </c>
      <c r="M39" s="348">
        <v>728</v>
      </c>
      <c r="N39" s="348">
        <v>2273</v>
      </c>
      <c r="O39" s="348">
        <v>3057</v>
      </c>
      <c r="P39" s="348">
        <f t="shared" si="4"/>
        <v>104268</v>
      </c>
      <c r="Q39" s="349">
        <f t="shared" si="5"/>
        <v>9.5870686563870572E-2</v>
      </c>
      <c r="R39" s="350"/>
      <c r="S39" s="140"/>
      <c r="T39" s="140"/>
      <c r="U39" s="140"/>
      <c r="V39" s="140"/>
      <c r="W39" s="140"/>
      <c r="X39" s="45"/>
      <c r="Y39" s="45"/>
      <c r="Z39" s="45"/>
      <c r="AA39" s="45"/>
      <c r="AB39" s="45"/>
      <c r="AC39" s="45"/>
      <c r="AD39" s="45"/>
      <c r="AE39" s="45"/>
      <c r="AF39" s="45"/>
      <c r="AG39" s="45"/>
    </row>
    <row r="40" spans="1:39" ht="49.5" customHeight="1">
      <c r="A40" s="351" t="s">
        <v>45</v>
      </c>
      <c r="B40" s="352">
        <f>SUM(B26:B39)</f>
        <v>58642</v>
      </c>
      <c r="C40" s="352">
        <f t="shared" ref="C40:O40" si="6">SUM(C26:C39)</f>
        <v>171040</v>
      </c>
      <c r="D40" s="352">
        <f t="shared" si="6"/>
        <v>55930</v>
      </c>
      <c r="E40" s="352">
        <f t="shared" si="6"/>
        <v>41262</v>
      </c>
      <c r="F40" s="352">
        <f t="shared" si="6"/>
        <v>47794</v>
      </c>
      <c r="G40" s="352">
        <f t="shared" si="6"/>
        <v>16107</v>
      </c>
      <c r="H40" s="352">
        <f t="shared" si="6"/>
        <v>30924</v>
      </c>
      <c r="I40" s="352">
        <f t="shared" si="6"/>
        <v>252728</v>
      </c>
      <c r="J40" s="352">
        <f t="shared" si="6"/>
        <v>129</v>
      </c>
      <c r="K40" s="352">
        <f t="shared" si="6"/>
        <v>42</v>
      </c>
      <c r="L40" s="352">
        <f t="shared" si="6"/>
        <v>237386</v>
      </c>
      <c r="M40" s="352">
        <f t="shared" si="6"/>
        <v>17308</v>
      </c>
      <c r="N40" s="352">
        <f>SUM(N26:N39)</f>
        <v>28303</v>
      </c>
      <c r="O40" s="352">
        <f t="shared" si="6"/>
        <v>129995</v>
      </c>
      <c r="P40" s="352">
        <f t="shared" si="4"/>
        <v>1087590</v>
      </c>
      <c r="Q40" s="353">
        <f t="shared" si="5"/>
        <v>1</v>
      </c>
      <c r="R40" s="350"/>
      <c r="S40" s="140"/>
      <c r="T40" s="140"/>
      <c r="U40" s="140"/>
      <c r="V40" s="140"/>
      <c r="W40" s="140"/>
      <c r="X40" s="45"/>
      <c r="Y40" s="45"/>
      <c r="Z40" s="45"/>
      <c r="AA40" s="45"/>
      <c r="AB40" s="45"/>
      <c r="AC40" s="45"/>
      <c r="AD40" s="45"/>
      <c r="AE40" s="45"/>
      <c r="AF40" s="45"/>
      <c r="AG40" s="45"/>
    </row>
    <row r="41" spans="1:39" ht="36.75" customHeight="1">
      <c r="A41" s="354" t="s">
        <v>41</v>
      </c>
      <c r="B41" s="349">
        <f t="shared" ref="B41:P41" si="7">+B40/$P$40</f>
        <v>5.3919215880984563E-2</v>
      </c>
      <c r="C41" s="349">
        <f t="shared" si="7"/>
        <v>0.15726514587298523</v>
      </c>
      <c r="D41" s="349">
        <f t="shared" si="7"/>
        <v>5.1425629143335261E-2</v>
      </c>
      <c r="E41" s="349">
        <f t="shared" si="7"/>
        <v>3.7938929192066866E-2</v>
      </c>
      <c r="F41" s="349">
        <f t="shared" si="7"/>
        <v>4.3944868930387369E-2</v>
      </c>
      <c r="G41" s="349">
        <f t="shared" si="7"/>
        <v>1.4809808843406063E-2</v>
      </c>
      <c r="H41" s="349">
        <f t="shared" si="7"/>
        <v>2.8433508950983368E-2</v>
      </c>
      <c r="I41" s="349">
        <f t="shared" si="7"/>
        <v>0.23237433223917101</v>
      </c>
      <c r="J41" s="349">
        <f t="shared" si="7"/>
        <v>1.186108735828759E-4</v>
      </c>
      <c r="K41" s="349">
        <f t="shared" si="7"/>
        <v>3.8617493724657268E-5</v>
      </c>
      <c r="L41" s="349">
        <f t="shared" si="7"/>
        <v>0.21826791346003549</v>
      </c>
      <c r="M41" s="349">
        <f t="shared" si="7"/>
        <v>1.5914085271104002E-2</v>
      </c>
      <c r="N41" s="349">
        <f t="shared" si="7"/>
        <v>2.6023593449737491E-2</v>
      </c>
      <c r="O41" s="349">
        <f t="shared" si="7"/>
        <v>0.11952574039849576</v>
      </c>
      <c r="P41" s="349">
        <f t="shared" si="7"/>
        <v>1</v>
      </c>
      <c r="Q41" s="349"/>
      <c r="R41" s="356"/>
      <c r="S41" s="195"/>
      <c r="T41" s="195"/>
      <c r="U41" s="195"/>
      <c r="V41" s="195"/>
      <c r="W41" s="195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</row>
    <row r="42" spans="1:39" ht="9" customHeight="1" thickBot="1">
      <c r="A42" s="357"/>
      <c r="B42" s="358"/>
      <c r="C42" s="359"/>
      <c r="D42" s="359"/>
      <c r="E42" s="359"/>
      <c r="F42" s="359"/>
      <c r="G42" s="359"/>
      <c r="H42" s="358"/>
      <c r="I42" s="358"/>
      <c r="J42" s="358"/>
      <c r="K42" s="358"/>
      <c r="L42" s="358"/>
      <c r="M42" s="358"/>
      <c r="N42" s="358"/>
      <c r="O42" s="358"/>
      <c r="P42" s="358"/>
      <c r="Q42" s="360"/>
      <c r="R42" s="361"/>
      <c r="S42" s="20"/>
      <c r="T42" s="20"/>
      <c r="U42" s="20"/>
      <c r="V42" s="20"/>
      <c r="W42" s="20"/>
    </row>
    <row r="43" spans="1:39" ht="15.75" customHeight="1" thickTop="1">
      <c r="A43" s="139" t="s">
        <v>792</v>
      </c>
      <c r="B43" s="20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  <c r="R43" s="361"/>
      <c r="S43" s="20"/>
      <c r="T43" s="20"/>
      <c r="U43" s="20"/>
      <c r="V43" s="20"/>
      <c r="W43" s="20"/>
    </row>
    <row r="44" spans="1:39" ht="12" customHeight="1">
      <c r="A44" s="139" t="s">
        <v>858</v>
      </c>
      <c r="B44" s="20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  <c r="R44" s="361"/>
      <c r="S44" s="20"/>
      <c r="T44" s="20"/>
      <c r="U44" s="20"/>
      <c r="V44" s="20"/>
      <c r="W44" s="20"/>
    </row>
    <row r="45" spans="1:39" ht="12" customHeight="1">
      <c r="A45" s="362" t="s">
        <v>794</v>
      </c>
      <c r="B45" s="20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  <c r="R45" s="361"/>
      <c r="S45" s="20"/>
      <c r="T45" s="20"/>
      <c r="U45" s="20"/>
      <c r="V45" s="20"/>
      <c r="W45" s="20"/>
    </row>
    <row r="46" spans="1:39" ht="9" customHeight="1">
      <c r="A46" s="19"/>
      <c r="B46" s="20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  <c r="R46" s="361"/>
      <c r="S46" s="20"/>
      <c r="T46" s="20"/>
      <c r="U46" s="20"/>
      <c r="V46" s="20"/>
      <c r="W46" s="20"/>
    </row>
    <row r="47" spans="1:39" ht="9" customHeight="1">
      <c r="A47" s="19"/>
      <c r="B47" s="20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  <c r="R47" s="361"/>
      <c r="S47" s="20"/>
      <c r="T47" s="20"/>
      <c r="U47" s="20"/>
      <c r="V47" s="20"/>
      <c r="W47" s="20"/>
    </row>
    <row r="48" spans="1:39" ht="9" customHeight="1">
      <c r="A48" s="168"/>
      <c r="B48" s="20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  <c r="R48" s="361"/>
      <c r="S48" s="20"/>
      <c r="T48" s="20"/>
      <c r="U48" s="20"/>
      <c r="V48" s="20"/>
      <c r="W48" s="20"/>
    </row>
    <row r="49" spans="1:23" ht="9" customHeight="1">
      <c r="A49" s="19"/>
      <c r="B49" s="20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  <c r="R49" s="361"/>
      <c r="S49" s="20"/>
      <c r="T49" s="20"/>
      <c r="U49" s="20"/>
      <c r="V49" s="20"/>
      <c r="W49" s="20"/>
    </row>
    <row r="50" spans="1:23" ht="9" customHeight="1">
      <c r="A50" s="19"/>
      <c r="B50" s="20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  <c r="R50" s="361"/>
      <c r="S50" s="20"/>
      <c r="T50" s="20"/>
      <c r="U50" s="20"/>
      <c r="V50" s="20"/>
      <c r="W50" s="20"/>
    </row>
    <row r="51" spans="1:23" ht="9" customHeight="1">
      <c r="A51" s="19"/>
      <c r="B51" s="20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  <c r="R51" s="361"/>
      <c r="S51" s="20"/>
      <c r="T51" s="20"/>
      <c r="U51" s="20"/>
      <c r="V51" s="20"/>
      <c r="W51" s="20"/>
    </row>
    <row r="52" spans="1:23" ht="9" customHeight="1">
      <c r="A52" s="19"/>
      <c r="B52" s="2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  <c r="R52" s="361"/>
      <c r="S52" s="20"/>
      <c r="T52" s="20"/>
      <c r="U52" s="20"/>
      <c r="V52" s="20"/>
      <c r="W52" s="20"/>
    </row>
    <row r="53" spans="1:23" ht="9" customHeight="1">
      <c r="A53" s="16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  <c r="R53" s="361"/>
      <c r="S53" s="20"/>
      <c r="T53" s="20"/>
      <c r="U53" s="20"/>
      <c r="V53" s="20"/>
      <c r="W53" s="20"/>
    </row>
    <row r="54" spans="1:23" ht="9" customHeight="1">
      <c r="A54" s="16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  <c r="R54" s="361"/>
      <c r="S54" s="20"/>
      <c r="T54" s="20"/>
      <c r="U54" s="20"/>
      <c r="V54" s="20"/>
      <c r="W54" s="20"/>
    </row>
    <row r="55" spans="1:23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361"/>
      <c r="S55" s="20"/>
      <c r="T55" s="20"/>
      <c r="U55" s="20"/>
      <c r="V55" s="20"/>
      <c r="W55" s="20"/>
    </row>
    <row r="56" spans="1:23" ht="9" customHeight="1">
      <c r="A56" s="16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361"/>
      <c r="S56" s="20"/>
      <c r="T56" s="20"/>
      <c r="U56" s="20"/>
      <c r="V56" s="20"/>
      <c r="W56" s="20"/>
    </row>
    <row r="57" spans="1:23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361"/>
      <c r="S57" s="20"/>
      <c r="T57" s="20"/>
      <c r="U57" s="20"/>
      <c r="V57" s="20"/>
      <c r="W57" s="20"/>
    </row>
    <row r="58" spans="1:23" ht="9" customHeight="1">
      <c r="A58" s="170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361"/>
      <c r="S58" s="20"/>
      <c r="T58" s="20"/>
      <c r="U58" s="20"/>
      <c r="V58" s="20"/>
      <c r="W58" s="20"/>
    </row>
    <row r="59" spans="1:23" ht="9" customHeight="1">
      <c r="A59" s="170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361"/>
      <c r="S59" s="20"/>
      <c r="T59" s="20"/>
      <c r="U59" s="20"/>
      <c r="V59" s="20"/>
      <c r="W59" s="20"/>
    </row>
    <row r="60" spans="1:23" ht="9" customHeight="1">
      <c r="A60" s="171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361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361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361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361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361"/>
      <c r="S64" s="20"/>
      <c r="T64" s="20"/>
      <c r="U64" s="20"/>
      <c r="V64" s="20"/>
      <c r="W64" s="20"/>
    </row>
    <row r="65" spans="1:23" ht="9" customHeight="1">
      <c r="A65" s="16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361"/>
      <c r="S65" s="20"/>
      <c r="T65" s="20"/>
      <c r="U65" s="20"/>
      <c r="V65" s="20"/>
      <c r="W65" s="20"/>
    </row>
    <row r="66" spans="1:23" ht="9" customHeight="1">
      <c r="A66" s="171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361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361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361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361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361"/>
      <c r="S70" s="20"/>
      <c r="T70" s="20"/>
      <c r="U70" s="20"/>
      <c r="V70" s="20"/>
      <c r="W70" s="20"/>
    </row>
    <row r="71" spans="1:23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361"/>
      <c r="S71" s="20"/>
      <c r="T71" s="20"/>
      <c r="U71" s="20"/>
      <c r="V71" s="20"/>
      <c r="W71" s="20"/>
    </row>
    <row r="72" spans="1:23" ht="9" customHeight="1">
      <c r="A72" s="171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361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361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361"/>
      <c r="S74" s="20"/>
      <c r="T74" s="20"/>
      <c r="U74" s="20"/>
      <c r="V74" s="20"/>
      <c r="W74" s="20"/>
    </row>
    <row r="75" spans="1:23" ht="9" customHeight="1">
      <c r="A75" s="19"/>
      <c r="C75" s="45"/>
      <c r="D75" s="45"/>
      <c r="E75" s="45"/>
      <c r="F75" s="45"/>
      <c r="G75" s="45"/>
      <c r="Q75" s="163"/>
    </row>
    <row r="76" spans="1:23" ht="9" customHeight="1">
      <c r="A76" s="19"/>
      <c r="C76" s="45"/>
      <c r="D76" s="45"/>
      <c r="E76" s="45"/>
      <c r="F76" s="45"/>
      <c r="G76" s="45"/>
      <c r="Q76" s="163"/>
    </row>
    <row r="77" spans="1:23" ht="9" customHeight="1">
      <c r="A77" s="19"/>
      <c r="C77" s="45"/>
      <c r="D77" s="45"/>
      <c r="E77" s="45"/>
      <c r="F77" s="45"/>
      <c r="G77" s="45"/>
      <c r="Q77" s="163"/>
    </row>
    <row r="78" spans="1:23" ht="9" customHeight="1">
      <c r="A78" s="19"/>
      <c r="C78" s="45"/>
      <c r="D78" s="45"/>
      <c r="E78" s="45"/>
      <c r="F78" s="45"/>
      <c r="G78" s="45"/>
      <c r="Q78" s="163"/>
    </row>
    <row r="79" spans="1:23" ht="9" customHeight="1">
      <c r="A79" s="19"/>
      <c r="C79" s="45"/>
      <c r="D79" s="45"/>
      <c r="E79" s="45"/>
      <c r="F79" s="45"/>
      <c r="G79" s="45"/>
      <c r="Q79" s="163"/>
    </row>
    <row r="80" spans="1:23" ht="9" customHeight="1">
      <c r="A80" s="19"/>
      <c r="C80" s="45"/>
      <c r="D80" s="45"/>
      <c r="E80" s="45"/>
      <c r="F80" s="45"/>
      <c r="G80" s="45"/>
      <c r="Q80" s="163"/>
    </row>
    <row r="81" spans="1:17" ht="9" customHeight="1">
      <c r="A81" s="169"/>
      <c r="C81" s="45"/>
      <c r="D81" s="45"/>
      <c r="E81" s="45"/>
      <c r="F81" s="45"/>
      <c r="G81" s="45"/>
      <c r="Q81" s="163"/>
    </row>
    <row r="82" spans="1:17" ht="9" customHeight="1">
      <c r="A82" s="171"/>
      <c r="C82" s="45"/>
      <c r="D82" s="45"/>
      <c r="E82" s="45"/>
      <c r="F82" s="45"/>
      <c r="G82" s="45"/>
      <c r="Q82" s="163"/>
    </row>
    <row r="83" spans="1:17" ht="9" customHeight="1">
      <c r="A83" s="19"/>
      <c r="C83" s="45"/>
      <c r="D83" s="45"/>
      <c r="E83" s="45"/>
      <c r="F83" s="45"/>
      <c r="G83" s="45"/>
      <c r="Q83" s="163"/>
    </row>
    <row r="84" spans="1:17" ht="9" customHeight="1">
      <c r="A84" s="19"/>
      <c r="C84" s="45"/>
      <c r="D84" s="45"/>
      <c r="E84" s="45"/>
      <c r="F84" s="45"/>
      <c r="G84" s="45"/>
      <c r="Q84" s="163"/>
    </row>
    <row r="85" spans="1:17" ht="9" customHeight="1">
      <c r="A85" s="19"/>
      <c r="C85" s="45"/>
      <c r="D85" s="45"/>
      <c r="E85" s="45"/>
      <c r="F85" s="45"/>
      <c r="G85" s="45"/>
      <c r="Q85" s="163"/>
    </row>
    <row r="86" spans="1:17" ht="9" customHeight="1">
      <c r="A86" s="19"/>
      <c r="C86" s="45"/>
      <c r="D86" s="45"/>
      <c r="E86" s="45"/>
      <c r="F86" s="45"/>
      <c r="G86" s="45"/>
      <c r="Q86" s="163"/>
    </row>
    <row r="87" spans="1:17" ht="9" customHeight="1">
      <c r="A87" s="19"/>
      <c r="C87" s="45"/>
      <c r="D87" s="45"/>
      <c r="E87" s="45"/>
      <c r="F87" s="45"/>
      <c r="G87" s="45"/>
      <c r="Q87" s="163"/>
    </row>
    <row r="88" spans="1:17" ht="9" customHeight="1">
      <c r="A88" s="19"/>
      <c r="C88" s="45"/>
      <c r="D88" s="45"/>
      <c r="E88" s="45"/>
      <c r="F88" s="45"/>
      <c r="G88" s="45"/>
      <c r="Q88" s="163"/>
    </row>
    <row r="89" spans="1:17" ht="9" customHeight="1">
      <c r="A89" s="19"/>
      <c r="C89" s="45"/>
      <c r="D89" s="45"/>
      <c r="E89" s="45"/>
      <c r="F89" s="45"/>
      <c r="G89" s="45"/>
      <c r="Q89" s="163"/>
    </row>
    <row r="90" spans="1:17" ht="9" customHeight="1">
      <c r="A90" s="19"/>
      <c r="C90" s="45"/>
      <c r="D90" s="45"/>
      <c r="E90" s="45"/>
      <c r="F90" s="45"/>
      <c r="G90" s="45"/>
      <c r="Q90" s="163"/>
    </row>
    <row r="91" spans="1:17" ht="9" customHeight="1">
      <c r="A91" s="19"/>
      <c r="C91" s="45"/>
      <c r="D91" s="45"/>
      <c r="E91" s="45"/>
      <c r="F91" s="45"/>
      <c r="G91" s="45"/>
      <c r="Q91" s="163"/>
    </row>
    <row r="92" spans="1:17" ht="9" customHeight="1">
      <c r="A92" s="171"/>
      <c r="C92" s="45"/>
      <c r="D92" s="45"/>
      <c r="E92" s="45"/>
      <c r="F92" s="45"/>
      <c r="G92" s="45"/>
      <c r="Q92" s="163"/>
    </row>
    <row r="93" spans="1:17" ht="9" customHeight="1">
      <c r="A93" s="19"/>
      <c r="C93" s="45"/>
      <c r="D93" s="45"/>
      <c r="E93" s="45"/>
      <c r="F93" s="45"/>
      <c r="G93" s="45"/>
      <c r="Q93" s="163"/>
    </row>
    <row r="94" spans="1:17" ht="9" customHeight="1">
      <c r="A94" s="19"/>
      <c r="C94" s="45"/>
      <c r="D94" s="45"/>
      <c r="E94" s="45"/>
      <c r="F94" s="45"/>
      <c r="G94" s="45"/>
      <c r="Q94" s="163"/>
    </row>
    <row r="95" spans="1:17" ht="9" customHeight="1">
      <c r="A95" s="19"/>
      <c r="C95" s="45"/>
      <c r="D95" s="45"/>
      <c r="E95" s="45"/>
      <c r="F95" s="45"/>
      <c r="G95" s="45"/>
      <c r="Q95" s="163"/>
    </row>
    <row r="96" spans="1:17">
      <c r="A96" s="172"/>
      <c r="C96" s="45"/>
      <c r="D96" s="45"/>
      <c r="E96" s="45"/>
      <c r="F96" s="45"/>
      <c r="G96" s="45"/>
      <c r="Q96" s="163"/>
    </row>
    <row r="97" spans="1:17">
      <c r="A97" s="172"/>
      <c r="C97" s="45"/>
      <c r="D97" s="45"/>
      <c r="E97" s="45"/>
      <c r="F97" s="45"/>
      <c r="G97" s="45"/>
      <c r="Q97" s="163"/>
    </row>
    <row r="98" spans="1:17">
      <c r="A98" s="172"/>
      <c r="C98" s="45"/>
      <c r="D98" s="45"/>
      <c r="E98" s="45"/>
      <c r="F98" s="45"/>
      <c r="G98" s="45"/>
      <c r="Q98" s="163"/>
    </row>
    <row r="99" spans="1:17">
      <c r="A99" s="172"/>
      <c r="C99" s="45"/>
      <c r="D99" s="45"/>
      <c r="E99" s="45"/>
      <c r="F99" s="45"/>
      <c r="G99" s="45"/>
      <c r="Q99" s="163"/>
    </row>
    <row r="100" spans="1:17">
      <c r="A100" s="172"/>
      <c r="C100" s="45"/>
      <c r="D100" s="45"/>
      <c r="E100" s="45"/>
      <c r="F100" s="45"/>
      <c r="G100" s="45"/>
      <c r="Q100" s="163"/>
    </row>
    <row r="101" spans="1:17">
      <c r="A101" s="172"/>
      <c r="C101" s="45"/>
      <c r="D101" s="45"/>
      <c r="E101" s="45"/>
      <c r="F101" s="45"/>
      <c r="G101" s="45"/>
      <c r="Q101" s="163"/>
    </row>
    <row r="102" spans="1:17">
      <c r="A102" s="172"/>
      <c r="C102" s="45"/>
      <c r="D102" s="45"/>
      <c r="E102" s="45"/>
      <c r="F102" s="45"/>
      <c r="G102" s="45"/>
      <c r="Q102" s="163"/>
    </row>
    <row r="103" spans="1:17" ht="15.75">
      <c r="A103" s="173"/>
      <c r="C103" s="45"/>
      <c r="D103" s="45"/>
      <c r="E103" s="45"/>
      <c r="F103" s="45"/>
      <c r="G103" s="45"/>
      <c r="Q103" s="163"/>
    </row>
    <row r="104" spans="1:17" ht="15.75">
      <c r="A104" s="173"/>
      <c r="C104" s="45"/>
      <c r="D104" s="45"/>
      <c r="E104" s="45"/>
      <c r="F104" s="45"/>
      <c r="G104" s="45"/>
      <c r="Q104" s="163"/>
    </row>
    <row r="105" spans="1:17" ht="15.75">
      <c r="A105" s="173"/>
      <c r="C105" s="45"/>
      <c r="D105" s="45"/>
      <c r="E105" s="45"/>
      <c r="F105" s="45"/>
      <c r="G105" s="45"/>
      <c r="Q105" s="163"/>
    </row>
    <row r="106" spans="1:17" ht="15.75">
      <c r="A106" s="173"/>
      <c r="C106" s="45"/>
      <c r="D106" s="45"/>
      <c r="E106" s="45"/>
      <c r="F106" s="45"/>
      <c r="G106" s="45"/>
      <c r="Q106" s="163"/>
    </row>
    <row r="107" spans="1:17" ht="15.75">
      <c r="A107" s="173"/>
      <c r="C107" s="45"/>
      <c r="D107" s="45"/>
      <c r="E107" s="45"/>
      <c r="F107" s="45"/>
      <c r="G107" s="45"/>
      <c r="Q107" s="163"/>
    </row>
    <row r="108" spans="1:17" ht="15.75">
      <c r="A108" s="173"/>
      <c r="C108" s="45"/>
      <c r="D108" s="45"/>
      <c r="E108" s="45"/>
      <c r="F108" s="45"/>
      <c r="G108" s="45"/>
      <c r="Q108" s="163"/>
    </row>
    <row r="109" spans="1:17" ht="15.75">
      <c r="A109" s="173"/>
      <c r="C109" s="45"/>
      <c r="D109" s="45"/>
      <c r="E109" s="45"/>
      <c r="F109" s="45"/>
      <c r="G109" s="45"/>
      <c r="Q109" s="163"/>
    </row>
    <row r="110" spans="1:17" ht="15.75">
      <c r="A110" s="173"/>
      <c r="C110" s="45"/>
      <c r="D110" s="45"/>
      <c r="E110" s="45"/>
      <c r="F110" s="45"/>
      <c r="G110" s="45"/>
      <c r="Q110" s="163"/>
    </row>
    <row r="111" spans="1:17" ht="15.75">
      <c r="A111" s="173"/>
      <c r="C111" s="45"/>
      <c r="D111" s="45"/>
      <c r="E111" s="45"/>
      <c r="F111" s="45"/>
      <c r="G111" s="45"/>
      <c r="Q111" s="163"/>
    </row>
    <row r="112" spans="1:17" ht="15.75">
      <c r="A112" s="173"/>
      <c r="C112" s="45"/>
      <c r="D112" s="45"/>
      <c r="E112" s="45"/>
      <c r="F112" s="45"/>
      <c r="G112" s="45"/>
      <c r="Q112" s="163"/>
    </row>
    <row r="113" spans="1:17" ht="15.75">
      <c r="A113" s="173"/>
      <c r="C113" s="45"/>
      <c r="D113" s="45"/>
      <c r="E113" s="45"/>
      <c r="F113" s="45"/>
      <c r="G113" s="45"/>
      <c r="Q113" s="163"/>
    </row>
    <row r="114" spans="1:17" ht="15.75">
      <c r="A114" s="173"/>
      <c r="C114" s="45"/>
      <c r="D114" s="45"/>
      <c r="E114" s="45"/>
      <c r="F114" s="45"/>
      <c r="G114" s="45"/>
      <c r="Q114" s="163"/>
    </row>
    <row r="115" spans="1:17" ht="15.75">
      <c r="A115" s="173"/>
      <c r="C115" s="45"/>
      <c r="D115" s="45"/>
      <c r="E115" s="45"/>
      <c r="F115" s="45"/>
      <c r="G115" s="45"/>
      <c r="Q115" s="163"/>
    </row>
    <row r="116" spans="1:17" ht="15.75">
      <c r="A116" s="173"/>
      <c r="C116" s="45"/>
      <c r="D116" s="45"/>
      <c r="E116" s="45"/>
      <c r="F116" s="45"/>
      <c r="G116" s="45"/>
      <c r="Q116" s="163"/>
    </row>
    <row r="117" spans="1:17" ht="15.75">
      <c r="A117" s="173"/>
      <c r="C117" s="45"/>
      <c r="D117" s="45"/>
      <c r="E117" s="45"/>
      <c r="F117" s="45"/>
      <c r="G117" s="45"/>
      <c r="Q117" s="163"/>
    </row>
    <row r="118" spans="1:17" ht="15.75">
      <c r="A118" s="173"/>
      <c r="C118" s="45"/>
      <c r="D118" s="45"/>
      <c r="E118" s="45"/>
      <c r="F118" s="45"/>
      <c r="G118" s="45"/>
      <c r="Q118" s="163"/>
    </row>
    <row r="119" spans="1:17" ht="15.75">
      <c r="A119" s="173"/>
      <c r="C119" s="45"/>
      <c r="D119" s="45"/>
      <c r="E119" s="45"/>
      <c r="F119" s="45"/>
      <c r="G119" s="45"/>
      <c r="Q119" s="163"/>
    </row>
    <row r="120" spans="1:17" ht="15.75">
      <c r="A120" s="173"/>
      <c r="C120" s="45"/>
      <c r="D120" s="45"/>
      <c r="E120" s="45"/>
      <c r="F120" s="45"/>
      <c r="G120" s="45"/>
      <c r="Q120" s="163"/>
    </row>
    <row r="121" spans="1:17" ht="15.75">
      <c r="A121" s="173"/>
      <c r="C121" s="45"/>
      <c r="D121" s="45"/>
      <c r="E121" s="45"/>
      <c r="F121" s="45"/>
      <c r="G121" s="45"/>
      <c r="Q121" s="163"/>
    </row>
    <row r="122" spans="1:17" ht="15.75">
      <c r="A122" s="173"/>
      <c r="C122" s="45"/>
      <c r="D122" s="45"/>
      <c r="E122" s="45"/>
      <c r="F122" s="45"/>
      <c r="G122" s="45"/>
      <c r="Q122" s="163"/>
    </row>
    <row r="123" spans="1:17" ht="15.75">
      <c r="A123" s="173"/>
      <c r="C123" s="45"/>
      <c r="D123" s="45"/>
      <c r="E123" s="45"/>
      <c r="F123" s="45"/>
      <c r="G123" s="45"/>
      <c r="Q123" s="163"/>
    </row>
    <row r="124" spans="1:17" ht="15.75">
      <c r="A124" s="173"/>
      <c r="C124" s="45"/>
      <c r="D124" s="45"/>
      <c r="E124" s="45"/>
      <c r="F124" s="45"/>
      <c r="G124" s="45"/>
      <c r="Q124" s="163"/>
    </row>
    <row r="125" spans="1:17" ht="15.75">
      <c r="A125" s="173"/>
      <c r="C125" s="45"/>
      <c r="D125" s="45"/>
      <c r="E125" s="45"/>
      <c r="F125" s="45"/>
      <c r="G125" s="45"/>
      <c r="Q125" s="163"/>
    </row>
    <row r="126" spans="1:17" ht="15.75">
      <c r="A126" s="173"/>
      <c r="C126" s="45"/>
      <c r="D126" s="45"/>
      <c r="E126" s="45"/>
      <c r="F126" s="45"/>
      <c r="G126" s="45"/>
      <c r="Q126" s="163"/>
    </row>
    <row r="127" spans="1:17" ht="15.75">
      <c r="A127" s="173"/>
      <c r="C127" s="45"/>
      <c r="D127" s="45"/>
      <c r="E127" s="45"/>
      <c r="F127" s="45"/>
      <c r="G127" s="45"/>
      <c r="Q127" s="163"/>
    </row>
    <row r="128" spans="1:17" ht="15.75">
      <c r="A128" s="173"/>
      <c r="C128" s="45"/>
      <c r="D128" s="45"/>
      <c r="E128" s="45"/>
      <c r="F128" s="45"/>
      <c r="G128" s="45"/>
      <c r="Q128" s="163"/>
    </row>
    <row r="129" spans="1:17" ht="15.75">
      <c r="A129" s="173"/>
      <c r="C129" s="45"/>
      <c r="D129" s="45"/>
      <c r="E129" s="45"/>
      <c r="F129" s="45"/>
      <c r="G129" s="45"/>
      <c r="Q129" s="163"/>
    </row>
    <row r="130" spans="1:17" ht="15.75">
      <c r="A130" s="173"/>
      <c r="C130" s="45"/>
      <c r="D130" s="45"/>
      <c r="E130" s="45"/>
      <c r="F130" s="45"/>
      <c r="G130" s="45"/>
      <c r="Q130" s="163"/>
    </row>
    <row r="131" spans="1:17" ht="15.75">
      <c r="A131" s="173"/>
      <c r="C131" s="45"/>
      <c r="D131" s="45"/>
      <c r="E131" s="45"/>
      <c r="F131" s="45"/>
      <c r="G131" s="45"/>
      <c r="Q131" s="163"/>
    </row>
    <row r="132" spans="1:17" ht="15.75">
      <c r="A132" s="173"/>
      <c r="C132" s="45"/>
      <c r="D132" s="45"/>
      <c r="E132" s="45"/>
      <c r="F132" s="45"/>
      <c r="G132" s="45"/>
      <c r="Q132" s="163"/>
    </row>
    <row r="133" spans="1:17" ht="15.75">
      <c r="A133" s="173"/>
      <c r="C133" s="45"/>
      <c r="D133" s="45"/>
      <c r="E133" s="45"/>
      <c r="F133" s="45"/>
      <c r="G133" s="45"/>
      <c r="Q133" s="163"/>
    </row>
    <row r="134" spans="1:17" ht="15.75">
      <c r="A134" s="173"/>
      <c r="C134" s="45"/>
      <c r="D134" s="45"/>
      <c r="E134" s="45"/>
      <c r="F134" s="45"/>
      <c r="G134" s="45"/>
      <c r="Q134" s="163"/>
    </row>
    <row r="135" spans="1:17" ht="15.75">
      <c r="A135" s="173"/>
      <c r="C135" s="45"/>
      <c r="D135" s="45"/>
      <c r="E135" s="45"/>
      <c r="F135" s="45"/>
      <c r="G135" s="45"/>
      <c r="Q135" s="163"/>
    </row>
    <row r="136" spans="1:17" ht="15.75">
      <c r="A136" s="173"/>
      <c r="C136" s="45"/>
      <c r="D136" s="45"/>
      <c r="E136" s="45"/>
      <c r="F136" s="45"/>
      <c r="G136" s="45"/>
      <c r="Q136" s="163"/>
    </row>
    <row r="137" spans="1:17" ht="15.75">
      <c r="A137" s="173"/>
      <c r="C137" s="45"/>
      <c r="D137" s="45"/>
      <c r="E137" s="45"/>
      <c r="F137" s="45"/>
      <c r="G137" s="45"/>
      <c r="Q137" s="163"/>
    </row>
    <row r="138" spans="1:17" ht="15.75">
      <c r="A138" s="173"/>
      <c r="C138" s="45"/>
      <c r="D138" s="45"/>
      <c r="E138" s="45"/>
      <c r="F138" s="45"/>
      <c r="G138" s="45"/>
      <c r="Q138" s="163"/>
    </row>
    <row r="139" spans="1:17" ht="15.75">
      <c r="A139" s="173"/>
      <c r="C139" s="45"/>
      <c r="D139" s="45"/>
      <c r="E139" s="45"/>
      <c r="F139" s="45"/>
      <c r="G139" s="45"/>
      <c r="Q139" s="163"/>
    </row>
    <row r="140" spans="1:17" ht="15.75">
      <c r="A140" s="173"/>
      <c r="C140" s="45"/>
      <c r="D140" s="45"/>
      <c r="E140" s="45"/>
      <c r="F140" s="45"/>
      <c r="G140" s="45"/>
      <c r="Q140" s="163"/>
    </row>
    <row r="141" spans="1:17" ht="15.75">
      <c r="A141" s="173"/>
      <c r="C141" s="45"/>
      <c r="D141" s="45"/>
      <c r="E141" s="45"/>
      <c r="F141" s="45"/>
      <c r="G141" s="45"/>
      <c r="Q141" s="163"/>
    </row>
    <row r="142" spans="1:17" ht="15.75">
      <c r="A142" s="173"/>
      <c r="C142" s="45"/>
      <c r="D142" s="45"/>
      <c r="E142" s="45"/>
      <c r="F142" s="45"/>
      <c r="G142" s="45"/>
      <c r="Q142" s="163"/>
    </row>
    <row r="143" spans="1:17" ht="15.75">
      <c r="A143" s="173"/>
      <c r="C143" s="45"/>
      <c r="D143" s="45"/>
      <c r="E143" s="45"/>
      <c r="F143" s="45"/>
      <c r="G143" s="45"/>
      <c r="Q143" s="163"/>
    </row>
    <row r="144" spans="1:17" ht="15.75">
      <c r="A144" s="173"/>
      <c r="C144" s="45"/>
      <c r="D144" s="45"/>
      <c r="E144" s="45"/>
      <c r="F144" s="45"/>
      <c r="G144" s="45"/>
      <c r="Q144" s="163"/>
    </row>
    <row r="145" spans="1:17" ht="15.75">
      <c r="A145" s="173"/>
      <c r="C145" s="45"/>
      <c r="D145" s="45"/>
      <c r="E145" s="45"/>
      <c r="F145" s="45"/>
      <c r="G145" s="45"/>
      <c r="Q145" s="163"/>
    </row>
    <row r="146" spans="1:17" ht="15.75">
      <c r="A146" s="173"/>
      <c r="C146" s="45"/>
      <c r="D146" s="45"/>
      <c r="E146" s="45"/>
      <c r="F146" s="45"/>
      <c r="G146" s="45"/>
      <c r="Q146" s="163"/>
    </row>
    <row r="147" spans="1:17" ht="15.75">
      <c r="A147" s="173"/>
      <c r="C147" s="45"/>
      <c r="D147" s="45"/>
      <c r="E147" s="45"/>
      <c r="F147" s="45"/>
      <c r="G147" s="45"/>
      <c r="Q147" s="163"/>
    </row>
    <row r="148" spans="1:17" ht="15.75">
      <c r="A148" s="173"/>
      <c r="C148" s="45"/>
      <c r="D148" s="45"/>
      <c r="E148" s="45"/>
      <c r="F148" s="45"/>
      <c r="G148" s="45"/>
      <c r="Q148" s="163"/>
    </row>
    <row r="149" spans="1:17" ht="15.75">
      <c r="A149" s="173"/>
      <c r="C149" s="45"/>
      <c r="D149" s="45"/>
      <c r="E149" s="45"/>
      <c r="F149" s="45"/>
      <c r="G149" s="45"/>
      <c r="Q149" s="163"/>
    </row>
    <row r="150" spans="1:17" ht="15.75">
      <c r="A150" s="173"/>
      <c r="C150" s="45"/>
      <c r="D150" s="45"/>
      <c r="E150" s="45"/>
      <c r="F150" s="45"/>
      <c r="G150" s="45"/>
      <c r="Q150" s="163"/>
    </row>
    <row r="151" spans="1:17" ht="15.75">
      <c r="A151" s="173"/>
      <c r="C151" s="45"/>
      <c r="D151" s="45"/>
      <c r="E151" s="45"/>
      <c r="F151" s="45"/>
      <c r="G151" s="45"/>
      <c r="Q151" s="163"/>
    </row>
    <row r="152" spans="1:17" ht="15.75">
      <c r="A152" s="173"/>
      <c r="C152" s="45"/>
      <c r="D152" s="45"/>
      <c r="E152" s="45"/>
      <c r="F152" s="45"/>
      <c r="G152" s="45"/>
      <c r="Q152" s="163"/>
    </row>
    <row r="153" spans="1:17" ht="15.75">
      <c r="A153" s="173"/>
      <c r="C153" s="45"/>
      <c r="D153" s="45"/>
      <c r="E153" s="45"/>
      <c r="F153" s="45"/>
      <c r="G153" s="45"/>
      <c r="Q153" s="163"/>
    </row>
    <row r="154" spans="1:17" ht="15.75">
      <c r="A154" s="173"/>
      <c r="C154" s="45"/>
      <c r="D154" s="45"/>
      <c r="E154" s="45"/>
      <c r="F154" s="45"/>
      <c r="G154" s="45"/>
      <c r="Q154" s="163"/>
    </row>
    <row r="155" spans="1:17" ht="15.75">
      <c r="A155" s="173"/>
      <c r="C155" s="45"/>
      <c r="D155" s="45"/>
      <c r="E155" s="45"/>
      <c r="F155" s="45"/>
      <c r="G155" s="45"/>
      <c r="Q155" s="163"/>
    </row>
    <row r="156" spans="1:17" ht="15.75">
      <c r="A156" s="173"/>
      <c r="C156" s="45"/>
      <c r="D156" s="45"/>
      <c r="E156" s="45"/>
      <c r="F156" s="45"/>
      <c r="G156" s="45"/>
      <c r="Q156" s="163"/>
    </row>
    <row r="157" spans="1:17" ht="15.75">
      <c r="A157" s="173"/>
      <c r="C157" s="45"/>
      <c r="D157" s="45"/>
      <c r="E157" s="45"/>
      <c r="F157" s="45"/>
      <c r="G157" s="45"/>
      <c r="Q157" s="163"/>
    </row>
    <row r="158" spans="1:17" ht="15.75">
      <c r="A158" s="173"/>
      <c r="C158" s="45"/>
      <c r="D158" s="45"/>
      <c r="E158" s="45"/>
      <c r="F158" s="45"/>
      <c r="G158" s="45"/>
      <c r="Q158" s="163"/>
    </row>
    <row r="159" spans="1:17" ht="15.75">
      <c r="A159" s="173"/>
      <c r="C159" s="45"/>
      <c r="D159" s="45"/>
      <c r="E159" s="45"/>
      <c r="F159" s="45"/>
      <c r="G159" s="45"/>
      <c r="Q159" s="163"/>
    </row>
    <row r="160" spans="1:17" ht="15.75">
      <c r="A160" s="173"/>
      <c r="C160" s="45"/>
      <c r="D160" s="45"/>
      <c r="E160" s="45"/>
      <c r="F160" s="45"/>
      <c r="G160" s="45"/>
      <c r="Q160" s="163"/>
    </row>
    <row r="161" spans="1:17" ht="15.75">
      <c r="A161" s="173"/>
      <c r="C161" s="45"/>
      <c r="D161" s="45"/>
      <c r="E161" s="45"/>
      <c r="F161" s="45"/>
      <c r="G161" s="45"/>
      <c r="Q161" s="163"/>
    </row>
    <row r="162" spans="1:17" ht="15.75">
      <c r="A162" s="173"/>
      <c r="C162" s="45"/>
      <c r="D162" s="45"/>
      <c r="E162" s="45"/>
      <c r="F162" s="45"/>
      <c r="G162" s="45"/>
      <c r="Q162" s="163"/>
    </row>
    <row r="163" spans="1:17" ht="15.75">
      <c r="A163" s="173"/>
      <c r="C163" s="45"/>
      <c r="D163" s="45"/>
      <c r="E163" s="45"/>
      <c r="F163" s="45"/>
      <c r="G163" s="45"/>
      <c r="Q163" s="163"/>
    </row>
    <row r="164" spans="1:17" ht="15.75">
      <c r="A164" s="173"/>
      <c r="C164" s="45"/>
      <c r="D164" s="45"/>
      <c r="E164" s="45"/>
      <c r="F164" s="45"/>
      <c r="G164" s="45"/>
      <c r="Q164" s="163"/>
    </row>
    <row r="165" spans="1:17" ht="15.75">
      <c r="A165" s="173"/>
      <c r="C165" s="45"/>
      <c r="D165" s="45"/>
      <c r="E165" s="45"/>
      <c r="F165" s="45"/>
      <c r="G165" s="45"/>
      <c r="Q165" s="163"/>
    </row>
    <row r="166" spans="1:17" ht="15.75">
      <c r="A166" s="173"/>
      <c r="C166" s="45"/>
      <c r="D166" s="45"/>
      <c r="E166" s="45"/>
      <c r="F166" s="45"/>
      <c r="G166" s="45"/>
      <c r="Q166" s="163"/>
    </row>
    <row r="167" spans="1:17" ht="15.75">
      <c r="A167" s="173"/>
      <c r="C167" s="45"/>
      <c r="D167" s="45"/>
      <c r="E167" s="45"/>
      <c r="F167" s="45"/>
      <c r="G167" s="45"/>
      <c r="Q167" s="163"/>
    </row>
    <row r="168" spans="1:17" ht="15.75">
      <c r="A168" s="173"/>
      <c r="C168" s="45"/>
      <c r="D168" s="45"/>
      <c r="E168" s="45"/>
      <c r="F168" s="45"/>
      <c r="G168" s="45"/>
      <c r="Q168" s="163"/>
    </row>
    <row r="169" spans="1:17" ht="15.75">
      <c r="A169" s="173"/>
      <c r="C169" s="45"/>
      <c r="D169" s="45"/>
      <c r="E169" s="45"/>
      <c r="F169" s="45"/>
      <c r="G169" s="45"/>
      <c r="Q169" s="163"/>
    </row>
    <row r="170" spans="1:17" ht="15.75">
      <c r="A170" s="173"/>
      <c r="C170" s="45"/>
      <c r="D170" s="45"/>
      <c r="E170" s="45"/>
      <c r="F170" s="45"/>
      <c r="G170" s="45"/>
      <c r="Q170" s="163"/>
    </row>
    <row r="171" spans="1:17" ht="15.75">
      <c r="A171" s="173"/>
      <c r="C171" s="45"/>
      <c r="D171" s="45"/>
      <c r="E171" s="45"/>
      <c r="F171" s="45"/>
      <c r="G171" s="45"/>
      <c r="Q171" s="163"/>
    </row>
    <row r="172" spans="1:17" ht="15.75">
      <c r="A172" s="173"/>
      <c r="C172" s="45"/>
      <c r="D172" s="45"/>
      <c r="E172" s="45"/>
      <c r="F172" s="45"/>
      <c r="G172" s="45"/>
      <c r="Q172" s="163"/>
    </row>
    <row r="173" spans="1:17" ht="15.75">
      <c r="A173" s="173"/>
      <c r="C173" s="45"/>
      <c r="D173" s="45"/>
      <c r="E173" s="45"/>
      <c r="F173" s="45"/>
      <c r="G173" s="45"/>
      <c r="Q173" s="163"/>
    </row>
    <row r="174" spans="1:17" ht="15.75">
      <c r="A174" s="173"/>
      <c r="C174" s="45"/>
      <c r="D174" s="45"/>
      <c r="E174" s="45"/>
      <c r="F174" s="45"/>
      <c r="G174" s="45"/>
      <c r="Q174" s="163"/>
    </row>
    <row r="175" spans="1:17" ht="15.75">
      <c r="A175" s="173"/>
      <c r="C175" s="45"/>
      <c r="D175" s="45"/>
      <c r="E175" s="45"/>
      <c r="F175" s="45"/>
      <c r="G175" s="45"/>
      <c r="Q175" s="163"/>
    </row>
    <row r="176" spans="1:17" ht="15.75">
      <c r="A176" s="173"/>
      <c r="C176" s="45"/>
      <c r="D176" s="45"/>
      <c r="E176" s="45"/>
      <c r="F176" s="45"/>
      <c r="G176" s="45"/>
      <c r="Q176" s="163"/>
    </row>
    <row r="177" spans="1:17" ht="15.75">
      <c r="A177" s="173"/>
      <c r="C177" s="45"/>
      <c r="D177" s="45"/>
      <c r="E177" s="45"/>
      <c r="F177" s="45"/>
      <c r="G177" s="45"/>
      <c r="Q177" s="163"/>
    </row>
    <row r="178" spans="1:17" ht="15.75">
      <c r="A178" s="173"/>
      <c r="C178" s="45"/>
      <c r="D178" s="45"/>
      <c r="E178" s="45"/>
      <c r="F178" s="45"/>
      <c r="G178" s="45"/>
      <c r="Q178" s="163"/>
    </row>
    <row r="179" spans="1:17" ht="15.75">
      <c r="A179" s="173"/>
      <c r="C179" s="45"/>
      <c r="D179" s="45"/>
      <c r="E179" s="45"/>
      <c r="F179" s="45"/>
      <c r="G179" s="45"/>
      <c r="Q179" s="163"/>
    </row>
    <row r="180" spans="1:17" ht="15.75">
      <c r="A180" s="173"/>
      <c r="C180" s="45"/>
      <c r="D180" s="45"/>
      <c r="E180" s="45"/>
      <c r="F180" s="45"/>
      <c r="G180" s="45"/>
      <c r="Q180" s="163"/>
    </row>
    <row r="181" spans="1:17" ht="15.75">
      <c r="A181" s="173"/>
      <c r="C181" s="45"/>
      <c r="D181" s="45"/>
      <c r="E181" s="45"/>
      <c r="F181" s="45"/>
      <c r="G181" s="45"/>
      <c r="Q181" s="163"/>
    </row>
    <row r="182" spans="1:17" ht="15.75">
      <c r="A182" s="173"/>
      <c r="C182" s="45"/>
      <c r="D182" s="45"/>
      <c r="E182" s="45"/>
      <c r="F182" s="45"/>
      <c r="G182" s="45"/>
      <c r="Q182" s="163"/>
    </row>
    <row r="183" spans="1:17" ht="15.75">
      <c r="A183" s="173"/>
      <c r="C183" s="45"/>
      <c r="D183" s="45"/>
      <c r="E183" s="45"/>
      <c r="F183" s="45"/>
      <c r="G183" s="45"/>
      <c r="Q183" s="163"/>
    </row>
    <row r="184" spans="1:17" ht="15.75">
      <c r="A184" s="173"/>
      <c r="C184" s="45"/>
      <c r="D184" s="45"/>
      <c r="E184" s="45"/>
      <c r="F184" s="45"/>
      <c r="G184" s="45"/>
      <c r="Q184" s="163"/>
    </row>
    <row r="185" spans="1:17" ht="15.75">
      <c r="A185" s="173"/>
      <c r="C185" s="45"/>
      <c r="D185" s="45"/>
      <c r="E185" s="45"/>
      <c r="F185" s="45"/>
      <c r="G185" s="45"/>
      <c r="Q185" s="163"/>
    </row>
    <row r="186" spans="1:17" ht="15.75">
      <c r="A186" s="173"/>
      <c r="C186" s="45"/>
      <c r="D186" s="45"/>
      <c r="E186" s="45"/>
      <c r="F186" s="45"/>
      <c r="G186" s="45"/>
      <c r="Q186" s="163"/>
    </row>
    <row r="187" spans="1:17" ht="15.75">
      <c r="A187" s="173"/>
      <c r="C187" s="45"/>
      <c r="D187" s="45"/>
      <c r="E187" s="45"/>
      <c r="F187" s="45"/>
      <c r="G187" s="45"/>
      <c r="Q187" s="163"/>
    </row>
    <row r="188" spans="1:17" ht="15.75">
      <c r="A188" s="173"/>
      <c r="C188" s="45"/>
      <c r="D188" s="45"/>
      <c r="E188" s="45"/>
      <c r="F188" s="45"/>
      <c r="G188" s="45"/>
      <c r="Q188" s="163"/>
    </row>
    <row r="189" spans="1:17" ht="15.75">
      <c r="A189" s="173"/>
      <c r="C189" s="45"/>
      <c r="D189" s="45"/>
      <c r="E189" s="45"/>
      <c r="F189" s="45"/>
      <c r="G189" s="45"/>
      <c r="Q189" s="163"/>
    </row>
    <row r="190" spans="1:17" ht="15.75">
      <c r="A190" s="173"/>
      <c r="C190" s="45"/>
      <c r="D190" s="45"/>
      <c r="E190" s="45"/>
      <c r="F190" s="45"/>
      <c r="G190" s="45"/>
      <c r="Q190" s="163"/>
    </row>
    <row r="191" spans="1:17" ht="15.75">
      <c r="A191" s="173"/>
      <c r="C191" s="45"/>
      <c r="D191" s="45"/>
      <c r="E191" s="45"/>
      <c r="F191" s="45"/>
      <c r="G191" s="45"/>
      <c r="Q191" s="163"/>
    </row>
    <row r="192" spans="1:17" ht="15.75">
      <c r="A192" s="173"/>
      <c r="C192" s="45"/>
      <c r="D192" s="45"/>
      <c r="E192" s="45"/>
      <c r="F192" s="45"/>
      <c r="G192" s="45"/>
      <c r="Q192" s="163"/>
    </row>
    <row r="193" spans="1:17" ht="15.75">
      <c r="A193" s="173"/>
      <c r="C193" s="45"/>
      <c r="D193" s="45"/>
      <c r="E193" s="45"/>
      <c r="F193" s="45"/>
      <c r="G193" s="45"/>
      <c r="Q193" s="163"/>
    </row>
    <row r="194" spans="1:17" ht="15.75">
      <c r="A194" s="22"/>
      <c r="C194" s="45"/>
      <c r="D194" s="45"/>
      <c r="E194" s="45"/>
      <c r="F194" s="45"/>
      <c r="G194" s="45"/>
      <c r="Q194" s="163"/>
    </row>
    <row r="195" spans="1:17" ht="15.75">
      <c r="A195" s="22"/>
      <c r="C195" s="45"/>
      <c r="D195" s="45"/>
      <c r="E195" s="45"/>
      <c r="F195" s="45"/>
      <c r="G195" s="45"/>
      <c r="Q195" s="163"/>
    </row>
    <row r="196" spans="1:17" ht="15.75">
      <c r="A196" s="22"/>
      <c r="C196" s="45"/>
      <c r="D196" s="45"/>
      <c r="E196" s="45"/>
      <c r="F196" s="45"/>
      <c r="G196" s="45"/>
      <c r="Q196" s="163"/>
    </row>
    <row r="197" spans="1:17" ht="15.75">
      <c r="A197" s="22"/>
      <c r="C197" s="45"/>
      <c r="D197" s="45"/>
      <c r="E197" s="45"/>
      <c r="F197" s="45"/>
      <c r="G197" s="45"/>
    </row>
    <row r="198" spans="1:17" ht="15.75">
      <c r="A198" s="22"/>
      <c r="C198" s="45"/>
      <c r="D198" s="45"/>
      <c r="E198" s="45"/>
      <c r="F198" s="45"/>
      <c r="G198" s="45"/>
    </row>
    <row r="199" spans="1:17" ht="15.75">
      <c r="A199" s="22"/>
      <c r="C199" s="45"/>
      <c r="D199" s="45"/>
      <c r="E199" s="45"/>
      <c r="F199" s="45"/>
      <c r="G199" s="45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668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47</v>
      </c>
      <c r="C8" s="725"/>
      <c r="D8" s="725"/>
      <c r="E8" s="725"/>
      <c r="F8" s="725"/>
      <c r="G8" s="725"/>
      <c r="H8" s="725"/>
      <c r="I8" s="725"/>
      <c r="J8" s="725" t="s">
        <v>53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3066755.3660300002</v>
      </c>
      <c r="C10" s="255">
        <v>2700</v>
      </c>
      <c r="D10" s="255">
        <v>0</v>
      </c>
      <c r="E10" s="255">
        <v>0</v>
      </c>
      <c r="F10" s="255">
        <v>0</v>
      </c>
      <c r="G10" s="255">
        <v>0</v>
      </c>
      <c r="H10" s="255">
        <v>2056649.6048900001</v>
      </c>
      <c r="I10" s="255">
        <v>5126104.9709200002</v>
      </c>
      <c r="J10" s="255">
        <v>2358485.3091428</v>
      </c>
      <c r="K10" s="255">
        <v>31878.266</v>
      </c>
      <c r="L10" s="255">
        <v>0</v>
      </c>
      <c r="M10" s="255">
        <v>0</v>
      </c>
      <c r="N10" s="255">
        <v>0</v>
      </c>
      <c r="O10" s="255">
        <v>0</v>
      </c>
      <c r="P10" s="255">
        <v>779724.81995099992</v>
      </c>
      <c r="Q10" s="255">
        <v>3170088.3950938</v>
      </c>
      <c r="R10" s="244"/>
    </row>
    <row r="11" spans="1:26" ht="183" customHeight="1">
      <c r="A11" s="254" t="s">
        <v>281</v>
      </c>
      <c r="B11" s="256">
        <v>969901.95349999995</v>
      </c>
      <c r="C11" s="256">
        <v>15159.389810000001</v>
      </c>
      <c r="D11" s="256">
        <v>0</v>
      </c>
      <c r="E11" s="256">
        <v>0</v>
      </c>
      <c r="F11" s="256">
        <v>0</v>
      </c>
      <c r="G11" s="256">
        <v>0</v>
      </c>
      <c r="H11" s="256">
        <v>303048.81666000001</v>
      </c>
      <c r="I11" s="256">
        <v>1288110.1599699999</v>
      </c>
      <c r="J11" s="256">
        <v>356340.04893459997</v>
      </c>
      <c r="K11" s="256">
        <v>41951.937380000003</v>
      </c>
      <c r="L11" s="255">
        <v>0</v>
      </c>
      <c r="M11" s="255">
        <v>0</v>
      </c>
      <c r="N11" s="255">
        <v>7379.5056047999997</v>
      </c>
      <c r="O11" s="255">
        <v>11662.0742252</v>
      </c>
      <c r="P11" s="255">
        <v>45904.412158799998</v>
      </c>
      <c r="Q11" s="255">
        <v>463237.97830339998</v>
      </c>
      <c r="R11" s="244"/>
    </row>
    <row r="12" spans="1:26" ht="183" customHeight="1">
      <c r="A12" s="254" t="s">
        <v>282</v>
      </c>
      <c r="B12" s="256">
        <v>685705.08569000009</v>
      </c>
      <c r="C12" s="256">
        <v>18912.88912</v>
      </c>
      <c r="D12" s="256">
        <v>1573.00899</v>
      </c>
      <c r="E12" s="256">
        <v>0</v>
      </c>
      <c r="F12" s="256">
        <v>5378.25</v>
      </c>
      <c r="G12" s="256">
        <v>0</v>
      </c>
      <c r="H12" s="256">
        <v>180058.13516999999</v>
      </c>
      <c r="I12" s="256">
        <v>891627.36897000007</v>
      </c>
      <c r="J12" s="256">
        <v>204241.95817480001</v>
      </c>
      <c r="K12" s="256">
        <v>42071.11793</v>
      </c>
      <c r="L12" s="255">
        <v>0</v>
      </c>
      <c r="M12" s="255">
        <v>0</v>
      </c>
      <c r="N12" s="255">
        <v>9558.3840656000011</v>
      </c>
      <c r="O12" s="255">
        <v>3997.1284108</v>
      </c>
      <c r="P12" s="255">
        <v>52883.768865800004</v>
      </c>
      <c r="Q12" s="255">
        <v>312752.35744700005</v>
      </c>
      <c r="R12" s="244"/>
    </row>
    <row r="13" spans="1:26" ht="183" customHeight="1">
      <c r="A13" s="254" t="s">
        <v>283</v>
      </c>
      <c r="B13" s="255">
        <v>1000248.45054</v>
      </c>
      <c r="C13" s="255">
        <v>5249.3017300000001</v>
      </c>
      <c r="D13" s="255">
        <v>6173.0607499999996</v>
      </c>
      <c r="E13" s="255">
        <v>4643.3822699999992</v>
      </c>
      <c r="F13" s="255">
        <v>9287.9009000000005</v>
      </c>
      <c r="G13" s="255">
        <v>18354.235980000001</v>
      </c>
      <c r="H13" s="255">
        <v>239804.33138999998</v>
      </c>
      <c r="I13" s="255">
        <v>1283760.66356</v>
      </c>
      <c r="J13" s="255">
        <v>290912.78580760001</v>
      </c>
      <c r="K13" s="255">
        <v>9041.0163499999999</v>
      </c>
      <c r="L13" s="255">
        <v>0</v>
      </c>
      <c r="M13" s="255">
        <v>0</v>
      </c>
      <c r="N13" s="255">
        <v>5712.9197435999995</v>
      </c>
      <c r="O13" s="255">
        <v>2727.0123399999998</v>
      </c>
      <c r="P13" s="255">
        <v>56063.536544000002</v>
      </c>
      <c r="Q13" s="255">
        <v>364457.2707852</v>
      </c>
      <c r="R13" s="244"/>
    </row>
    <row r="14" spans="1:26" ht="183" customHeight="1">
      <c r="A14" s="254" t="s">
        <v>284</v>
      </c>
      <c r="B14" s="255">
        <v>1111123.50694</v>
      </c>
      <c r="C14" s="255">
        <v>8715.8588900000013</v>
      </c>
      <c r="D14" s="255">
        <v>8194.6879399999998</v>
      </c>
      <c r="E14" s="255">
        <v>226.95932000000002</v>
      </c>
      <c r="F14" s="255">
        <v>14523.372369999999</v>
      </c>
      <c r="G14" s="255">
        <v>3128.7243699999999</v>
      </c>
      <c r="H14" s="255">
        <v>94393.101309999998</v>
      </c>
      <c r="I14" s="255">
        <v>1240306.21114</v>
      </c>
      <c r="J14" s="255">
        <v>497465.73788020003</v>
      </c>
      <c r="K14" s="255">
        <v>6907.2394599999998</v>
      </c>
      <c r="L14" s="255">
        <v>723.28330000000005</v>
      </c>
      <c r="M14" s="255">
        <v>2368.1422200000002</v>
      </c>
      <c r="N14" s="255">
        <v>14622.393508199999</v>
      </c>
      <c r="O14" s="255">
        <v>6770.5557067999998</v>
      </c>
      <c r="P14" s="255">
        <v>44113.239416800003</v>
      </c>
      <c r="Q14" s="255">
        <v>572970.59149200004</v>
      </c>
      <c r="R14" s="244"/>
    </row>
    <row r="15" spans="1:26" ht="183" customHeight="1">
      <c r="A15" s="254" t="s">
        <v>285</v>
      </c>
      <c r="B15" s="255">
        <v>1489849.51667</v>
      </c>
      <c r="C15" s="255">
        <v>7490.5721900000008</v>
      </c>
      <c r="D15" s="255">
        <v>4794.3000300000003</v>
      </c>
      <c r="E15" s="255">
        <v>494.99813</v>
      </c>
      <c r="F15" s="255">
        <v>14163.41354</v>
      </c>
      <c r="G15" s="255">
        <v>1885.6770100000001</v>
      </c>
      <c r="H15" s="255">
        <v>79725.483379999991</v>
      </c>
      <c r="I15" s="255">
        <v>1598403.96095</v>
      </c>
      <c r="J15" s="255">
        <v>922273.40262539999</v>
      </c>
      <c r="K15" s="255">
        <v>3135.4984300000001</v>
      </c>
      <c r="L15" s="255">
        <v>3021.1307700000002</v>
      </c>
      <c r="M15" s="255">
        <v>387.89058</v>
      </c>
      <c r="N15" s="255">
        <v>9218.450641200001</v>
      </c>
      <c r="O15" s="255">
        <v>2884.6270151999997</v>
      </c>
      <c r="P15" s="255">
        <v>28684.384737199998</v>
      </c>
      <c r="Q15" s="255">
        <v>969605.38479899999</v>
      </c>
      <c r="R15" s="244"/>
    </row>
    <row r="16" spans="1:26" ht="183" customHeight="1">
      <c r="A16" s="254" t="s">
        <v>286</v>
      </c>
      <c r="B16" s="255">
        <v>816509.08707000001</v>
      </c>
      <c r="C16" s="255">
        <v>3660.5409100000002</v>
      </c>
      <c r="D16" s="255">
        <v>4630.4310599999999</v>
      </c>
      <c r="E16" s="255">
        <v>0</v>
      </c>
      <c r="F16" s="255">
        <v>5410.1871799999999</v>
      </c>
      <c r="G16" s="255">
        <v>763.0851899999999</v>
      </c>
      <c r="H16" s="255">
        <v>34665.518509999994</v>
      </c>
      <c r="I16" s="255">
        <v>865638.84991999995</v>
      </c>
      <c r="J16" s="255">
        <v>891271.03030999994</v>
      </c>
      <c r="K16" s="255">
        <v>1585.2289478</v>
      </c>
      <c r="L16" s="255">
        <v>2089.6264088000003</v>
      </c>
      <c r="M16" s="255">
        <v>342</v>
      </c>
      <c r="N16" s="255">
        <v>4776.0139787999997</v>
      </c>
      <c r="O16" s="255">
        <v>246.2214524</v>
      </c>
      <c r="P16" s="255">
        <v>13022.447621400001</v>
      </c>
      <c r="Q16" s="255">
        <v>913332.56871919998</v>
      </c>
      <c r="R16" s="244"/>
    </row>
    <row r="17" spans="1:18" ht="183" customHeight="1">
      <c r="A17" s="254" t="s">
        <v>287</v>
      </c>
      <c r="B17" s="255">
        <v>465077.50618999999</v>
      </c>
      <c r="C17" s="255">
        <v>1885.1991399999999</v>
      </c>
      <c r="D17" s="255">
        <v>3372.7242500000002</v>
      </c>
      <c r="E17" s="255">
        <v>371.95501999999999</v>
      </c>
      <c r="F17" s="255">
        <v>7619.9529299999995</v>
      </c>
      <c r="G17" s="255">
        <v>162.91720000000001</v>
      </c>
      <c r="H17" s="255">
        <v>26731.751239999998</v>
      </c>
      <c r="I17" s="255">
        <v>505222.00597000006</v>
      </c>
      <c r="J17" s="255">
        <v>389231.23134600004</v>
      </c>
      <c r="K17" s="255">
        <v>625.21214359999999</v>
      </c>
      <c r="L17" s="255">
        <v>354.61955</v>
      </c>
      <c r="M17" s="255">
        <v>0</v>
      </c>
      <c r="N17" s="255">
        <v>2729.9502319999997</v>
      </c>
      <c r="O17" s="255">
        <v>0</v>
      </c>
      <c r="P17" s="255">
        <v>7326.7673622000002</v>
      </c>
      <c r="Q17" s="255">
        <v>400267.78063380002</v>
      </c>
      <c r="R17" s="244"/>
    </row>
    <row r="18" spans="1:18" ht="183" customHeight="1">
      <c r="A18" s="254" t="s">
        <v>288</v>
      </c>
      <c r="B18" s="255">
        <v>234911.47481000001</v>
      </c>
      <c r="C18" s="255">
        <v>912.80935999999997</v>
      </c>
      <c r="D18" s="255">
        <v>1665.8208500000001</v>
      </c>
      <c r="E18" s="255">
        <v>0</v>
      </c>
      <c r="F18" s="255">
        <v>3262.18318</v>
      </c>
      <c r="G18" s="255">
        <v>127.32805</v>
      </c>
      <c r="H18" s="255">
        <v>14022.58008</v>
      </c>
      <c r="I18" s="255">
        <v>254902.19633000001</v>
      </c>
      <c r="J18" s="255">
        <v>183066.77741479999</v>
      </c>
      <c r="K18" s="255">
        <v>241.34201000000002</v>
      </c>
      <c r="L18" s="255">
        <v>612.07241319999991</v>
      </c>
      <c r="M18" s="255">
        <v>0</v>
      </c>
      <c r="N18" s="255">
        <v>1686.6370286000001</v>
      </c>
      <c r="O18" s="255">
        <v>0</v>
      </c>
      <c r="P18" s="255">
        <v>3688.4451475999999</v>
      </c>
      <c r="Q18" s="255">
        <v>189295.2740142</v>
      </c>
      <c r="R18" s="244"/>
    </row>
    <row r="19" spans="1:18" ht="183" customHeight="1">
      <c r="A19" s="254" t="s">
        <v>289</v>
      </c>
      <c r="B19" s="255">
        <v>386964.75964999996</v>
      </c>
      <c r="C19" s="255">
        <v>1786.1646799999999</v>
      </c>
      <c r="D19" s="255">
        <v>2090.02639</v>
      </c>
      <c r="E19" s="255">
        <v>0</v>
      </c>
      <c r="F19" s="255">
        <v>4317.6274800000001</v>
      </c>
      <c r="G19" s="255">
        <v>0</v>
      </c>
      <c r="H19" s="255">
        <v>28209.891480000002</v>
      </c>
      <c r="I19" s="255">
        <v>423368.46967999998</v>
      </c>
      <c r="J19" s="255">
        <v>402195.61194179999</v>
      </c>
      <c r="K19" s="255">
        <v>3185.1434414</v>
      </c>
      <c r="L19" s="255">
        <v>1262.2786458</v>
      </c>
      <c r="M19" s="255">
        <v>73.24663000000001</v>
      </c>
      <c r="N19" s="255">
        <v>4442.5003091999997</v>
      </c>
      <c r="O19" s="255">
        <v>413.97745000000003</v>
      </c>
      <c r="P19" s="255">
        <v>5904.3633062000008</v>
      </c>
      <c r="Q19" s="255">
        <v>417477.12172439997</v>
      </c>
      <c r="R19" s="244"/>
    </row>
    <row r="20" spans="1:18" ht="183" customHeight="1">
      <c r="A20" s="254" t="s">
        <v>290</v>
      </c>
      <c r="B20" s="255">
        <v>594418.45571000001</v>
      </c>
      <c r="C20" s="255">
        <v>1938.6060600000001</v>
      </c>
      <c r="D20" s="255">
        <v>4814.1568799999995</v>
      </c>
      <c r="E20" s="255">
        <v>0</v>
      </c>
      <c r="F20" s="255">
        <v>4582.2695800000001</v>
      </c>
      <c r="G20" s="255">
        <v>187.86704</v>
      </c>
      <c r="H20" s="255">
        <v>40145.722049999997</v>
      </c>
      <c r="I20" s="255">
        <v>646087.07732000004</v>
      </c>
      <c r="J20" s="255">
        <v>1522619.6280638</v>
      </c>
      <c r="K20" s="255">
        <v>8841.3156999999992</v>
      </c>
      <c r="L20" s="255">
        <v>3600.3775218000001</v>
      </c>
      <c r="M20" s="255">
        <v>213.75111999999999</v>
      </c>
      <c r="N20" s="255">
        <v>16025.793377399999</v>
      </c>
      <c r="O20" s="255">
        <v>1676.3463234000001</v>
      </c>
      <c r="P20" s="255">
        <v>15560.603312000001</v>
      </c>
      <c r="Q20" s="255">
        <v>1568537.8154184001</v>
      </c>
      <c r="R20" s="244"/>
    </row>
    <row r="21" spans="1:18" ht="183" customHeight="1">
      <c r="A21" s="254" t="s">
        <v>291</v>
      </c>
      <c r="B21" s="255">
        <v>336084.67163999996</v>
      </c>
      <c r="C21" s="255">
        <v>493.19243</v>
      </c>
      <c r="D21" s="255">
        <v>4289.5395599999993</v>
      </c>
      <c r="E21" s="255">
        <v>31.904580000000003</v>
      </c>
      <c r="F21" s="255">
        <v>2547.8076700000001</v>
      </c>
      <c r="G21" s="255">
        <v>29.56598</v>
      </c>
      <c r="H21" s="255">
        <v>45757.646390000002</v>
      </c>
      <c r="I21" s="255">
        <v>389234.32825000002</v>
      </c>
      <c r="J21" s="255">
        <v>1768628.1547862</v>
      </c>
      <c r="K21" s="255">
        <v>9186.6206184000002</v>
      </c>
      <c r="L21" s="255">
        <v>12755.62991</v>
      </c>
      <c r="M21" s="255">
        <v>518.31744000000003</v>
      </c>
      <c r="N21" s="255">
        <v>11521.795655400001</v>
      </c>
      <c r="O21" s="255">
        <v>895.49810219999995</v>
      </c>
      <c r="P21" s="255">
        <v>20931.505038800002</v>
      </c>
      <c r="Q21" s="255">
        <v>1824437.5215510002</v>
      </c>
      <c r="R21" s="244"/>
    </row>
    <row r="22" spans="1:18" ht="183" customHeight="1">
      <c r="A22" s="254" t="s">
        <v>292</v>
      </c>
      <c r="B22" s="255">
        <v>8385.3901299999998</v>
      </c>
      <c r="C22" s="255">
        <v>17.45543</v>
      </c>
      <c r="D22" s="255">
        <v>194.09844000000001</v>
      </c>
      <c r="E22" s="255">
        <v>0</v>
      </c>
      <c r="F22" s="255">
        <v>32.575859999999999</v>
      </c>
      <c r="G22" s="255">
        <v>0</v>
      </c>
      <c r="H22" s="255">
        <v>3554.3162699999998</v>
      </c>
      <c r="I22" s="255">
        <v>12183.836130000002</v>
      </c>
      <c r="J22" s="255">
        <v>71840.342211199997</v>
      </c>
      <c r="K22" s="255">
        <v>191.73032000000001</v>
      </c>
      <c r="L22" s="255">
        <v>1357.9658300000001</v>
      </c>
      <c r="M22" s="255">
        <v>62.569800000000001</v>
      </c>
      <c r="N22" s="255">
        <v>10.1636062</v>
      </c>
      <c r="O22" s="255">
        <v>0</v>
      </c>
      <c r="P22" s="255">
        <v>3734.4048182000001</v>
      </c>
      <c r="Q22" s="255">
        <v>77197.176585599998</v>
      </c>
      <c r="R22" s="244"/>
    </row>
    <row r="23" spans="1:18" s="183" customFormat="1" ht="303" customHeight="1" thickBot="1">
      <c r="A23" s="257" t="s">
        <v>293</v>
      </c>
      <c r="B23" s="258">
        <v>2287.1817099999998</v>
      </c>
      <c r="C23" s="258">
        <v>2.0143</v>
      </c>
      <c r="D23" s="258">
        <v>90.377939999999995</v>
      </c>
      <c r="E23" s="258">
        <v>0</v>
      </c>
      <c r="F23" s="258">
        <v>15.732010000000001</v>
      </c>
      <c r="G23" s="258">
        <v>1.3720000000000001E-2</v>
      </c>
      <c r="H23" s="258">
        <v>224.15081000000001</v>
      </c>
      <c r="I23" s="258">
        <v>2619.4704900000002</v>
      </c>
      <c r="J23" s="258">
        <v>18511.332872999999</v>
      </c>
      <c r="K23" s="258">
        <v>36.10427</v>
      </c>
      <c r="L23" s="258">
        <v>616.81779000000006</v>
      </c>
      <c r="M23" s="258">
        <v>14.168889999999999</v>
      </c>
      <c r="N23" s="258">
        <v>2.8666300000000002</v>
      </c>
      <c r="O23" s="258">
        <v>0</v>
      </c>
      <c r="P23" s="258">
        <v>3627.9071268000002</v>
      </c>
      <c r="Q23" s="258">
        <v>22809.197579799998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11168222.406279998</v>
      </c>
      <c r="C24" s="261">
        <f t="shared" ref="C24:Q24" si="0">SUM(C10:C23)</f>
        <v>68923.994049999994</v>
      </c>
      <c r="D24" s="261">
        <f t="shared" si="0"/>
        <v>41882.233079999998</v>
      </c>
      <c r="E24" s="261">
        <f t="shared" si="0"/>
        <v>5769.1993199999997</v>
      </c>
      <c r="F24" s="261">
        <f t="shared" si="0"/>
        <v>71141.272700000001</v>
      </c>
      <c r="G24" s="261">
        <f t="shared" si="0"/>
        <v>24639.414540000002</v>
      </c>
      <c r="H24" s="261">
        <f t="shared" si="0"/>
        <v>3146991.0496300003</v>
      </c>
      <c r="I24" s="261">
        <f t="shared" si="0"/>
        <v>14527569.569600001</v>
      </c>
      <c r="J24" s="261">
        <f t="shared" si="0"/>
        <v>9877083.3515121993</v>
      </c>
      <c r="K24" s="261">
        <f t="shared" si="0"/>
        <v>158877.7730012</v>
      </c>
      <c r="L24" s="261">
        <f t="shared" si="0"/>
        <v>26393.802139600004</v>
      </c>
      <c r="M24" s="261">
        <f t="shared" si="0"/>
        <v>3980.0866800000003</v>
      </c>
      <c r="N24" s="261">
        <f t="shared" si="0"/>
        <v>87687.374381000016</v>
      </c>
      <c r="O24" s="261">
        <f t="shared" si="0"/>
        <v>31273.441026</v>
      </c>
      <c r="P24" s="261">
        <f t="shared" si="0"/>
        <v>1081170.6054067998</v>
      </c>
      <c r="Q24" s="261">
        <f t="shared" si="0"/>
        <v>11266466.434146799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241" t="s">
        <v>877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19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19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G11" sqref="G11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668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207</v>
      </c>
      <c r="C8" s="725"/>
      <c r="D8" s="725"/>
      <c r="E8" s="725"/>
      <c r="F8" s="725"/>
      <c r="G8" s="725"/>
      <c r="H8" s="725"/>
      <c r="I8" s="725"/>
      <c r="J8" s="725" t="s">
        <v>208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1530174.1520100001</v>
      </c>
      <c r="C10" s="255">
        <v>20352.931489999999</v>
      </c>
      <c r="D10" s="255">
        <v>0</v>
      </c>
      <c r="E10" s="255">
        <v>0</v>
      </c>
      <c r="F10" s="255">
        <v>0</v>
      </c>
      <c r="G10" s="255">
        <v>45764.468829999998</v>
      </c>
      <c r="H10" s="255">
        <v>1517095.2964699999</v>
      </c>
      <c r="I10" s="255">
        <v>3113386.8488000003</v>
      </c>
      <c r="J10" s="255">
        <v>3925836.3365199999</v>
      </c>
      <c r="K10" s="255">
        <v>35969.498570000003</v>
      </c>
      <c r="L10" s="255">
        <v>10137.832390000001</v>
      </c>
      <c r="M10" s="255">
        <v>0</v>
      </c>
      <c r="N10" s="255">
        <v>30262.4637</v>
      </c>
      <c r="O10" s="255">
        <v>0</v>
      </c>
      <c r="P10" s="255">
        <v>3529319.1533300001</v>
      </c>
      <c r="Q10" s="255">
        <v>7531525.2845100006</v>
      </c>
      <c r="R10" s="244"/>
    </row>
    <row r="11" spans="1:26" ht="183" customHeight="1">
      <c r="A11" s="254" t="s">
        <v>281</v>
      </c>
      <c r="B11" s="256">
        <v>568946.78537000006</v>
      </c>
      <c r="C11" s="256">
        <v>28729.550050000002</v>
      </c>
      <c r="D11" s="256">
        <v>0</v>
      </c>
      <c r="E11" s="256">
        <v>0</v>
      </c>
      <c r="F11" s="256">
        <v>7786.1</v>
      </c>
      <c r="G11" s="256">
        <v>0</v>
      </c>
      <c r="H11" s="256">
        <v>176569.52583</v>
      </c>
      <c r="I11" s="256">
        <v>782031.96125000005</v>
      </c>
      <c r="J11" s="256">
        <v>527304.81750999996</v>
      </c>
      <c r="K11" s="256">
        <v>13946</v>
      </c>
      <c r="L11" s="255">
        <v>12489.158960000001</v>
      </c>
      <c r="M11" s="255">
        <v>0</v>
      </c>
      <c r="N11" s="255">
        <v>2058.76674</v>
      </c>
      <c r="O11" s="255">
        <v>7350.31477</v>
      </c>
      <c r="P11" s="255">
        <v>330655.87026999996</v>
      </c>
      <c r="Q11" s="255">
        <v>893804.92825</v>
      </c>
      <c r="R11" s="244"/>
    </row>
    <row r="12" spans="1:26" ht="183" customHeight="1">
      <c r="A12" s="254" t="s">
        <v>282</v>
      </c>
      <c r="B12" s="256">
        <v>592799.54466000001</v>
      </c>
      <c r="C12" s="256">
        <v>11548.07627</v>
      </c>
      <c r="D12" s="256">
        <v>0</v>
      </c>
      <c r="E12" s="256">
        <v>0</v>
      </c>
      <c r="F12" s="256">
        <v>0</v>
      </c>
      <c r="G12" s="256">
        <v>12401.45182</v>
      </c>
      <c r="H12" s="256">
        <v>174560.23702</v>
      </c>
      <c r="I12" s="256">
        <v>791309.30976999993</v>
      </c>
      <c r="J12" s="256">
        <v>399022.61083999998</v>
      </c>
      <c r="K12" s="256">
        <v>20110.402699999999</v>
      </c>
      <c r="L12" s="255">
        <v>4706.94283</v>
      </c>
      <c r="M12" s="255">
        <v>2253.35</v>
      </c>
      <c r="N12" s="255">
        <v>3514.0164100000002</v>
      </c>
      <c r="O12" s="255">
        <v>822.92628999999999</v>
      </c>
      <c r="P12" s="255">
        <v>279738.49952999997</v>
      </c>
      <c r="Q12" s="255">
        <v>710168.74860000005</v>
      </c>
      <c r="R12" s="244"/>
    </row>
    <row r="13" spans="1:26" ht="183" customHeight="1">
      <c r="A13" s="254" t="s">
        <v>283</v>
      </c>
      <c r="B13" s="255">
        <v>1215787.6420100001</v>
      </c>
      <c r="C13" s="255">
        <v>7800.3998899999997</v>
      </c>
      <c r="D13" s="255">
        <v>6597.8885799999998</v>
      </c>
      <c r="E13" s="255">
        <v>1768.0047299999999</v>
      </c>
      <c r="F13" s="255">
        <v>13338.44391</v>
      </c>
      <c r="G13" s="255">
        <v>2128.5935800000002</v>
      </c>
      <c r="H13" s="255">
        <v>203406.05935</v>
      </c>
      <c r="I13" s="255">
        <v>1450827.03205</v>
      </c>
      <c r="J13" s="255">
        <v>562005.45439999993</v>
      </c>
      <c r="K13" s="255">
        <v>21761.303</v>
      </c>
      <c r="L13" s="255">
        <v>4323.2693099999997</v>
      </c>
      <c r="M13" s="255">
        <v>1888.1219599999999</v>
      </c>
      <c r="N13" s="255">
        <v>19939.096109999999</v>
      </c>
      <c r="O13" s="255">
        <v>8114.0230099999999</v>
      </c>
      <c r="P13" s="255">
        <v>230044.28981000002</v>
      </c>
      <c r="Q13" s="255">
        <v>848075.55760000006</v>
      </c>
      <c r="R13" s="244"/>
    </row>
    <row r="14" spans="1:26" ht="183" customHeight="1">
      <c r="A14" s="254" t="s">
        <v>284</v>
      </c>
      <c r="B14" s="255">
        <v>1719934.2776400002</v>
      </c>
      <c r="C14" s="255">
        <v>11640.434140000001</v>
      </c>
      <c r="D14" s="255">
        <v>10148.91203</v>
      </c>
      <c r="E14" s="255">
        <v>0</v>
      </c>
      <c r="F14" s="255">
        <v>29754.058069999999</v>
      </c>
      <c r="G14" s="255">
        <v>6233.7635599999994</v>
      </c>
      <c r="H14" s="255">
        <v>115983.82265</v>
      </c>
      <c r="I14" s="255">
        <v>1893695.2680899999</v>
      </c>
      <c r="J14" s="255">
        <v>432187.27923000004</v>
      </c>
      <c r="K14" s="255">
        <v>9968.7440399999996</v>
      </c>
      <c r="L14" s="255">
        <v>7577.0294699999995</v>
      </c>
      <c r="M14" s="255">
        <v>1672.4670000000001</v>
      </c>
      <c r="N14" s="255">
        <v>14985.361070000001</v>
      </c>
      <c r="O14" s="255">
        <v>2634.0506399999999</v>
      </c>
      <c r="P14" s="255">
        <v>113722.51714</v>
      </c>
      <c r="Q14" s="255">
        <v>582747.44859000004</v>
      </c>
      <c r="R14" s="244"/>
    </row>
    <row r="15" spans="1:26" ht="183" customHeight="1">
      <c r="A15" s="254" t="s">
        <v>285</v>
      </c>
      <c r="B15" s="255">
        <v>3027015.5721100001</v>
      </c>
      <c r="C15" s="255">
        <v>13420.02873</v>
      </c>
      <c r="D15" s="255">
        <v>14833.864</v>
      </c>
      <c r="E15" s="255">
        <v>0</v>
      </c>
      <c r="F15" s="255">
        <v>22848.504260000002</v>
      </c>
      <c r="G15" s="255">
        <v>3161.1030099999998</v>
      </c>
      <c r="H15" s="255">
        <v>66006.830960000007</v>
      </c>
      <c r="I15" s="255">
        <v>3147285.90307</v>
      </c>
      <c r="J15" s="255">
        <v>411665.21698000003</v>
      </c>
      <c r="K15" s="255">
        <v>1935.06996</v>
      </c>
      <c r="L15" s="255">
        <v>2830.22496</v>
      </c>
      <c r="M15" s="255">
        <v>0</v>
      </c>
      <c r="N15" s="255">
        <v>9936.8204999999998</v>
      </c>
      <c r="O15" s="255">
        <v>373.77272999999997</v>
      </c>
      <c r="P15" s="255">
        <v>63097.798560000003</v>
      </c>
      <c r="Q15" s="255">
        <v>489838.90369000001</v>
      </c>
      <c r="R15" s="244"/>
    </row>
    <row r="16" spans="1:26" ht="183" customHeight="1">
      <c r="A16" s="254" t="s">
        <v>286</v>
      </c>
      <c r="B16" s="255">
        <v>1566589.6308900001</v>
      </c>
      <c r="C16" s="255">
        <v>4587.9534800000001</v>
      </c>
      <c r="D16" s="255">
        <v>11455.622519999999</v>
      </c>
      <c r="E16" s="255">
        <v>0</v>
      </c>
      <c r="F16" s="255">
        <v>19871.962530000001</v>
      </c>
      <c r="G16" s="255">
        <v>1415.7820300000001</v>
      </c>
      <c r="H16" s="255">
        <v>39032.094880000004</v>
      </c>
      <c r="I16" s="255">
        <v>1642953.0463299998</v>
      </c>
      <c r="J16" s="255">
        <v>339879.33013000002</v>
      </c>
      <c r="K16" s="255">
        <v>1621.77082</v>
      </c>
      <c r="L16" s="255">
        <v>2425.39516</v>
      </c>
      <c r="M16" s="255">
        <v>0</v>
      </c>
      <c r="N16" s="255">
        <v>4292.79414</v>
      </c>
      <c r="O16" s="255">
        <v>1618.9688600000002</v>
      </c>
      <c r="P16" s="255">
        <v>36424.260289999998</v>
      </c>
      <c r="Q16" s="255">
        <v>386262.51939999999</v>
      </c>
      <c r="R16" s="244"/>
    </row>
    <row r="17" spans="1:18" ht="183" customHeight="1">
      <c r="A17" s="254" t="s">
        <v>287</v>
      </c>
      <c r="B17" s="255">
        <v>692642.24827999994</v>
      </c>
      <c r="C17" s="255">
        <v>2287.5033100000001</v>
      </c>
      <c r="D17" s="255">
        <v>5456.5727900000002</v>
      </c>
      <c r="E17" s="255">
        <v>0</v>
      </c>
      <c r="F17" s="255">
        <v>11522.88457</v>
      </c>
      <c r="G17" s="255">
        <v>514.54084999999998</v>
      </c>
      <c r="H17" s="255">
        <v>19852.246370000001</v>
      </c>
      <c r="I17" s="255">
        <v>732275.99616999994</v>
      </c>
      <c r="J17" s="255">
        <v>247289.23428</v>
      </c>
      <c r="K17" s="255">
        <v>2043.0228100000002</v>
      </c>
      <c r="L17" s="255">
        <v>2348.4533700000002</v>
      </c>
      <c r="M17" s="255">
        <v>0</v>
      </c>
      <c r="N17" s="255">
        <v>4852.7958600000002</v>
      </c>
      <c r="O17" s="255">
        <v>163.43017</v>
      </c>
      <c r="P17" s="255">
        <v>20737.785309999999</v>
      </c>
      <c r="Q17" s="255">
        <v>277434.7218</v>
      </c>
      <c r="R17" s="244"/>
    </row>
    <row r="18" spans="1:18" ht="183" customHeight="1">
      <c r="A18" s="254" t="s">
        <v>288</v>
      </c>
      <c r="B18" s="255">
        <v>337172.32750999997</v>
      </c>
      <c r="C18" s="255">
        <v>754.36778000000004</v>
      </c>
      <c r="D18" s="255">
        <v>1570.0400500000001</v>
      </c>
      <c r="E18" s="255">
        <v>0</v>
      </c>
      <c r="F18" s="255">
        <v>8870.8585999999996</v>
      </c>
      <c r="G18" s="255">
        <v>519.72930999999994</v>
      </c>
      <c r="H18" s="255">
        <v>13505.78039</v>
      </c>
      <c r="I18" s="255">
        <v>362393.10363999999</v>
      </c>
      <c r="J18" s="255">
        <v>303942.38270999998</v>
      </c>
      <c r="K18" s="255">
        <v>3316.5540499999997</v>
      </c>
      <c r="L18" s="255">
        <v>1961.41715</v>
      </c>
      <c r="M18" s="255">
        <v>70.334850000000003</v>
      </c>
      <c r="N18" s="255">
        <v>2699.4111800000001</v>
      </c>
      <c r="O18" s="255">
        <v>808.18822</v>
      </c>
      <c r="P18" s="255">
        <v>15230.63176</v>
      </c>
      <c r="Q18" s="255">
        <v>328028.91992000001</v>
      </c>
      <c r="R18" s="244"/>
    </row>
    <row r="19" spans="1:18" ht="183" customHeight="1">
      <c r="A19" s="254" t="s">
        <v>289</v>
      </c>
      <c r="B19" s="255">
        <v>398852.99420999998</v>
      </c>
      <c r="C19" s="255">
        <v>893.18146000000002</v>
      </c>
      <c r="D19" s="255">
        <v>2782.8560400000001</v>
      </c>
      <c r="E19" s="255">
        <v>0</v>
      </c>
      <c r="F19" s="255">
        <v>10760.9064</v>
      </c>
      <c r="G19" s="255">
        <v>146.42348000000001</v>
      </c>
      <c r="H19" s="255">
        <v>21768.239089999999</v>
      </c>
      <c r="I19" s="255">
        <v>435204.60068000003</v>
      </c>
      <c r="J19" s="255">
        <v>317201.52486</v>
      </c>
      <c r="K19" s="255">
        <v>3663.5439700000002</v>
      </c>
      <c r="L19" s="255">
        <v>1852.7955300000001</v>
      </c>
      <c r="M19" s="255">
        <v>339.53733</v>
      </c>
      <c r="N19" s="255">
        <v>8076.1640499999994</v>
      </c>
      <c r="O19" s="255">
        <v>1172.0824</v>
      </c>
      <c r="P19" s="255">
        <v>36091.684609999997</v>
      </c>
      <c r="Q19" s="255">
        <v>368397.33275</v>
      </c>
      <c r="R19" s="244"/>
    </row>
    <row r="20" spans="1:18" ht="183" customHeight="1">
      <c r="A20" s="254" t="s">
        <v>290</v>
      </c>
      <c r="B20" s="255">
        <v>451163.06625999999</v>
      </c>
      <c r="C20" s="255">
        <v>844.72748000000001</v>
      </c>
      <c r="D20" s="255">
        <v>3262.51152</v>
      </c>
      <c r="E20" s="255">
        <v>0</v>
      </c>
      <c r="F20" s="255">
        <v>16815.777819999999</v>
      </c>
      <c r="G20" s="255">
        <v>364.01006000000001</v>
      </c>
      <c r="H20" s="255">
        <v>66978.032689999993</v>
      </c>
      <c r="I20" s="255">
        <v>539428.12583000003</v>
      </c>
      <c r="J20" s="255">
        <v>301036.11664999998</v>
      </c>
      <c r="K20" s="255">
        <v>3674.1151299999997</v>
      </c>
      <c r="L20" s="255">
        <v>2071.7993899999997</v>
      </c>
      <c r="M20" s="255">
        <v>420.84224</v>
      </c>
      <c r="N20" s="255">
        <v>10807.709439999999</v>
      </c>
      <c r="O20" s="255">
        <v>760.99298999999996</v>
      </c>
      <c r="P20" s="255">
        <v>40723.782490000005</v>
      </c>
      <c r="Q20" s="255">
        <v>359495.35832999996</v>
      </c>
      <c r="R20" s="244"/>
    </row>
    <row r="21" spans="1:18" ht="183" customHeight="1">
      <c r="A21" s="254" t="s">
        <v>291</v>
      </c>
      <c r="B21" s="255">
        <v>305736.85966000002</v>
      </c>
      <c r="C21" s="255">
        <v>151.13869</v>
      </c>
      <c r="D21" s="255">
        <v>4076.4217699999999</v>
      </c>
      <c r="E21" s="255">
        <v>14.73096</v>
      </c>
      <c r="F21" s="255">
        <v>19929.516500000002</v>
      </c>
      <c r="G21" s="255">
        <v>138.90119000000001</v>
      </c>
      <c r="H21" s="255">
        <v>101071.66902</v>
      </c>
      <c r="I21" s="255">
        <v>431119.23779000004</v>
      </c>
      <c r="J21" s="255">
        <v>137756.43981000001</v>
      </c>
      <c r="K21" s="255">
        <v>1438.0931799999998</v>
      </c>
      <c r="L21" s="255">
        <v>2801.18932</v>
      </c>
      <c r="M21" s="255">
        <v>394.20034000000004</v>
      </c>
      <c r="N21" s="255">
        <v>6841.9350700000005</v>
      </c>
      <c r="O21" s="255">
        <v>310.43824999999998</v>
      </c>
      <c r="P21" s="255">
        <v>63119.53587</v>
      </c>
      <c r="Q21" s="255">
        <v>212661.83184</v>
      </c>
      <c r="R21" s="244"/>
    </row>
    <row r="22" spans="1:18" ht="183" customHeight="1">
      <c r="A22" s="254" t="s">
        <v>292</v>
      </c>
      <c r="B22" s="255">
        <v>12459.84842</v>
      </c>
      <c r="C22" s="255">
        <v>3.61755</v>
      </c>
      <c r="D22" s="255">
        <v>186.25863000000001</v>
      </c>
      <c r="E22" s="255">
        <v>0</v>
      </c>
      <c r="F22" s="255">
        <v>451.95373000000001</v>
      </c>
      <c r="G22" s="255">
        <v>4.7848699999999997</v>
      </c>
      <c r="H22" s="255">
        <v>10564.142589999999</v>
      </c>
      <c r="I22" s="255">
        <v>23670.605789999998</v>
      </c>
      <c r="J22" s="255">
        <v>8295.8297000000002</v>
      </c>
      <c r="K22" s="255">
        <v>52.915489999999998</v>
      </c>
      <c r="L22" s="255">
        <v>642.99784999999997</v>
      </c>
      <c r="M22" s="255">
        <v>8.6977199999999986</v>
      </c>
      <c r="N22" s="255">
        <v>84.638179999999991</v>
      </c>
      <c r="O22" s="255">
        <v>4.6781800000000002</v>
      </c>
      <c r="P22" s="255">
        <v>7106.91597</v>
      </c>
      <c r="Q22" s="255">
        <v>16196.67309</v>
      </c>
      <c r="R22" s="244"/>
    </row>
    <row r="23" spans="1:18" s="183" customFormat="1" ht="303" customHeight="1" thickBot="1">
      <c r="A23" s="257" t="s">
        <v>293</v>
      </c>
      <c r="B23" s="258">
        <v>4555.5925800000005</v>
      </c>
      <c r="C23" s="258">
        <v>5.7225100000000007</v>
      </c>
      <c r="D23" s="258">
        <v>79.585639999999998</v>
      </c>
      <c r="E23" s="258">
        <v>0</v>
      </c>
      <c r="F23" s="258">
        <v>311.51296000000002</v>
      </c>
      <c r="G23" s="258">
        <v>0</v>
      </c>
      <c r="H23" s="258">
        <v>5690.4083200000005</v>
      </c>
      <c r="I23" s="258">
        <v>10642.82201</v>
      </c>
      <c r="J23" s="258">
        <v>4577.8248200000007</v>
      </c>
      <c r="K23" s="258">
        <v>10.73728</v>
      </c>
      <c r="L23" s="258">
        <v>529.65918000000011</v>
      </c>
      <c r="M23" s="258">
        <v>8.9420900000000003</v>
      </c>
      <c r="N23" s="258">
        <v>15.59488</v>
      </c>
      <c r="O23" s="258">
        <v>0</v>
      </c>
      <c r="P23" s="258">
        <v>4182.8462499999996</v>
      </c>
      <c r="Q23" s="258">
        <v>9325.6044999999995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12423830.541609999</v>
      </c>
      <c r="C24" s="261">
        <f t="shared" ref="C24:Q24" si="0">SUM(C10:C23)</f>
        <v>103019.63283000002</v>
      </c>
      <c r="D24" s="261">
        <f t="shared" si="0"/>
        <v>60450.533569999992</v>
      </c>
      <c r="E24" s="261">
        <f t="shared" si="0"/>
        <v>1782.73569</v>
      </c>
      <c r="F24" s="261">
        <f t="shared" si="0"/>
        <v>162262.47934999998</v>
      </c>
      <c r="G24" s="261">
        <f t="shared" si="0"/>
        <v>72793.552590000007</v>
      </c>
      <c r="H24" s="261">
        <f t="shared" si="0"/>
        <v>2532084.3856299995</v>
      </c>
      <c r="I24" s="261">
        <f t="shared" si="0"/>
        <v>15356223.861269999</v>
      </c>
      <c r="J24" s="261">
        <f t="shared" si="0"/>
        <v>7918000.3984400006</v>
      </c>
      <c r="K24" s="261">
        <f t="shared" si="0"/>
        <v>119511.77100000001</v>
      </c>
      <c r="L24" s="261">
        <f t="shared" si="0"/>
        <v>56698.164870000008</v>
      </c>
      <c r="M24" s="261">
        <f t="shared" si="0"/>
        <v>7056.4935299999997</v>
      </c>
      <c r="N24" s="261">
        <f t="shared" si="0"/>
        <v>118367.56732999999</v>
      </c>
      <c r="O24" s="261">
        <f t="shared" si="0"/>
        <v>24133.86651</v>
      </c>
      <c r="P24" s="261">
        <f t="shared" si="0"/>
        <v>4770195.5711900014</v>
      </c>
      <c r="Q24" s="261">
        <f t="shared" si="0"/>
        <v>13013963.832869999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642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642" t="s">
        <v>793</v>
      </c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643" t="s">
        <v>794</v>
      </c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15" zoomScaleNormal="15" workbookViewId="0">
      <selection activeCell="I14" sqref="I14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668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209</v>
      </c>
      <c r="C8" s="725"/>
      <c r="D8" s="725"/>
      <c r="E8" s="725"/>
      <c r="F8" s="725"/>
      <c r="G8" s="725"/>
      <c r="H8" s="725"/>
      <c r="I8" s="725"/>
      <c r="J8" s="725" t="s">
        <v>56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2390393.10825</v>
      </c>
      <c r="C10" s="255">
        <v>17801.7</v>
      </c>
      <c r="D10" s="255">
        <v>118.2642</v>
      </c>
      <c r="E10" s="255">
        <v>0</v>
      </c>
      <c r="F10" s="255">
        <v>0</v>
      </c>
      <c r="G10" s="255">
        <v>0</v>
      </c>
      <c r="H10" s="255">
        <v>1317124.4926800001</v>
      </c>
      <c r="I10" s="255">
        <v>3725437.56513</v>
      </c>
      <c r="J10" s="255">
        <v>916346.24743480003</v>
      </c>
      <c r="K10" s="255">
        <v>22058.312506999999</v>
      </c>
      <c r="L10" s="255">
        <v>0</v>
      </c>
      <c r="M10" s="255">
        <v>0</v>
      </c>
      <c r="N10" s="255">
        <v>0</v>
      </c>
      <c r="O10" s="255">
        <v>0</v>
      </c>
      <c r="P10" s="255">
        <v>51573.240037199997</v>
      </c>
      <c r="Q10" s="255">
        <v>989977.799979</v>
      </c>
      <c r="R10" s="244"/>
    </row>
    <row r="11" spans="1:26" ht="183" customHeight="1">
      <c r="A11" s="254" t="s">
        <v>281</v>
      </c>
      <c r="B11" s="256">
        <v>423679.06482999999</v>
      </c>
      <c r="C11" s="256">
        <v>0</v>
      </c>
      <c r="D11" s="256">
        <v>255.61915999999999</v>
      </c>
      <c r="E11" s="256">
        <v>0</v>
      </c>
      <c r="F11" s="256">
        <v>0</v>
      </c>
      <c r="G11" s="256">
        <v>0</v>
      </c>
      <c r="H11" s="256">
        <v>138836.70022999999</v>
      </c>
      <c r="I11" s="256">
        <v>562771.38422000001</v>
      </c>
      <c r="J11" s="256">
        <v>562520.30156560009</v>
      </c>
      <c r="K11" s="256">
        <v>38056.885242600001</v>
      </c>
      <c r="L11" s="255">
        <v>0</v>
      </c>
      <c r="M11" s="255">
        <v>0</v>
      </c>
      <c r="N11" s="255">
        <v>0</v>
      </c>
      <c r="O11" s="255">
        <v>0</v>
      </c>
      <c r="P11" s="255">
        <v>76290.7901098</v>
      </c>
      <c r="Q11" s="255">
        <v>676867.97691800003</v>
      </c>
      <c r="R11" s="244"/>
    </row>
    <row r="12" spans="1:26" ht="183" customHeight="1">
      <c r="A12" s="254" t="s">
        <v>282</v>
      </c>
      <c r="B12" s="256">
        <v>328098.71878</v>
      </c>
      <c r="C12" s="256">
        <v>7653.2252800000006</v>
      </c>
      <c r="D12" s="256">
        <v>0</v>
      </c>
      <c r="E12" s="256">
        <v>0</v>
      </c>
      <c r="F12" s="256">
        <v>0</v>
      </c>
      <c r="G12" s="256">
        <v>0</v>
      </c>
      <c r="H12" s="256">
        <v>127227.73175000001</v>
      </c>
      <c r="I12" s="256">
        <v>462979.67580999999</v>
      </c>
      <c r="J12" s="256">
        <v>432634.98428640002</v>
      </c>
      <c r="K12" s="256">
        <v>31095.570657200002</v>
      </c>
      <c r="L12" s="255">
        <v>0</v>
      </c>
      <c r="M12" s="255">
        <v>0</v>
      </c>
      <c r="N12" s="255">
        <v>0</v>
      </c>
      <c r="O12" s="255">
        <v>4609.3417706</v>
      </c>
      <c r="P12" s="255">
        <v>118439.98996760001</v>
      </c>
      <c r="Q12" s="255">
        <v>586779.88668180001</v>
      </c>
      <c r="R12" s="244"/>
    </row>
    <row r="13" spans="1:26" ht="183" customHeight="1">
      <c r="A13" s="254" t="s">
        <v>283</v>
      </c>
      <c r="B13" s="255">
        <v>698920.16017999989</v>
      </c>
      <c r="C13" s="255">
        <v>2596.25603</v>
      </c>
      <c r="D13" s="255">
        <v>216.10730999999998</v>
      </c>
      <c r="E13" s="255">
        <v>0</v>
      </c>
      <c r="F13" s="255">
        <v>1494.6376299999999</v>
      </c>
      <c r="G13" s="255">
        <v>4215.6523999999999</v>
      </c>
      <c r="H13" s="255">
        <v>78638.541060000003</v>
      </c>
      <c r="I13" s="255">
        <v>786081.35461000004</v>
      </c>
      <c r="J13" s="255">
        <v>774754.94191480009</v>
      </c>
      <c r="K13" s="255">
        <v>22357.874644</v>
      </c>
      <c r="L13" s="255">
        <v>11537.769584600001</v>
      </c>
      <c r="M13" s="255">
        <v>1741.6752472000001</v>
      </c>
      <c r="N13" s="255">
        <v>4306.2417258000005</v>
      </c>
      <c r="O13" s="255">
        <v>9115.3621999999996</v>
      </c>
      <c r="P13" s="255">
        <v>128973.72624779999</v>
      </c>
      <c r="Q13" s="255">
        <v>952787.5915642</v>
      </c>
      <c r="R13" s="244"/>
    </row>
    <row r="14" spans="1:26" ht="183" customHeight="1">
      <c r="A14" s="254" t="s">
        <v>284</v>
      </c>
      <c r="B14" s="255">
        <v>1205153.9189800001</v>
      </c>
      <c r="C14" s="255">
        <v>4490.3623600000001</v>
      </c>
      <c r="D14" s="255">
        <v>8016.8872899999997</v>
      </c>
      <c r="E14" s="255">
        <v>992.29255000000001</v>
      </c>
      <c r="F14" s="255">
        <v>15911.417089999999</v>
      </c>
      <c r="G14" s="255">
        <v>1943.7505100000001</v>
      </c>
      <c r="H14" s="255">
        <v>28608.792750000001</v>
      </c>
      <c r="I14" s="255">
        <v>1265117.4215299999</v>
      </c>
      <c r="J14" s="255">
        <v>659414.29281280003</v>
      </c>
      <c r="K14" s="255">
        <v>11228.331654400001</v>
      </c>
      <c r="L14" s="255">
        <v>2327.0026206000002</v>
      </c>
      <c r="M14" s="255">
        <v>0</v>
      </c>
      <c r="N14" s="255">
        <v>7128.6928229999994</v>
      </c>
      <c r="O14" s="255">
        <v>3173.8287350000001</v>
      </c>
      <c r="P14" s="255">
        <v>79234.205164800005</v>
      </c>
      <c r="Q14" s="255">
        <v>762506.35381060001</v>
      </c>
      <c r="R14" s="244"/>
    </row>
    <row r="15" spans="1:26" ht="183" customHeight="1">
      <c r="A15" s="254" t="s">
        <v>285</v>
      </c>
      <c r="B15" s="255">
        <v>1189670.1929800001</v>
      </c>
      <c r="C15" s="255">
        <v>489.67622999999998</v>
      </c>
      <c r="D15" s="255">
        <v>11454.377710000001</v>
      </c>
      <c r="E15" s="255">
        <v>0</v>
      </c>
      <c r="F15" s="255">
        <v>27869.481629999998</v>
      </c>
      <c r="G15" s="255">
        <v>513.45104000000003</v>
      </c>
      <c r="H15" s="255">
        <v>36178.886020000005</v>
      </c>
      <c r="I15" s="255">
        <v>1266176.0656099999</v>
      </c>
      <c r="J15" s="255">
        <v>702560.0181166</v>
      </c>
      <c r="K15" s="255">
        <v>1625.6044588</v>
      </c>
      <c r="L15" s="255">
        <v>2737.8000005999997</v>
      </c>
      <c r="M15" s="255">
        <v>0</v>
      </c>
      <c r="N15" s="255">
        <v>5948.5658567999999</v>
      </c>
      <c r="O15" s="255">
        <v>1434.4592709999999</v>
      </c>
      <c r="P15" s="255">
        <v>45565.431014599999</v>
      </c>
      <c r="Q15" s="255">
        <v>759871.87871840002</v>
      </c>
      <c r="R15" s="244"/>
    </row>
    <row r="16" spans="1:26" ht="183" customHeight="1">
      <c r="A16" s="254" t="s">
        <v>286</v>
      </c>
      <c r="B16" s="255">
        <v>518235.01066000003</v>
      </c>
      <c r="C16" s="255">
        <v>2177.1063100000001</v>
      </c>
      <c r="D16" s="255">
        <v>2670.2030399999999</v>
      </c>
      <c r="E16" s="255">
        <v>223.6</v>
      </c>
      <c r="F16" s="255">
        <v>7119.5333899999996</v>
      </c>
      <c r="G16" s="255">
        <v>0</v>
      </c>
      <c r="H16" s="255">
        <v>19158.29205</v>
      </c>
      <c r="I16" s="255">
        <v>549583.74545000005</v>
      </c>
      <c r="J16" s="255">
        <v>379386.70745360001</v>
      </c>
      <c r="K16" s="255">
        <v>1721.8169878000001</v>
      </c>
      <c r="L16" s="255">
        <v>2804.0622497999998</v>
      </c>
      <c r="M16" s="255">
        <v>0</v>
      </c>
      <c r="N16" s="255">
        <v>4277.4874869999994</v>
      </c>
      <c r="O16" s="255">
        <v>0</v>
      </c>
      <c r="P16" s="255">
        <v>26804.689294599997</v>
      </c>
      <c r="Q16" s="255">
        <v>414994.76347280003</v>
      </c>
      <c r="R16" s="244"/>
    </row>
    <row r="17" spans="1:18" ht="183" customHeight="1">
      <c r="A17" s="254" t="s">
        <v>287</v>
      </c>
      <c r="B17" s="255">
        <v>493139.21192000003</v>
      </c>
      <c r="C17" s="255">
        <v>1398.3156000000001</v>
      </c>
      <c r="D17" s="255">
        <v>5948.8064699999995</v>
      </c>
      <c r="E17" s="255">
        <v>150.19999999999999</v>
      </c>
      <c r="F17" s="255">
        <v>13025.031419999999</v>
      </c>
      <c r="G17" s="255">
        <v>0</v>
      </c>
      <c r="H17" s="255">
        <v>14072.43743</v>
      </c>
      <c r="I17" s="255">
        <v>527734.00283999997</v>
      </c>
      <c r="J17" s="255">
        <v>191973.44698140002</v>
      </c>
      <c r="K17" s="255">
        <v>666.24896239999998</v>
      </c>
      <c r="L17" s="255">
        <v>992.32932119999998</v>
      </c>
      <c r="M17" s="255">
        <v>0</v>
      </c>
      <c r="N17" s="255">
        <v>2569.2148832000003</v>
      </c>
      <c r="O17" s="255">
        <v>145.47240539999999</v>
      </c>
      <c r="P17" s="255">
        <v>15506.344754599999</v>
      </c>
      <c r="Q17" s="255">
        <v>211853.05730819999</v>
      </c>
      <c r="R17" s="244"/>
    </row>
    <row r="18" spans="1:18" ht="183" customHeight="1">
      <c r="A18" s="254" t="s">
        <v>288</v>
      </c>
      <c r="B18" s="255">
        <v>289798.61113999999</v>
      </c>
      <c r="C18" s="255">
        <v>485.59997999999996</v>
      </c>
      <c r="D18" s="255">
        <v>4753.5534299999999</v>
      </c>
      <c r="E18" s="255">
        <v>0</v>
      </c>
      <c r="F18" s="255">
        <v>3913.3955899999996</v>
      </c>
      <c r="G18" s="255">
        <v>117.65785000000001</v>
      </c>
      <c r="H18" s="255">
        <v>11649.24987</v>
      </c>
      <c r="I18" s="255">
        <v>310718.06786000001</v>
      </c>
      <c r="J18" s="255">
        <v>101817.96293899999</v>
      </c>
      <c r="K18" s="255">
        <v>0</v>
      </c>
      <c r="L18" s="255">
        <v>278.10261639999999</v>
      </c>
      <c r="M18" s="255">
        <v>0</v>
      </c>
      <c r="N18" s="255">
        <v>1208.1880020000001</v>
      </c>
      <c r="O18" s="255">
        <v>0</v>
      </c>
      <c r="P18" s="255">
        <v>8605.5820857999988</v>
      </c>
      <c r="Q18" s="255">
        <v>111909.8356432</v>
      </c>
      <c r="R18" s="244"/>
    </row>
    <row r="19" spans="1:18" ht="183" customHeight="1">
      <c r="A19" s="254" t="s">
        <v>289</v>
      </c>
      <c r="B19" s="255">
        <v>285714.17294999998</v>
      </c>
      <c r="C19" s="255">
        <v>325.84012000000001</v>
      </c>
      <c r="D19" s="255">
        <v>5085.3243200000006</v>
      </c>
      <c r="E19" s="255">
        <v>173.59116</v>
      </c>
      <c r="F19" s="255">
        <v>3735.1305499999999</v>
      </c>
      <c r="G19" s="255">
        <v>155.45785000000001</v>
      </c>
      <c r="H19" s="255">
        <v>16776.665820000002</v>
      </c>
      <c r="I19" s="255">
        <v>311966.18276999996</v>
      </c>
      <c r="J19" s="255">
        <v>95950.097367599999</v>
      </c>
      <c r="K19" s="255">
        <v>0</v>
      </c>
      <c r="L19" s="255">
        <v>185.72592499999999</v>
      </c>
      <c r="M19" s="255">
        <v>0</v>
      </c>
      <c r="N19" s="255">
        <v>1379.9392838000001</v>
      </c>
      <c r="O19" s="255">
        <v>0</v>
      </c>
      <c r="P19" s="255">
        <v>19730.388862799999</v>
      </c>
      <c r="Q19" s="255">
        <v>117246.1514392</v>
      </c>
      <c r="R19" s="244"/>
    </row>
    <row r="20" spans="1:18" ht="183" customHeight="1">
      <c r="A20" s="254" t="s">
        <v>290</v>
      </c>
      <c r="B20" s="255">
        <v>297482.01144999999</v>
      </c>
      <c r="C20" s="255">
        <v>410.83512999999999</v>
      </c>
      <c r="D20" s="255">
        <v>5789.6149500000001</v>
      </c>
      <c r="E20" s="255">
        <v>0</v>
      </c>
      <c r="F20" s="255">
        <v>1397.8300099999999</v>
      </c>
      <c r="G20" s="255">
        <v>133.51734999999999</v>
      </c>
      <c r="H20" s="255">
        <v>31354.551530000001</v>
      </c>
      <c r="I20" s="255">
        <v>336568.36042000004</v>
      </c>
      <c r="J20" s="255">
        <v>124538.431115</v>
      </c>
      <c r="K20" s="255">
        <v>55.967515800000001</v>
      </c>
      <c r="L20" s="255">
        <v>622.02569799999992</v>
      </c>
      <c r="M20" s="255">
        <v>0</v>
      </c>
      <c r="N20" s="255">
        <v>1856.859655</v>
      </c>
      <c r="O20" s="255">
        <v>0</v>
      </c>
      <c r="P20" s="255">
        <v>33744.3642158</v>
      </c>
      <c r="Q20" s="255">
        <v>160817.64819960002</v>
      </c>
      <c r="R20" s="244"/>
    </row>
    <row r="21" spans="1:18" ht="183" customHeight="1">
      <c r="A21" s="254" t="s">
        <v>291</v>
      </c>
      <c r="B21" s="255">
        <v>262208.56352999998</v>
      </c>
      <c r="C21" s="255">
        <v>416.22318000000001</v>
      </c>
      <c r="D21" s="255">
        <v>9299.6346300000005</v>
      </c>
      <c r="E21" s="255">
        <v>43.785899999999998</v>
      </c>
      <c r="F21" s="255">
        <v>176.43338</v>
      </c>
      <c r="G21" s="255">
        <v>0</v>
      </c>
      <c r="H21" s="255">
        <v>57132.339749999999</v>
      </c>
      <c r="I21" s="255">
        <v>329276.98037</v>
      </c>
      <c r="J21" s="255">
        <v>57956.592625400001</v>
      </c>
      <c r="K21" s="255">
        <v>0</v>
      </c>
      <c r="L21" s="255">
        <v>445.67135619999999</v>
      </c>
      <c r="M21" s="255">
        <v>0</v>
      </c>
      <c r="N21" s="255">
        <v>2437.3557362000001</v>
      </c>
      <c r="O21" s="255">
        <v>0</v>
      </c>
      <c r="P21" s="255">
        <v>54511.719733800004</v>
      </c>
      <c r="Q21" s="255">
        <v>115351.3394516</v>
      </c>
      <c r="R21" s="244"/>
    </row>
    <row r="22" spans="1:18" ht="183" customHeight="1">
      <c r="A22" s="254" t="s">
        <v>292</v>
      </c>
      <c r="B22" s="255">
        <v>13555.406550000002</v>
      </c>
      <c r="C22" s="255">
        <v>28.381419999999999</v>
      </c>
      <c r="D22" s="255">
        <v>656.13373000000001</v>
      </c>
      <c r="E22" s="255">
        <v>6.8458000000000006</v>
      </c>
      <c r="F22" s="255">
        <v>12.014329999999999</v>
      </c>
      <c r="G22" s="255">
        <v>0</v>
      </c>
      <c r="H22" s="255">
        <v>5328.1832000000004</v>
      </c>
      <c r="I22" s="255">
        <v>19586.965029999999</v>
      </c>
      <c r="J22" s="255">
        <v>4262.4664193999997</v>
      </c>
      <c r="K22" s="255">
        <v>0</v>
      </c>
      <c r="L22" s="255">
        <v>26.534891599999998</v>
      </c>
      <c r="M22" s="255">
        <v>0</v>
      </c>
      <c r="N22" s="255">
        <v>319.25122879999998</v>
      </c>
      <c r="O22" s="255">
        <v>0</v>
      </c>
      <c r="P22" s="255">
        <v>5391.2400429999998</v>
      </c>
      <c r="Q22" s="255">
        <v>9999.4925828000014</v>
      </c>
      <c r="R22" s="244"/>
    </row>
    <row r="23" spans="1:18" s="183" customFormat="1" ht="303" customHeight="1" thickBot="1">
      <c r="A23" s="257" t="s">
        <v>293</v>
      </c>
      <c r="B23" s="258">
        <v>3398.9267599999998</v>
      </c>
      <c r="C23" s="258">
        <v>7.8132999999999999</v>
      </c>
      <c r="D23" s="258">
        <v>210.97018</v>
      </c>
      <c r="E23" s="258">
        <v>2.3504999999999998</v>
      </c>
      <c r="F23" s="258">
        <v>0</v>
      </c>
      <c r="G23" s="258">
        <v>0</v>
      </c>
      <c r="H23" s="258">
        <v>1102.6138500000002</v>
      </c>
      <c r="I23" s="258">
        <v>4722.6745899999996</v>
      </c>
      <c r="J23" s="258">
        <v>450.978115</v>
      </c>
      <c r="K23" s="258">
        <v>0</v>
      </c>
      <c r="L23" s="258">
        <v>8.1370576000000003</v>
      </c>
      <c r="M23" s="258">
        <v>0</v>
      </c>
      <c r="N23" s="258">
        <v>110.142788</v>
      </c>
      <c r="O23" s="258">
        <v>0</v>
      </c>
      <c r="P23" s="258">
        <v>998.09618019999994</v>
      </c>
      <c r="Q23" s="258">
        <v>1567.3541407999999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8399447.0789599977</v>
      </c>
      <c r="C24" s="261">
        <f t="shared" ref="C24:Q24" si="0">SUM(C10:C23)</f>
        <v>38281.334940000008</v>
      </c>
      <c r="D24" s="261">
        <f t="shared" si="0"/>
        <v>54475.496420000003</v>
      </c>
      <c r="E24" s="261">
        <f t="shared" si="0"/>
        <v>1592.6659100000002</v>
      </c>
      <c r="F24" s="261">
        <f t="shared" si="0"/>
        <v>74654.905020000006</v>
      </c>
      <c r="G24" s="261">
        <f t="shared" si="0"/>
        <v>7079.4869999999992</v>
      </c>
      <c r="H24" s="261">
        <f t="shared" si="0"/>
        <v>1883189.4779900005</v>
      </c>
      <c r="I24" s="261">
        <f t="shared" si="0"/>
        <v>10458720.44624</v>
      </c>
      <c r="J24" s="261">
        <f t="shared" si="0"/>
        <v>5004567.4691473991</v>
      </c>
      <c r="K24" s="261">
        <f t="shared" si="0"/>
        <v>128866.61263</v>
      </c>
      <c r="L24" s="261">
        <f t="shared" si="0"/>
        <v>21965.161321600001</v>
      </c>
      <c r="M24" s="261">
        <f t="shared" si="0"/>
        <v>1741.6752472000001</v>
      </c>
      <c r="N24" s="261">
        <f t="shared" si="0"/>
        <v>31541.939469599994</v>
      </c>
      <c r="O24" s="261">
        <f t="shared" si="0"/>
        <v>18478.464381999998</v>
      </c>
      <c r="P24" s="261">
        <f t="shared" si="0"/>
        <v>665369.80771239987</v>
      </c>
      <c r="Q24" s="261">
        <f t="shared" si="0"/>
        <v>5872531.1299102008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60.75" thickTop="1">
      <c r="A26" s="241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>
      <c r="A27" s="241" t="s">
        <v>793</v>
      </c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>
      <c r="A28" s="644" t="s">
        <v>794</v>
      </c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15" zoomScaleNormal="15" workbookViewId="0">
      <selection activeCell="AB11" sqref="AB11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54</v>
      </c>
      <c r="C8" s="725"/>
      <c r="D8" s="725"/>
      <c r="E8" s="725"/>
      <c r="F8" s="725"/>
      <c r="G8" s="725"/>
      <c r="H8" s="725"/>
      <c r="I8" s="725"/>
      <c r="J8" s="725" t="s">
        <v>55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879991.44234000007</v>
      </c>
      <c r="C10" s="255">
        <v>62757.019899999999</v>
      </c>
      <c r="D10" s="255">
        <v>0</v>
      </c>
      <c r="E10" s="255">
        <v>0</v>
      </c>
      <c r="F10" s="255">
        <v>0</v>
      </c>
      <c r="G10" s="255">
        <v>0</v>
      </c>
      <c r="H10" s="255">
        <v>37384.11393</v>
      </c>
      <c r="I10" s="255">
        <v>980132.57617000001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83" customHeight="1">
      <c r="A11" s="254" t="s">
        <v>281</v>
      </c>
      <c r="B11" s="256">
        <v>315745.05713999999</v>
      </c>
      <c r="C11" s="256">
        <v>0</v>
      </c>
      <c r="D11" s="256">
        <v>0.60169000000000006</v>
      </c>
      <c r="E11" s="256">
        <v>0</v>
      </c>
      <c r="F11" s="256">
        <v>0</v>
      </c>
      <c r="G11" s="256">
        <v>0</v>
      </c>
      <c r="H11" s="256">
        <v>10564.109550000001</v>
      </c>
      <c r="I11" s="256">
        <v>326309.76838000002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83" customHeight="1">
      <c r="A12" s="254" t="s">
        <v>282</v>
      </c>
      <c r="B12" s="256">
        <v>310169.09211000003</v>
      </c>
      <c r="C12" s="256">
        <v>8827.817140000001</v>
      </c>
      <c r="D12" s="256">
        <v>1529.3991299999998</v>
      </c>
      <c r="E12" s="256">
        <v>0</v>
      </c>
      <c r="F12" s="256">
        <v>0</v>
      </c>
      <c r="G12" s="256">
        <v>0</v>
      </c>
      <c r="H12" s="256">
        <v>4489.9606199999998</v>
      </c>
      <c r="I12" s="256">
        <v>325016.26899999997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83" customHeight="1">
      <c r="A13" s="254" t="s">
        <v>283</v>
      </c>
      <c r="B13" s="255">
        <v>388852.08681000001</v>
      </c>
      <c r="C13" s="255">
        <v>13858.235720000001</v>
      </c>
      <c r="D13" s="255">
        <v>0</v>
      </c>
      <c r="E13" s="255">
        <v>0</v>
      </c>
      <c r="F13" s="255">
        <v>0</v>
      </c>
      <c r="G13" s="255">
        <v>0</v>
      </c>
      <c r="H13" s="255">
        <v>16165.219630000001</v>
      </c>
      <c r="I13" s="255">
        <v>418875.54216000001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83" customHeight="1">
      <c r="A14" s="254" t="s">
        <v>284</v>
      </c>
      <c r="B14" s="255">
        <v>531069.25078</v>
      </c>
      <c r="C14" s="255">
        <v>17854.561160000001</v>
      </c>
      <c r="D14" s="255">
        <v>703.38837999999998</v>
      </c>
      <c r="E14" s="255">
        <v>551.13624000000004</v>
      </c>
      <c r="F14" s="255">
        <v>5346.7458099999994</v>
      </c>
      <c r="G14" s="255">
        <v>0</v>
      </c>
      <c r="H14" s="255">
        <v>3364.1007100000002</v>
      </c>
      <c r="I14" s="255">
        <v>558889.18307999999</v>
      </c>
      <c r="J14" s="255">
        <v>6823.5374800000009</v>
      </c>
      <c r="K14" s="255">
        <v>0</v>
      </c>
      <c r="L14" s="255">
        <v>0</v>
      </c>
      <c r="M14" s="255">
        <v>0</v>
      </c>
      <c r="N14" s="255">
        <v>0</v>
      </c>
      <c r="O14" s="255">
        <v>0</v>
      </c>
      <c r="P14" s="255">
        <v>0</v>
      </c>
      <c r="Q14" s="255">
        <v>6823.5374800000009</v>
      </c>
      <c r="R14" s="244"/>
    </row>
    <row r="15" spans="1:26" ht="183" customHeight="1">
      <c r="A15" s="254" t="s">
        <v>285</v>
      </c>
      <c r="B15" s="255">
        <v>686598.05741000001</v>
      </c>
      <c r="C15" s="255">
        <v>11442.395759999999</v>
      </c>
      <c r="D15" s="255">
        <v>2144.2008999999998</v>
      </c>
      <c r="E15" s="255">
        <v>0</v>
      </c>
      <c r="F15" s="255">
        <v>7674.0158700000002</v>
      </c>
      <c r="G15" s="255">
        <v>1869.8797299999999</v>
      </c>
      <c r="H15" s="255">
        <v>13538.489210000002</v>
      </c>
      <c r="I15" s="255">
        <v>723267.03888000001</v>
      </c>
      <c r="J15" s="255">
        <v>68217.681270000001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68217.681270000001</v>
      </c>
      <c r="R15" s="244"/>
    </row>
    <row r="16" spans="1:26" ht="183" customHeight="1">
      <c r="A16" s="254" t="s">
        <v>286</v>
      </c>
      <c r="B16" s="255">
        <v>385823.28252999997</v>
      </c>
      <c r="C16" s="255">
        <v>3486.5679</v>
      </c>
      <c r="D16" s="255">
        <v>551.91673000000003</v>
      </c>
      <c r="E16" s="255">
        <v>0</v>
      </c>
      <c r="F16" s="255">
        <v>4950.6789800000006</v>
      </c>
      <c r="G16" s="255">
        <v>0</v>
      </c>
      <c r="H16" s="255">
        <v>1535.3768700000001</v>
      </c>
      <c r="I16" s="255">
        <v>396347.82300999999</v>
      </c>
      <c r="J16" s="255">
        <v>157676.98485000001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157676.98485000001</v>
      </c>
      <c r="R16" s="244"/>
    </row>
    <row r="17" spans="1:18" ht="183" customHeight="1">
      <c r="A17" s="254" t="s">
        <v>287</v>
      </c>
      <c r="B17" s="255">
        <v>439049.11385000002</v>
      </c>
      <c r="C17" s="255">
        <v>1613.28006</v>
      </c>
      <c r="D17" s="255">
        <v>1074.7624499999999</v>
      </c>
      <c r="E17" s="255">
        <v>0</v>
      </c>
      <c r="F17" s="255">
        <v>5167.9409400000004</v>
      </c>
      <c r="G17" s="255">
        <v>360.30097999999998</v>
      </c>
      <c r="H17" s="255">
        <v>1186.9027100000001</v>
      </c>
      <c r="I17" s="255">
        <v>448452.30099000002</v>
      </c>
      <c r="J17" s="255">
        <v>124582.68506999999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124582.68506999999</v>
      </c>
      <c r="R17" s="244"/>
    </row>
    <row r="18" spans="1:18" ht="183" customHeight="1">
      <c r="A18" s="254" t="s">
        <v>288</v>
      </c>
      <c r="B18" s="255">
        <v>287756.80195999995</v>
      </c>
      <c r="C18" s="255">
        <v>2881.92956</v>
      </c>
      <c r="D18" s="255">
        <v>1149.0203700000002</v>
      </c>
      <c r="E18" s="255">
        <v>0</v>
      </c>
      <c r="F18" s="255">
        <v>7837.6739600000001</v>
      </c>
      <c r="G18" s="255">
        <v>190.10426999999999</v>
      </c>
      <c r="H18" s="255">
        <v>594.98180000000002</v>
      </c>
      <c r="I18" s="255">
        <v>300410.51192000002</v>
      </c>
      <c r="J18" s="255">
        <v>526978.83001999999</v>
      </c>
      <c r="K18" s="255">
        <v>218.00595999999999</v>
      </c>
      <c r="L18" s="255">
        <v>0</v>
      </c>
      <c r="M18" s="255">
        <v>0</v>
      </c>
      <c r="N18" s="255">
        <v>468.65835999999996</v>
      </c>
      <c r="O18" s="255">
        <v>0</v>
      </c>
      <c r="P18" s="255">
        <v>0</v>
      </c>
      <c r="Q18" s="255">
        <v>527665.49433999998</v>
      </c>
      <c r="R18" s="244"/>
    </row>
    <row r="19" spans="1:18" ht="183" customHeight="1">
      <c r="A19" s="254" t="s">
        <v>289</v>
      </c>
      <c r="B19" s="255">
        <v>323384.32049000001</v>
      </c>
      <c r="C19" s="255">
        <v>2497.83041</v>
      </c>
      <c r="D19" s="255">
        <v>2478.7441800000001</v>
      </c>
      <c r="E19" s="255">
        <v>0</v>
      </c>
      <c r="F19" s="255">
        <v>10699.434640000001</v>
      </c>
      <c r="G19" s="255">
        <v>314.66737999999998</v>
      </c>
      <c r="H19" s="255">
        <v>2380.4133400000001</v>
      </c>
      <c r="I19" s="255">
        <v>341755.41044000001</v>
      </c>
      <c r="J19" s="255">
        <v>1574786.83399</v>
      </c>
      <c r="K19" s="255">
        <v>2846.8083999999999</v>
      </c>
      <c r="L19" s="255">
        <v>465.11440000000005</v>
      </c>
      <c r="M19" s="255">
        <v>0</v>
      </c>
      <c r="N19" s="255">
        <v>2433.5985900000001</v>
      </c>
      <c r="O19" s="255">
        <v>80.005049999999997</v>
      </c>
      <c r="P19" s="255">
        <v>140.2611</v>
      </c>
      <c r="Q19" s="255">
        <v>1580752.6215299999</v>
      </c>
      <c r="R19" s="244"/>
    </row>
    <row r="20" spans="1:18" ht="183" customHeight="1">
      <c r="A20" s="254" t="s">
        <v>290</v>
      </c>
      <c r="B20" s="255">
        <v>356333.47284</v>
      </c>
      <c r="C20" s="255">
        <v>2298.1377499999999</v>
      </c>
      <c r="D20" s="255">
        <v>2272.7169700000004</v>
      </c>
      <c r="E20" s="255">
        <v>35.0961</v>
      </c>
      <c r="F20" s="255">
        <v>13930.74194</v>
      </c>
      <c r="G20" s="255">
        <v>219.76682</v>
      </c>
      <c r="H20" s="255">
        <v>3709.9504300000003</v>
      </c>
      <c r="I20" s="255">
        <v>378799.88285000005</v>
      </c>
      <c r="J20" s="255">
        <v>2727502.90332</v>
      </c>
      <c r="K20" s="255">
        <v>7953.6601200000005</v>
      </c>
      <c r="L20" s="255">
        <v>2676.7206099999999</v>
      </c>
      <c r="M20" s="255">
        <v>0</v>
      </c>
      <c r="N20" s="255">
        <v>15172.516439999999</v>
      </c>
      <c r="O20" s="255">
        <v>126.53696000000001</v>
      </c>
      <c r="P20" s="255">
        <v>54.527999999999999</v>
      </c>
      <c r="Q20" s="255">
        <v>2753486.8654499999</v>
      </c>
      <c r="R20" s="244"/>
    </row>
    <row r="21" spans="1:18" ht="183" customHeight="1">
      <c r="A21" s="254" t="s">
        <v>291</v>
      </c>
      <c r="B21" s="255">
        <v>152436.62986000002</v>
      </c>
      <c r="C21" s="255">
        <v>508.01092</v>
      </c>
      <c r="D21" s="255">
        <v>4208.9796200000001</v>
      </c>
      <c r="E21" s="255">
        <v>8.7944099999999992</v>
      </c>
      <c r="F21" s="255">
        <v>4206.0086100000008</v>
      </c>
      <c r="G21" s="255">
        <v>77.627690000000001</v>
      </c>
      <c r="H21" s="255">
        <v>13229.594519999999</v>
      </c>
      <c r="I21" s="255">
        <v>174675.64562999998</v>
      </c>
      <c r="J21" s="255">
        <v>2128267.5230899998</v>
      </c>
      <c r="K21" s="255">
        <v>6916.82269</v>
      </c>
      <c r="L21" s="255">
        <v>29770.304230000002</v>
      </c>
      <c r="M21" s="255">
        <v>214.71486999999999</v>
      </c>
      <c r="N21" s="255">
        <v>19088.19054</v>
      </c>
      <c r="O21" s="255">
        <v>174.19793999999999</v>
      </c>
      <c r="P21" s="255">
        <v>172.73301999999998</v>
      </c>
      <c r="Q21" s="255">
        <v>2184604.4863800001</v>
      </c>
      <c r="R21" s="244"/>
    </row>
    <row r="22" spans="1:18" ht="183" customHeight="1">
      <c r="A22" s="254" t="s">
        <v>292</v>
      </c>
      <c r="B22" s="255">
        <v>4663.2590499999997</v>
      </c>
      <c r="C22" s="255">
        <v>0</v>
      </c>
      <c r="D22" s="255">
        <v>243.62254000000001</v>
      </c>
      <c r="E22" s="255">
        <v>0</v>
      </c>
      <c r="F22" s="255">
        <v>4.4987200000000005</v>
      </c>
      <c r="G22" s="255">
        <v>0</v>
      </c>
      <c r="H22" s="255">
        <v>4076.8997799999997</v>
      </c>
      <c r="I22" s="255">
        <v>8988.2800900000002</v>
      </c>
      <c r="J22" s="255">
        <v>130825.37673</v>
      </c>
      <c r="K22" s="255">
        <v>206.7543</v>
      </c>
      <c r="L22" s="255">
        <v>6219.5180199999995</v>
      </c>
      <c r="M22" s="255">
        <v>13.638860000000001</v>
      </c>
      <c r="N22" s="255">
        <v>73.931100000000001</v>
      </c>
      <c r="O22" s="255">
        <v>0</v>
      </c>
      <c r="P22" s="255">
        <v>189.72200000000001</v>
      </c>
      <c r="Q22" s="255">
        <v>137528.94100999998</v>
      </c>
      <c r="R22" s="244"/>
    </row>
    <row r="23" spans="1:18" s="183" customFormat="1" ht="303" customHeight="1" thickBot="1">
      <c r="A23" s="257" t="s">
        <v>293</v>
      </c>
      <c r="B23" s="258">
        <v>1525.49758</v>
      </c>
      <c r="C23" s="258">
        <v>2.9518599999999999</v>
      </c>
      <c r="D23" s="258">
        <v>63.395110000000003</v>
      </c>
      <c r="E23" s="258">
        <v>0</v>
      </c>
      <c r="F23" s="258">
        <v>0</v>
      </c>
      <c r="G23" s="258">
        <v>0</v>
      </c>
      <c r="H23" s="258">
        <v>142389.82625000001</v>
      </c>
      <c r="I23" s="258">
        <v>143981.67080000002</v>
      </c>
      <c r="J23" s="258">
        <v>41796.041659999995</v>
      </c>
      <c r="K23" s="258">
        <v>39.728929999999998</v>
      </c>
      <c r="L23" s="258">
        <v>3125.0751099999998</v>
      </c>
      <c r="M23" s="258">
        <v>4.1460799999999995</v>
      </c>
      <c r="N23" s="258">
        <v>26.848500000000001</v>
      </c>
      <c r="O23" s="258">
        <v>0</v>
      </c>
      <c r="P23" s="258">
        <v>1.26</v>
      </c>
      <c r="Q23" s="258">
        <v>44993.100279999999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5063397.3647499997</v>
      </c>
      <c r="C24" s="261">
        <f t="shared" ref="C24:Q24" si="0">SUM(C10:C23)</f>
        <v>128028.73813999999</v>
      </c>
      <c r="D24" s="261">
        <f t="shared" si="0"/>
        <v>16420.748070000001</v>
      </c>
      <c r="E24" s="261">
        <f t="shared" si="0"/>
        <v>595.02674999999999</v>
      </c>
      <c r="F24" s="261">
        <f t="shared" si="0"/>
        <v>59817.73947</v>
      </c>
      <c r="G24" s="261">
        <f t="shared" si="0"/>
        <v>3032.3468699999989</v>
      </c>
      <c r="H24" s="261">
        <f t="shared" si="0"/>
        <v>254609.93935</v>
      </c>
      <c r="I24" s="261">
        <f t="shared" si="0"/>
        <v>5525901.9033999993</v>
      </c>
      <c r="J24" s="261">
        <f t="shared" si="0"/>
        <v>7487458.3974799989</v>
      </c>
      <c r="K24" s="261">
        <f t="shared" si="0"/>
        <v>18181.780400000003</v>
      </c>
      <c r="L24" s="261">
        <f t="shared" si="0"/>
        <v>42256.732370000005</v>
      </c>
      <c r="M24" s="261">
        <f t="shared" si="0"/>
        <v>232.49981</v>
      </c>
      <c r="N24" s="261">
        <f t="shared" si="0"/>
        <v>37263.74353</v>
      </c>
      <c r="O24" s="261">
        <f t="shared" si="0"/>
        <v>380.73995000000002</v>
      </c>
      <c r="P24" s="261">
        <f t="shared" si="0"/>
        <v>558.50411999999994</v>
      </c>
      <c r="Q24" s="261">
        <f t="shared" si="0"/>
        <v>7586332.3976600002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665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19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19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15" zoomScaleNormal="15" workbookViewId="0">
      <selection activeCell="V11" sqref="V11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50</v>
      </c>
      <c r="C8" s="725"/>
      <c r="D8" s="725"/>
      <c r="E8" s="725"/>
      <c r="F8" s="725"/>
      <c r="G8" s="725"/>
      <c r="H8" s="725"/>
      <c r="I8" s="725"/>
      <c r="J8" s="725" t="s">
        <v>51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55150.731770000006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81528.051470000006</v>
      </c>
      <c r="I10" s="255">
        <v>136678.78324000002</v>
      </c>
      <c r="J10" s="255">
        <v>75327.880680000002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189232.95997</v>
      </c>
      <c r="Q10" s="255">
        <v>264560.84065000003</v>
      </c>
      <c r="R10" s="244"/>
    </row>
    <row r="11" spans="1:26" ht="183" customHeight="1">
      <c r="A11" s="254" t="s">
        <v>281</v>
      </c>
      <c r="B11" s="256">
        <v>36177.011170000005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836.59771999999998</v>
      </c>
      <c r="I11" s="256">
        <v>37013.608890000003</v>
      </c>
      <c r="J11" s="256">
        <v>52800.800000000003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52800.800000000003</v>
      </c>
      <c r="R11" s="244"/>
    </row>
    <row r="12" spans="1:26" ht="183" customHeight="1">
      <c r="A12" s="254" t="s">
        <v>282</v>
      </c>
      <c r="B12" s="256">
        <v>3480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5.8550900000000006</v>
      </c>
      <c r="I12" s="256">
        <v>3485.85509</v>
      </c>
      <c r="J12" s="256">
        <v>57956.947070000002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5614.6760000000004</v>
      </c>
      <c r="Q12" s="255">
        <v>63571.623070000001</v>
      </c>
      <c r="R12" s="244"/>
    </row>
    <row r="13" spans="1:26" ht="183" customHeight="1">
      <c r="A13" s="254" t="s">
        <v>283</v>
      </c>
      <c r="B13" s="255">
        <v>16079.34145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3744.5240400000002</v>
      </c>
      <c r="I13" s="255">
        <v>19823.86549</v>
      </c>
      <c r="J13" s="255">
        <v>37600.345999999998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9318.1058000000012</v>
      </c>
      <c r="Q13" s="255">
        <v>46918.451799999995</v>
      </c>
      <c r="R13" s="244"/>
    </row>
    <row r="14" spans="1:26" ht="183" customHeight="1">
      <c r="A14" s="254" t="s">
        <v>284</v>
      </c>
      <c r="B14" s="255">
        <v>5521.2929299999996</v>
      </c>
      <c r="C14" s="255">
        <v>0</v>
      </c>
      <c r="D14" s="255">
        <v>0</v>
      </c>
      <c r="E14" s="255">
        <v>0</v>
      </c>
      <c r="F14" s="255">
        <v>0</v>
      </c>
      <c r="G14" s="255">
        <v>0</v>
      </c>
      <c r="H14" s="255">
        <v>1949.5043500000002</v>
      </c>
      <c r="I14" s="255">
        <v>7470.7972800000007</v>
      </c>
      <c r="J14" s="255">
        <v>6349.7912500000002</v>
      </c>
      <c r="K14" s="255">
        <v>0</v>
      </c>
      <c r="L14" s="255">
        <v>0</v>
      </c>
      <c r="M14" s="255">
        <v>0</v>
      </c>
      <c r="N14" s="255">
        <v>0</v>
      </c>
      <c r="O14" s="255">
        <v>0</v>
      </c>
      <c r="P14" s="255">
        <v>0</v>
      </c>
      <c r="Q14" s="255">
        <v>6349.7912500000002</v>
      </c>
      <c r="R14" s="244"/>
    </row>
    <row r="15" spans="1:26" ht="183" customHeight="1">
      <c r="A15" s="254" t="s">
        <v>285</v>
      </c>
      <c r="B15" s="255">
        <v>1029.0669499999999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1284.4747500000001</v>
      </c>
      <c r="I15" s="255">
        <v>2313.5417000000002</v>
      </c>
      <c r="J15" s="255">
        <v>2817.0631699999999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1202.7135800000001</v>
      </c>
      <c r="Q15" s="255">
        <v>4019.77675</v>
      </c>
      <c r="R15" s="244"/>
    </row>
    <row r="16" spans="1:26" ht="183" customHeight="1">
      <c r="A16" s="254" t="s">
        <v>286</v>
      </c>
      <c r="B16" s="255">
        <v>911.57518000000005</v>
      </c>
      <c r="C16" s="255">
        <v>0</v>
      </c>
      <c r="D16" s="255">
        <v>0</v>
      </c>
      <c r="E16" s="255">
        <v>0</v>
      </c>
      <c r="F16" s="255">
        <v>0</v>
      </c>
      <c r="G16" s="255">
        <v>274.39999999999998</v>
      </c>
      <c r="H16" s="255">
        <v>282.74928999999997</v>
      </c>
      <c r="I16" s="255">
        <v>1468.7244699999999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343</v>
      </c>
      <c r="Q16" s="255">
        <v>343</v>
      </c>
      <c r="R16" s="244"/>
    </row>
    <row r="17" spans="1:18" ht="183" customHeight="1">
      <c r="A17" s="254" t="s">
        <v>287</v>
      </c>
      <c r="B17" s="255">
        <v>171.5</v>
      </c>
      <c r="C17" s="255">
        <v>0</v>
      </c>
      <c r="D17" s="255">
        <v>0</v>
      </c>
      <c r="E17" s="255">
        <v>0</v>
      </c>
      <c r="F17" s="255">
        <v>0</v>
      </c>
      <c r="G17" s="255">
        <v>0</v>
      </c>
      <c r="H17" s="255">
        <v>0</v>
      </c>
      <c r="I17" s="255">
        <v>171.5</v>
      </c>
      <c r="J17" s="255">
        <v>0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188.15951000000001</v>
      </c>
      <c r="Q17" s="255">
        <v>188.15951000000001</v>
      </c>
      <c r="R17" s="244"/>
    </row>
    <row r="18" spans="1:18" ht="183" customHeight="1">
      <c r="A18" s="254" t="s">
        <v>288</v>
      </c>
      <c r="B18" s="255">
        <v>137.19999999999999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377.37473999999997</v>
      </c>
      <c r="I18" s="255">
        <v>514.57474000000002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183" customHeight="1">
      <c r="A19" s="254" t="s">
        <v>289</v>
      </c>
      <c r="B19" s="255">
        <v>274.92568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168.41989999999998</v>
      </c>
      <c r="I19" s="255">
        <v>443.34558000000004</v>
      </c>
      <c r="J19" s="255">
        <v>0</v>
      </c>
      <c r="K19" s="255">
        <v>0</v>
      </c>
      <c r="L19" s="255">
        <v>0</v>
      </c>
      <c r="M19" s="255">
        <v>0</v>
      </c>
      <c r="N19" s="255">
        <v>0</v>
      </c>
      <c r="O19" s="255">
        <v>0</v>
      </c>
      <c r="P19" s="255">
        <v>0</v>
      </c>
      <c r="Q19" s="255">
        <v>0</v>
      </c>
      <c r="R19" s="244"/>
    </row>
    <row r="20" spans="1:18" ht="183" customHeight="1">
      <c r="A20" s="254" t="s">
        <v>290</v>
      </c>
      <c r="B20" s="255">
        <v>1097.8533600000001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151.18434999999999</v>
      </c>
      <c r="I20" s="255">
        <v>1249.0377100000001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0</v>
      </c>
      <c r="R20" s="244"/>
    </row>
    <row r="21" spans="1:18" ht="183" customHeight="1">
      <c r="A21" s="254" t="s">
        <v>291</v>
      </c>
      <c r="B21" s="255">
        <v>703.04544999999996</v>
      </c>
      <c r="C21" s="255">
        <v>0</v>
      </c>
      <c r="D21" s="255">
        <v>41.179220000000001</v>
      </c>
      <c r="E21" s="255">
        <v>0</v>
      </c>
      <c r="F21" s="255">
        <v>0</v>
      </c>
      <c r="G21" s="255">
        <v>0</v>
      </c>
      <c r="H21" s="255">
        <v>53.402999999999999</v>
      </c>
      <c r="I21" s="255">
        <v>797.62767000000008</v>
      </c>
      <c r="J21" s="255">
        <v>0</v>
      </c>
      <c r="K21" s="255">
        <v>0</v>
      </c>
      <c r="L21" s="255">
        <v>0</v>
      </c>
      <c r="M21" s="255">
        <v>0</v>
      </c>
      <c r="N21" s="255">
        <v>0</v>
      </c>
      <c r="O21" s="255">
        <v>0</v>
      </c>
      <c r="P21" s="255">
        <v>0</v>
      </c>
      <c r="Q21" s="255">
        <v>0</v>
      </c>
      <c r="R21" s="244"/>
    </row>
    <row r="22" spans="1:18" ht="183" customHeight="1">
      <c r="A22" s="254" t="s">
        <v>292</v>
      </c>
      <c r="B22" s="255">
        <v>36.267129999999995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36.267129999999995</v>
      </c>
      <c r="J22" s="255">
        <v>6.4310400000000003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6.4310400000000003</v>
      </c>
      <c r="R22" s="244"/>
    </row>
    <row r="23" spans="1:18" s="183" customFormat="1" ht="303" customHeight="1" thickBot="1">
      <c r="A23" s="257" t="s">
        <v>293</v>
      </c>
      <c r="B23" s="258">
        <v>7.6853199999999999</v>
      </c>
      <c r="C23" s="258">
        <v>0</v>
      </c>
      <c r="D23" s="258">
        <v>0</v>
      </c>
      <c r="E23" s="258">
        <v>0</v>
      </c>
      <c r="F23" s="258">
        <v>1.1721600000000001</v>
      </c>
      <c r="G23" s="258">
        <v>0</v>
      </c>
      <c r="H23" s="258">
        <v>1.1359999999999999</v>
      </c>
      <c r="I23" s="258">
        <v>9.9934799999999999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120777.49638999999</v>
      </c>
      <c r="C24" s="261">
        <f t="shared" ref="C24:Q24" si="0">SUM(C10:C23)</f>
        <v>0</v>
      </c>
      <c r="D24" s="261">
        <f t="shared" si="0"/>
        <v>41.179220000000001</v>
      </c>
      <c r="E24" s="261">
        <f t="shared" si="0"/>
        <v>0</v>
      </c>
      <c r="F24" s="261">
        <f t="shared" si="0"/>
        <v>1.1721600000000001</v>
      </c>
      <c r="G24" s="261">
        <f t="shared" si="0"/>
        <v>274.39999999999998</v>
      </c>
      <c r="H24" s="261">
        <f t="shared" si="0"/>
        <v>90383.274700000009</v>
      </c>
      <c r="I24" s="261">
        <f t="shared" si="0"/>
        <v>211477.52247</v>
      </c>
      <c r="J24" s="261">
        <f t="shared" si="0"/>
        <v>232859.25921000002</v>
      </c>
      <c r="K24" s="261">
        <f t="shared" si="0"/>
        <v>0</v>
      </c>
      <c r="L24" s="261">
        <f t="shared" si="0"/>
        <v>0</v>
      </c>
      <c r="M24" s="261">
        <f t="shared" si="0"/>
        <v>0</v>
      </c>
      <c r="N24" s="261">
        <f t="shared" si="0"/>
        <v>0</v>
      </c>
      <c r="O24" s="261">
        <f t="shared" si="0"/>
        <v>0</v>
      </c>
      <c r="P24" s="261">
        <f t="shared" si="0"/>
        <v>205899.61486</v>
      </c>
      <c r="Q24" s="261">
        <f t="shared" si="0"/>
        <v>438758.87407000008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665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19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19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15" zoomScaleNormal="15" workbookViewId="0">
      <selection activeCell="J12" sqref="J12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58</v>
      </c>
      <c r="C8" s="725"/>
      <c r="D8" s="725"/>
      <c r="E8" s="725"/>
      <c r="F8" s="725"/>
      <c r="G8" s="725"/>
      <c r="H8" s="725"/>
      <c r="I8" s="725"/>
      <c r="J8" s="725" t="s">
        <v>59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90452.236609999993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5089.89419</v>
      </c>
      <c r="I10" s="255">
        <v>95542.130799999999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83" customHeight="1">
      <c r="A11" s="254" t="s">
        <v>281</v>
      </c>
      <c r="B11" s="256">
        <v>61045.797409999999</v>
      </c>
      <c r="C11" s="256">
        <v>12448.58466</v>
      </c>
      <c r="D11" s="256">
        <v>0</v>
      </c>
      <c r="E11" s="256">
        <v>0</v>
      </c>
      <c r="F11" s="256">
        <v>0</v>
      </c>
      <c r="G11" s="256">
        <v>0</v>
      </c>
      <c r="H11" s="256">
        <v>10849.40086</v>
      </c>
      <c r="I11" s="256">
        <v>84343.782930000001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83" customHeight="1">
      <c r="A12" s="254" t="s">
        <v>282</v>
      </c>
      <c r="B12" s="256">
        <v>99438.397700000001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4163.1163699999997</v>
      </c>
      <c r="I12" s="256">
        <v>103601.51406999999</v>
      </c>
      <c r="J12" s="256">
        <v>12883.26924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12883.26924</v>
      </c>
      <c r="R12" s="244"/>
    </row>
    <row r="13" spans="1:26" ht="183" customHeight="1">
      <c r="A13" s="254" t="s">
        <v>283</v>
      </c>
      <c r="B13" s="255">
        <v>235468.44830000002</v>
      </c>
      <c r="C13" s="255">
        <v>2585.2560600000002</v>
      </c>
      <c r="D13" s="255">
        <v>0</v>
      </c>
      <c r="E13" s="255">
        <v>0</v>
      </c>
      <c r="F13" s="255">
        <v>0</v>
      </c>
      <c r="G13" s="255">
        <v>0</v>
      </c>
      <c r="H13" s="255">
        <v>4488.5787199999995</v>
      </c>
      <c r="I13" s="255">
        <v>242542.28308000002</v>
      </c>
      <c r="J13" s="255">
        <v>128823.5675726</v>
      </c>
      <c r="K13" s="255">
        <v>5765.7701299999999</v>
      </c>
      <c r="L13" s="255">
        <v>0</v>
      </c>
      <c r="M13" s="255">
        <v>0</v>
      </c>
      <c r="N13" s="255">
        <v>2839.8020999999999</v>
      </c>
      <c r="O13" s="255">
        <v>0</v>
      </c>
      <c r="P13" s="255">
        <v>1754.2123100000001</v>
      </c>
      <c r="Q13" s="255">
        <v>139183.3521126</v>
      </c>
      <c r="R13" s="244"/>
    </row>
    <row r="14" spans="1:26" ht="183" customHeight="1">
      <c r="A14" s="254" t="s">
        <v>284</v>
      </c>
      <c r="B14" s="255">
        <v>318216.36879000004</v>
      </c>
      <c r="C14" s="255">
        <v>795.46676000000002</v>
      </c>
      <c r="D14" s="255">
        <v>0</v>
      </c>
      <c r="E14" s="255">
        <v>0</v>
      </c>
      <c r="F14" s="255">
        <v>3597.3981200000003</v>
      </c>
      <c r="G14" s="255">
        <v>766.04629</v>
      </c>
      <c r="H14" s="255">
        <v>5000.7644199999995</v>
      </c>
      <c r="I14" s="255">
        <v>328376.04437999998</v>
      </c>
      <c r="J14" s="255">
        <v>154175.34714</v>
      </c>
      <c r="K14" s="255">
        <v>1970.36275</v>
      </c>
      <c r="L14" s="255">
        <v>0</v>
      </c>
      <c r="M14" s="255">
        <v>0</v>
      </c>
      <c r="N14" s="255">
        <v>0</v>
      </c>
      <c r="O14" s="255">
        <v>0</v>
      </c>
      <c r="P14" s="255">
        <v>2322.1176099999998</v>
      </c>
      <c r="Q14" s="255">
        <v>158467.82750000001</v>
      </c>
      <c r="R14" s="244"/>
    </row>
    <row r="15" spans="1:26" ht="183" customHeight="1">
      <c r="A15" s="254" t="s">
        <v>285</v>
      </c>
      <c r="B15" s="255">
        <v>540943.43515999999</v>
      </c>
      <c r="C15" s="255">
        <v>472.68832000000003</v>
      </c>
      <c r="D15" s="255">
        <v>1043.04693</v>
      </c>
      <c r="E15" s="255">
        <v>0</v>
      </c>
      <c r="F15" s="255">
        <v>4288.9720099999995</v>
      </c>
      <c r="G15" s="255">
        <v>0</v>
      </c>
      <c r="H15" s="255">
        <v>5446.2775000000001</v>
      </c>
      <c r="I15" s="255">
        <v>552194.41992000001</v>
      </c>
      <c r="J15" s="255">
        <v>211898.46708</v>
      </c>
      <c r="K15" s="255">
        <v>3848.0187599999999</v>
      </c>
      <c r="L15" s="255">
        <v>1072.24722</v>
      </c>
      <c r="M15" s="255">
        <v>0</v>
      </c>
      <c r="N15" s="255">
        <v>932.47630000000004</v>
      </c>
      <c r="O15" s="255">
        <v>0</v>
      </c>
      <c r="P15" s="255">
        <v>7033.3989900000006</v>
      </c>
      <c r="Q15" s="255">
        <v>224784.60834999999</v>
      </c>
      <c r="R15" s="244"/>
    </row>
    <row r="16" spans="1:26" ht="183" customHeight="1">
      <c r="A16" s="254" t="s">
        <v>286</v>
      </c>
      <c r="B16" s="255">
        <v>754414.64751000004</v>
      </c>
      <c r="C16" s="255">
        <v>1265.6794299999999</v>
      </c>
      <c r="D16" s="255">
        <v>806.46584999999993</v>
      </c>
      <c r="E16" s="255">
        <v>0</v>
      </c>
      <c r="F16" s="255">
        <v>3831.35178</v>
      </c>
      <c r="G16" s="255">
        <v>288.04365000000001</v>
      </c>
      <c r="H16" s="255">
        <v>6171.7087699999993</v>
      </c>
      <c r="I16" s="255">
        <v>766777.89699000004</v>
      </c>
      <c r="J16" s="255">
        <v>159095.70059999998</v>
      </c>
      <c r="K16" s="255">
        <v>3017.1343299999999</v>
      </c>
      <c r="L16" s="255">
        <v>176.85326999999998</v>
      </c>
      <c r="M16" s="255">
        <v>0</v>
      </c>
      <c r="N16" s="255">
        <v>843.94669999999996</v>
      </c>
      <c r="O16" s="255">
        <v>255.36741000000001</v>
      </c>
      <c r="P16" s="255">
        <v>10640.298480000001</v>
      </c>
      <c r="Q16" s="255">
        <v>174029.30078999998</v>
      </c>
      <c r="R16" s="244"/>
    </row>
    <row r="17" spans="1:18" ht="183" customHeight="1">
      <c r="A17" s="254" t="s">
        <v>287</v>
      </c>
      <c r="B17" s="255">
        <v>559765.46285999997</v>
      </c>
      <c r="C17" s="255">
        <v>1829.2320500000001</v>
      </c>
      <c r="D17" s="255">
        <v>1351.03637</v>
      </c>
      <c r="E17" s="255">
        <v>147.32288</v>
      </c>
      <c r="F17" s="255">
        <v>2584.69083</v>
      </c>
      <c r="G17" s="255">
        <v>0</v>
      </c>
      <c r="H17" s="255">
        <v>2586.8203599999997</v>
      </c>
      <c r="I17" s="255">
        <v>568264.56535000005</v>
      </c>
      <c r="J17" s="255">
        <v>211945.77604</v>
      </c>
      <c r="K17" s="255">
        <v>2265.3510499999998</v>
      </c>
      <c r="L17" s="255">
        <v>1228.4403799999998</v>
      </c>
      <c r="M17" s="255">
        <v>0</v>
      </c>
      <c r="N17" s="255">
        <v>2004.63229</v>
      </c>
      <c r="O17" s="255">
        <v>474.59476000000001</v>
      </c>
      <c r="P17" s="255">
        <v>3889.4928199999999</v>
      </c>
      <c r="Q17" s="255">
        <v>221808.28734000001</v>
      </c>
      <c r="R17" s="244"/>
    </row>
    <row r="18" spans="1:18" ht="183" customHeight="1">
      <c r="A18" s="254" t="s">
        <v>288</v>
      </c>
      <c r="B18" s="255">
        <v>602785.85669000004</v>
      </c>
      <c r="C18" s="255">
        <v>1063.7458899999999</v>
      </c>
      <c r="D18" s="255">
        <v>1550.78233</v>
      </c>
      <c r="E18" s="255">
        <v>29.307500000000001</v>
      </c>
      <c r="F18" s="255">
        <v>2360.9449399999999</v>
      </c>
      <c r="G18" s="255">
        <v>369.43892</v>
      </c>
      <c r="H18" s="255">
        <v>1012.0531999999999</v>
      </c>
      <c r="I18" s="255">
        <v>609172.12947000004</v>
      </c>
      <c r="J18" s="255">
        <v>110008.51501999999</v>
      </c>
      <c r="K18" s="255">
        <v>2094.65353</v>
      </c>
      <c r="L18" s="255">
        <v>1119.9310800000001</v>
      </c>
      <c r="M18" s="255">
        <v>0</v>
      </c>
      <c r="N18" s="255">
        <v>2579.1783500000001</v>
      </c>
      <c r="O18" s="255">
        <v>212.06345000000002</v>
      </c>
      <c r="P18" s="255">
        <v>5128.3876200000004</v>
      </c>
      <c r="Q18" s="255">
        <v>121142.72904999999</v>
      </c>
      <c r="R18" s="244"/>
    </row>
    <row r="19" spans="1:18" ht="183" customHeight="1">
      <c r="A19" s="254" t="s">
        <v>289</v>
      </c>
      <c r="B19" s="255">
        <v>859467.75924000004</v>
      </c>
      <c r="C19" s="255">
        <v>2615.9226400000002</v>
      </c>
      <c r="D19" s="255">
        <v>1740.1264199999998</v>
      </c>
      <c r="E19" s="255">
        <v>77.253749999999997</v>
      </c>
      <c r="F19" s="255">
        <v>7313.59123</v>
      </c>
      <c r="G19" s="255">
        <v>657.34613000000002</v>
      </c>
      <c r="H19" s="255">
        <v>1034.86436</v>
      </c>
      <c r="I19" s="255">
        <v>872906.86376999994</v>
      </c>
      <c r="J19" s="255">
        <v>133844.57313999999</v>
      </c>
      <c r="K19" s="255">
        <v>2906.9859900000001</v>
      </c>
      <c r="L19" s="255">
        <v>1274.25728</v>
      </c>
      <c r="M19" s="255">
        <v>81.136510000000001</v>
      </c>
      <c r="N19" s="255">
        <v>3063.4306900000001</v>
      </c>
      <c r="O19" s="255">
        <v>92.617550000000008</v>
      </c>
      <c r="P19" s="255">
        <v>1893.3600700000002</v>
      </c>
      <c r="Q19" s="255">
        <v>143156.36122999998</v>
      </c>
      <c r="R19" s="244"/>
    </row>
    <row r="20" spans="1:18" ht="183" customHeight="1">
      <c r="A20" s="254" t="s">
        <v>290</v>
      </c>
      <c r="B20" s="255">
        <v>1297970.1871099998</v>
      </c>
      <c r="C20" s="255">
        <v>8507.0491700000002</v>
      </c>
      <c r="D20" s="255">
        <v>7252.1846299999997</v>
      </c>
      <c r="E20" s="255">
        <v>535.40091000000007</v>
      </c>
      <c r="F20" s="255">
        <v>12890.03278</v>
      </c>
      <c r="G20" s="255">
        <v>1505.4936499999999</v>
      </c>
      <c r="H20" s="255">
        <v>1638.2393200000001</v>
      </c>
      <c r="I20" s="255">
        <v>1330298.58757</v>
      </c>
      <c r="J20" s="255">
        <v>240973.30991000001</v>
      </c>
      <c r="K20" s="255">
        <v>2423.1076499999999</v>
      </c>
      <c r="L20" s="255">
        <v>2108.4170899999999</v>
      </c>
      <c r="M20" s="255">
        <v>0</v>
      </c>
      <c r="N20" s="255">
        <v>8320.9726200000005</v>
      </c>
      <c r="O20" s="255">
        <v>179.41185000000002</v>
      </c>
      <c r="P20" s="255">
        <v>2445.7469599999999</v>
      </c>
      <c r="Q20" s="255">
        <v>256450.96608000001</v>
      </c>
      <c r="R20" s="244"/>
    </row>
    <row r="21" spans="1:18" ht="183" customHeight="1">
      <c r="A21" s="254" t="s">
        <v>291</v>
      </c>
      <c r="B21" s="255">
        <v>1586710.6576700001</v>
      </c>
      <c r="C21" s="255">
        <v>9051.4678100000001</v>
      </c>
      <c r="D21" s="255">
        <v>34932.30227</v>
      </c>
      <c r="E21" s="255">
        <v>1679.8063400000001</v>
      </c>
      <c r="F21" s="255">
        <v>3853.9407999999999</v>
      </c>
      <c r="G21" s="255">
        <v>297.58388000000002</v>
      </c>
      <c r="H21" s="255">
        <v>2326.3176699999999</v>
      </c>
      <c r="I21" s="255">
        <v>1638852.07644</v>
      </c>
      <c r="J21" s="255">
        <v>107362.73781000001</v>
      </c>
      <c r="K21" s="255">
        <v>903.95968999999991</v>
      </c>
      <c r="L21" s="255">
        <v>1629.8291200000001</v>
      </c>
      <c r="M21" s="255">
        <v>32.455550000000002</v>
      </c>
      <c r="N21" s="255">
        <v>4975.3705399999999</v>
      </c>
      <c r="O21" s="255">
        <v>10.933669999999999</v>
      </c>
      <c r="P21" s="255">
        <v>3661.1103800000001</v>
      </c>
      <c r="Q21" s="255">
        <v>118576.39676</v>
      </c>
      <c r="R21" s="244"/>
    </row>
    <row r="22" spans="1:18" ht="183" customHeight="1">
      <c r="A22" s="254" t="s">
        <v>292</v>
      </c>
      <c r="B22" s="255">
        <v>186789.06789999999</v>
      </c>
      <c r="C22" s="255">
        <v>604.24512000000004</v>
      </c>
      <c r="D22" s="255">
        <v>7396.7847599999996</v>
      </c>
      <c r="E22" s="255">
        <v>121.63647999999999</v>
      </c>
      <c r="F22" s="255">
        <v>73.34178</v>
      </c>
      <c r="G22" s="255">
        <v>13.559749999999999</v>
      </c>
      <c r="H22" s="255">
        <v>3220.9198700000002</v>
      </c>
      <c r="I22" s="255">
        <v>198219.55565999998</v>
      </c>
      <c r="J22" s="255">
        <v>3155.0618999999997</v>
      </c>
      <c r="K22" s="255">
        <v>15.4964</v>
      </c>
      <c r="L22" s="255">
        <v>62.889189999999999</v>
      </c>
      <c r="M22" s="255">
        <v>0</v>
      </c>
      <c r="N22" s="255">
        <v>113.5142</v>
      </c>
      <c r="O22" s="255">
        <v>6.8593799999999998</v>
      </c>
      <c r="P22" s="255">
        <v>476.51570000000004</v>
      </c>
      <c r="Q22" s="255">
        <v>3830.3367699999999</v>
      </c>
      <c r="R22" s="244"/>
    </row>
    <row r="23" spans="1:18" s="183" customFormat="1" ht="303" customHeight="1" thickBot="1">
      <c r="A23" s="257" t="s">
        <v>293</v>
      </c>
      <c r="B23" s="258">
        <v>79470.983010000011</v>
      </c>
      <c r="C23" s="258">
        <v>182.54516000000001</v>
      </c>
      <c r="D23" s="258">
        <v>5132.8465700000006</v>
      </c>
      <c r="E23" s="258">
        <v>44.026540000000004</v>
      </c>
      <c r="F23" s="258">
        <v>17.86083</v>
      </c>
      <c r="G23" s="258">
        <v>0.2</v>
      </c>
      <c r="H23" s="258">
        <v>183.45167999999998</v>
      </c>
      <c r="I23" s="258">
        <v>85031.913790000006</v>
      </c>
      <c r="J23" s="258">
        <v>1024.10841</v>
      </c>
      <c r="K23" s="258">
        <v>3.3578999999999999</v>
      </c>
      <c r="L23" s="258">
        <v>27.38279</v>
      </c>
      <c r="M23" s="258">
        <v>0</v>
      </c>
      <c r="N23" s="258">
        <v>35.149269999999994</v>
      </c>
      <c r="O23" s="258">
        <v>0</v>
      </c>
      <c r="P23" s="258">
        <v>101326.37843000001</v>
      </c>
      <c r="Q23" s="258">
        <v>102416.3768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7272939.3059599996</v>
      </c>
      <c r="C24" s="261">
        <f t="shared" ref="C24:Q24" si="0">SUM(C10:C23)</f>
        <v>41421.883069999996</v>
      </c>
      <c r="D24" s="261">
        <f t="shared" si="0"/>
        <v>61205.576130000001</v>
      </c>
      <c r="E24" s="261">
        <f t="shared" si="0"/>
        <v>2634.7544000000003</v>
      </c>
      <c r="F24" s="261">
        <f t="shared" si="0"/>
        <v>40812.125099999997</v>
      </c>
      <c r="G24" s="261">
        <f t="shared" si="0"/>
        <v>3897.71227</v>
      </c>
      <c r="H24" s="261">
        <f t="shared" si="0"/>
        <v>53212.407289999988</v>
      </c>
      <c r="I24" s="261">
        <f t="shared" si="0"/>
        <v>7476123.7642199993</v>
      </c>
      <c r="J24" s="261">
        <f t="shared" si="0"/>
        <v>1475190.4338626002</v>
      </c>
      <c r="K24" s="261">
        <f t="shared" si="0"/>
        <v>25214.198180000003</v>
      </c>
      <c r="L24" s="261">
        <f t="shared" si="0"/>
        <v>8700.2474199999997</v>
      </c>
      <c r="M24" s="261">
        <f t="shared" si="0"/>
        <v>113.59206</v>
      </c>
      <c r="N24" s="261">
        <f t="shared" si="0"/>
        <v>25708.473060000004</v>
      </c>
      <c r="O24" s="261">
        <f t="shared" si="0"/>
        <v>1231.84807</v>
      </c>
      <c r="P24" s="261">
        <f t="shared" si="0"/>
        <v>140571.01937000002</v>
      </c>
      <c r="Q24" s="261">
        <f t="shared" si="0"/>
        <v>1676729.8120225996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665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19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19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15" zoomScaleNormal="15" workbookViewId="0">
      <selection activeCell="K12" sqref="K12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241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39.42578125" style="535" customWidth="1"/>
    <col min="19" max="19" width="48.7109375" style="535" customWidth="1"/>
    <col min="20" max="20" width="41.140625" style="535" customWidth="1"/>
    <col min="21" max="21" width="48.7109375" style="535" customWidth="1"/>
    <col min="22" max="22" width="51.140625" style="535" customWidth="1"/>
    <col min="23" max="23" width="48.7109375" style="535" customWidth="1"/>
    <col min="24" max="24" width="58.28515625" style="535" customWidth="1"/>
    <col min="25" max="25" width="42.42578125" style="535" customWidth="1"/>
    <col min="26" max="26" width="6.5703125" style="242" customWidth="1"/>
    <col min="27" max="32" width="9.140625" style="535"/>
    <col min="33" max="33" width="11.28515625" style="535" bestFit="1" customWidth="1"/>
    <col min="34" max="34" width="10.140625" style="535" bestFit="1" customWidth="1"/>
    <col min="35" max="36" width="9.140625" style="535"/>
    <col min="37" max="37" width="10.140625" style="535" bestFit="1" customWidth="1"/>
    <col min="38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39.42578125" style="535" customWidth="1"/>
    <col min="275" max="275" width="48.7109375" style="535" customWidth="1"/>
    <col min="276" max="276" width="41.140625" style="535" customWidth="1"/>
    <col min="277" max="277" width="48.7109375" style="535" customWidth="1"/>
    <col min="278" max="278" width="51.140625" style="535" customWidth="1"/>
    <col min="279" max="279" width="48.7109375" style="535" customWidth="1"/>
    <col min="280" max="280" width="58.28515625" style="535" customWidth="1"/>
    <col min="281" max="281" width="42.42578125" style="535" customWidth="1"/>
    <col min="282" max="282" width="6.5703125" style="535" customWidth="1"/>
    <col min="283" max="288" width="9.140625" style="535"/>
    <col min="289" max="289" width="11.28515625" style="535" bestFit="1" customWidth="1"/>
    <col min="290" max="290" width="10.140625" style="535" bestFit="1" customWidth="1"/>
    <col min="291" max="292" width="9.140625" style="535"/>
    <col min="293" max="293" width="10.140625" style="535" bestFit="1" customWidth="1"/>
    <col min="294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39.42578125" style="535" customWidth="1"/>
    <col min="531" max="531" width="48.7109375" style="535" customWidth="1"/>
    <col min="532" max="532" width="41.140625" style="535" customWidth="1"/>
    <col min="533" max="533" width="48.7109375" style="535" customWidth="1"/>
    <col min="534" max="534" width="51.140625" style="535" customWidth="1"/>
    <col min="535" max="535" width="48.7109375" style="535" customWidth="1"/>
    <col min="536" max="536" width="58.28515625" style="535" customWidth="1"/>
    <col min="537" max="537" width="42.42578125" style="535" customWidth="1"/>
    <col min="538" max="538" width="6.5703125" style="535" customWidth="1"/>
    <col min="539" max="544" width="9.140625" style="535"/>
    <col min="545" max="545" width="11.28515625" style="535" bestFit="1" customWidth="1"/>
    <col min="546" max="546" width="10.140625" style="535" bestFit="1" customWidth="1"/>
    <col min="547" max="548" width="9.140625" style="535"/>
    <col min="549" max="549" width="10.140625" style="535" bestFit="1" customWidth="1"/>
    <col min="550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39.42578125" style="535" customWidth="1"/>
    <col min="787" max="787" width="48.7109375" style="535" customWidth="1"/>
    <col min="788" max="788" width="41.140625" style="535" customWidth="1"/>
    <col min="789" max="789" width="48.7109375" style="535" customWidth="1"/>
    <col min="790" max="790" width="51.140625" style="535" customWidth="1"/>
    <col min="791" max="791" width="48.7109375" style="535" customWidth="1"/>
    <col min="792" max="792" width="58.28515625" style="535" customWidth="1"/>
    <col min="793" max="793" width="42.42578125" style="535" customWidth="1"/>
    <col min="794" max="794" width="6.5703125" style="535" customWidth="1"/>
    <col min="795" max="800" width="9.140625" style="535"/>
    <col min="801" max="801" width="11.28515625" style="535" bestFit="1" customWidth="1"/>
    <col min="802" max="802" width="10.140625" style="535" bestFit="1" customWidth="1"/>
    <col min="803" max="804" width="9.140625" style="535"/>
    <col min="805" max="805" width="10.140625" style="535" bestFit="1" customWidth="1"/>
    <col min="806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39.42578125" style="535" customWidth="1"/>
    <col min="1043" max="1043" width="48.7109375" style="535" customWidth="1"/>
    <col min="1044" max="1044" width="41.140625" style="535" customWidth="1"/>
    <col min="1045" max="1045" width="48.7109375" style="535" customWidth="1"/>
    <col min="1046" max="1046" width="51.140625" style="535" customWidth="1"/>
    <col min="1047" max="1047" width="48.7109375" style="535" customWidth="1"/>
    <col min="1048" max="1048" width="58.28515625" style="535" customWidth="1"/>
    <col min="1049" max="1049" width="42.42578125" style="535" customWidth="1"/>
    <col min="1050" max="1050" width="6.5703125" style="535" customWidth="1"/>
    <col min="1051" max="1056" width="9.140625" style="535"/>
    <col min="1057" max="1057" width="11.28515625" style="535" bestFit="1" customWidth="1"/>
    <col min="1058" max="1058" width="10.140625" style="535" bestFit="1" customWidth="1"/>
    <col min="1059" max="1060" width="9.140625" style="535"/>
    <col min="1061" max="1061" width="10.140625" style="535" bestFit="1" customWidth="1"/>
    <col min="1062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39.42578125" style="535" customWidth="1"/>
    <col min="1299" max="1299" width="48.7109375" style="535" customWidth="1"/>
    <col min="1300" max="1300" width="41.140625" style="535" customWidth="1"/>
    <col min="1301" max="1301" width="48.7109375" style="535" customWidth="1"/>
    <col min="1302" max="1302" width="51.140625" style="535" customWidth="1"/>
    <col min="1303" max="1303" width="48.7109375" style="535" customWidth="1"/>
    <col min="1304" max="1304" width="58.28515625" style="535" customWidth="1"/>
    <col min="1305" max="1305" width="42.42578125" style="535" customWidth="1"/>
    <col min="1306" max="1306" width="6.5703125" style="535" customWidth="1"/>
    <col min="1307" max="1312" width="9.140625" style="535"/>
    <col min="1313" max="1313" width="11.28515625" style="535" bestFit="1" customWidth="1"/>
    <col min="1314" max="1314" width="10.140625" style="535" bestFit="1" customWidth="1"/>
    <col min="1315" max="1316" width="9.140625" style="535"/>
    <col min="1317" max="1317" width="10.140625" style="535" bestFit="1" customWidth="1"/>
    <col min="1318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39.42578125" style="535" customWidth="1"/>
    <col min="1555" max="1555" width="48.7109375" style="535" customWidth="1"/>
    <col min="1556" max="1556" width="41.140625" style="535" customWidth="1"/>
    <col min="1557" max="1557" width="48.7109375" style="535" customWidth="1"/>
    <col min="1558" max="1558" width="51.140625" style="535" customWidth="1"/>
    <col min="1559" max="1559" width="48.7109375" style="535" customWidth="1"/>
    <col min="1560" max="1560" width="58.28515625" style="535" customWidth="1"/>
    <col min="1561" max="1561" width="42.42578125" style="535" customWidth="1"/>
    <col min="1562" max="1562" width="6.5703125" style="535" customWidth="1"/>
    <col min="1563" max="1568" width="9.140625" style="535"/>
    <col min="1569" max="1569" width="11.28515625" style="535" bestFit="1" customWidth="1"/>
    <col min="1570" max="1570" width="10.140625" style="535" bestFit="1" customWidth="1"/>
    <col min="1571" max="1572" width="9.140625" style="535"/>
    <col min="1573" max="1573" width="10.140625" style="535" bestFit="1" customWidth="1"/>
    <col min="1574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39.42578125" style="535" customWidth="1"/>
    <col min="1811" max="1811" width="48.7109375" style="535" customWidth="1"/>
    <col min="1812" max="1812" width="41.140625" style="535" customWidth="1"/>
    <col min="1813" max="1813" width="48.7109375" style="535" customWidth="1"/>
    <col min="1814" max="1814" width="51.140625" style="535" customWidth="1"/>
    <col min="1815" max="1815" width="48.7109375" style="535" customWidth="1"/>
    <col min="1816" max="1816" width="58.28515625" style="535" customWidth="1"/>
    <col min="1817" max="1817" width="42.42578125" style="535" customWidth="1"/>
    <col min="1818" max="1818" width="6.5703125" style="535" customWidth="1"/>
    <col min="1819" max="1824" width="9.140625" style="535"/>
    <col min="1825" max="1825" width="11.28515625" style="535" bestFit="1" customWidth="1"/>
    <col min="1826" max="1826" width="10.140625" style="535" bestFit="1" customWidth="1"/>
    <col min="1827" max="1828" width="9.140625" style="535"/>
    <col min="1829" max="1829" width="10.140625" style="535" bestFit="1" customWidth="1"/>
    <col min="1830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39.42578125" style="535" customWidth="1"/>
    <col min="2067" max="2067" width="48.7109375" style="535" customWidth="1"/>
    <col min="2068" max="2068" width="41.140625" style="535" customWidth="1"/>
    <col min="2069" max="2069" width="48.7109375" style="535" customWidth="1"/>
    <col min="2070" max="2070" width="51.140625" style="535" customWidth="1"/>
    <col min="2071" max="2071" width="48.7109375" style="535" customWidth="1"/>
    <col min="2072" max="2072" width="58.28515625" style="535" customWidth="1"/>
    <col min="2073" max="2073" width="42.42578125" style="535" customWidth="1"/>
    <col min="2074" max="2074" width="6.5703125" style="535" customWidth="1"/>
    <col min="2075" max="2080" width="9.140625" style="535"/>
    <col min="2081" max="2081" width="11.28515625" style="535" bestFit="1" customWidth="1"/>
    <col min="2082" max="2082" width="10.140625" style="535" bestFit="1" customWidth="1"/>
    <col min="2083" max="2084" width="9.140625" style="535"/>
    <col min="2085" max="2085" width="10.140625" style="535" bestFit="1" customWidth="1"/>
    <col min="2086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39.42578125" style="535" customWidth="1"/>
    <col min="2323" max="2323" width="48.7109375" style="535" customWidth="1"/>
    <col min="2324" max="2324" width="41.140625" style="535" customWidth="1"/>
    <col min="2325" max="2325" width="48.7109375" style="535" customWidth="1"/>
    <col min="2326" max="2326" width="51.140625" style="535" customWidth="1"/>
    <col min="2327" max="2327" width="48.7109375" style="535" customWidth="1"/>
    <col min="2328" max="2328" width="58.28515625" style="535" customWidth="1"/>
    <col min="2329" max="2329" width="42.42578125" style="535" customWidth="1"/>
    <col min="2330" max="2330" width="6.5703125" style="535" customWidth="1"/>
    <col min="2331" max="2336" width="9.140625" style="535"/>
    <col min="2337" max="2337" width="11.28515625" style="535" bestFit="1" customWidth="1"/>
    <col min="2338" max="2338" width="10.140625" style="535" bestFit="1" customWidth="1"/>
    <col min="2339" max="2340" width="9.140625" style="535"/>
    <col min="2341" max="2341" width="10.140625" style="535" bestFit="1" customWidth="1"/>
    <col min="2342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39.42578125" style="535" customWidth="1"/>
    <col min="2579" max="2579" width="48.7109375" style="535" customWidth="1"/>
    <col min="2580" max="2580" width="41.140625" style="535" customWidth="1"/>
    <col min="2581" max="2581" width="48.7109375" style="535" customWidth="1"/>
    <col min="2582" max="2582" width="51.140625" style="535" customWidth="1"/>
    <col min="2583" max="2583" width="48.7109375" style="535" customWidth="1"/>
    <col min="2584" max="2584" width="58.28515625" style="535" customWidth="1"/>
    <col min="2585" max="2585" width="42.42578125" style="535" customWidth="1"/>
    <col min="2586" max="2586" width="6.5703125" style="535" customWidth="1"/>
    <col min="2587" max="2592" width="9.140625" style="535"/>
    <col min="2593" max="2593" width="11.28515625" style="535" bestFit="1" customWidth="1"/>
    <col min="2594" max="2594" width="10.140625" style="535" bestFit="1" customWidth="1"/>
    <col min="2595" max="2596" width="9.140625" style="535"/>
    <col min="2597" max="2597" width="10.140625" style="535" bestFit="1" customWidth="1"/>
    <col min="2598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39.42578125" style="535" customWidth="1"/>
    <col min="2835" max="2835" width="48.7109375" style="535" customWidth="1"/>
    <col min="2836" max="2836" width="41.140625" style="535" customWidth="1"/>
    <col min="2837" max="2837" width="48.7109375" style="535" customWidth="1"/>
    <col min="2838" max="2838" width="51.140625" style="535" customWidth="1"/>
    <col min="2839" max="2839" width="48.7109375" style="535" customWidth="1"/>
    <col min="2840" max="2840" width="58.28515625" style="535" customWidth="1"/>
    <col min="2841" max="2841" width="42.42578125" style="535" customWidth="1"/>
    <col min="2842" max="2842" width="6.5703125" style="535" customWidth="1"/>
    <col min="2843" max="2848" width="9.140625" style="535"/>
    <col min="2849" max="2849" width="11.28515625" style="535" bestFit="1" customWidth="1"/>
    <col min="2850" max="2850" width="10.140625" style="535" bestFit="1" customWidth="1"/>
    <col min="2851" max="2852" width="9.140625" style="535"/>
    <col min="2853" max="2853" width="10.140625" style="535" bestFit="1" customWidth="1"/>
    <col min="2854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39.42578125" style="535" customWidth="1"/>
    <col min="3091" max="3091" width="48.7109375" style="535" customWidth="1"/>
    <col min="3092" max="3092" width="41.140625" style="535" customWidth="1"/>
    <col min="3093" max="3093" width="48.7109375" style="535" customWidth="1"/>
    <col min="3094" max="3094" width="51.140625" style="535" customWidth="1"/>
    <col min="3095" max="3095" width="48.7109375" style="535" customWidth="1"/>
    <col min="3096" max="3096" width="58.28515625" style="535" customWidth="1"/>
    <col min="3097" max="3097" width="42.42578125" style="535" customWidth="1"/>
    <col min="3098" max="3098" width="6.5703125" style="535" customWidth="1"/>
    <col min="3099" max="3104" width="9.140625" style="535"/>
    <col min="3105" max="3105" width="11.28515625" style="535" bestFit="1" customWidth="1"/>
    <col min="3106" max="3106" width="10.140625" style="535" bestFit="1" customWidth="1"/>
    <col min="3107" max="3108" width="9.140625" style="535"/>
    <col min="3109" max="3109" width="10.140625" style="535" bestFit="1" customWidth="1"/>
    <col min="3110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39.42578125" style="535" customWidth="1"/>
    <col min="3347" max="3347" width="48.7109375" style="535" customWidth="1"/>
    <col min="3348" max="3348" width="41.140625" style="535" customWidth="1"/>
    <col min="3349" max="3349" width="48.7109375" style="535" customWidth="1"/>
    <col min="3350" max="3350" width="51.140625" style="535" customWidth="1"/>
    <col min="3351" max="3351" width="48.7109375" style="535" customWidth="1"/>
    <col min="3352" max="3352" width="58.28515625" style="535" customWidth="1"/>
    <col min="3353" max="3353" width="42.42578125" style="535" customWidth="1"/>
    <col min="3354" max="3354" width="6.5703125" style="535" customWidth="1"/>
    <col min="3355" max="3360" width="9.140625" style="535"/>
    <col min="3361" max="3361" width="11.28515625" style="535" bestFit="1" customWidth="1"/>
    <col min="3362" max="3362" width="10.140625" style="535" bestFit="1" customWidth="1"/>
    <col min="3363" max="3364" width="9.140625" style="535"/>
    <col min="3365" max="3365" width="10.140625" style="535" bestFit="1" customWidth="1"/>
    <col min="3366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39.42578125" style="535" customWidth="1"/>
    <col min="3603" max="3603" width="48.7109375" style="535" customWidth="1"/>
    <col min="3604" max="3604" width="41.140625" style="535" customWidth="1"/>
    <col min="3605" max="3605" width="48.7109375" style="535" customWidth="1"/>
    <col min="3606" max="3606" width="51.140625" style="535" customWidth="1"/>
    <col min="3607" max="3607" width="48.7109375" style="535" customWidth="1"/>
    <col min="3608" max="3608" width="58.28515625" style="535" customWidth="1"/>
    <col min="3609" max="3609" width="42.42578125" style="535" customWidth="1"/>
    <col min="3610" max="3610" width="6.5703125" style="535" customWidth="1"/>
    <col min="3611" max="3616" width="9.140625" style="535"/>
    <col min="3617" max="3617" width="11.28515625" style="535" bestFit="1" customWidth="1"/>
    <col min="3618" max="3618" width="10.140625" style="535" bestFit="1" customWidth="1"/>
    <col min="3619" max="3620" width="9.140625" style="535"/>
    <col min="3621" max="3621" width="10.140625" style="535" bestFit="1" customWidth="1"/>
    <col min="3622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39.42578125" style="535" customWidth="1"/>
    <col min="3859" max="3859" width="48.7109375" style="535" customWidth="1"/>
    <col min="3860" max="3860" width="41.140625" style="535" customWidth="1"/>
    <col min="3861" max="3861" width="48.7109375" style="535" customWidth="1"/>
    <col min="3862" max="3862" width="51.140625" style="535" customWidth="1"/>
    <col min="3863" max="3863" width="48.7109375" style="535" customWidth="1"/>
    <col min="3864" max="3864" width="58.28515625" style="535" customWidth="1"/>
    <col min="3865" max="3865" width="42.42578125" style="535" customWidth="1"/>
    <col min="3866" max="3866" width="6.5703125" style="535" customWidth="1"/>
    <col min="3867" max="3872" width="9.140625" style="535"/>
    <col min="3873" max="3873" width="11.28515625" style="535" bestFit="1" customWidth="1"/>
    <col min="3874" max="3874" width="10.140625" style="535" bestFit="1" customWidth="1"/>
    <col min="3875" max="3876" width="9.140625" style="535"/>
    <col min="3877" max="3877" width="10.140625" style="535" bestFit="1" customWidth="1"/>
    <col min="3878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39.42578125" style="535" customWidth="1"/>
    <col min="4115" max="4115" width="48.7109375" style="535" customWidth="1"/>
    <col min="4116" max="4116" width="41.140625" style="535" customWidth="1"/>
    <col min="4117" max="4117" width="48.7109375" style="535" customWidth="1"/>
    <col min="4118" max="4118" width="51.140625" style="535" customWidth="1"/>
    <col min="4119" max="4119" width="48.7109375" style="535" customWidth="1"/>
    <col min="4120" max="4120" width="58.28515625" style="535" customWidth="1"/>
    <col min="4121" max="4121" width="42.42578125" style="535" customWidth="1"/>
    <col min="4122" max="4122" width="6.5703125" style="535" customWidth="1"/>
    <col min="4123" max="4128" width="9.140625" style="535"/>
    <col min="4129" max="4129" width="11.28515625" style="535" bestFit="1" customWidth="1"/>
    <col min="4130" max="4130" width="10.140625" style="535" bestFit="1" customWidth="1"/>
    <col min="4131" max="4132" width="9.140625" style="535"/>
    <col min="4133" max="4133" width="10.140625" style="535" bestFit="1" customWidth="1"/>
    <col min="4134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39.42578125" style="535" customWidth="1"/>
    <col min="4371" max="4371" width="48.7109375" style="535" customWidth="1"/>
    <col min="4372" max="4372" width="41.140625" style="535" customWidth="1"/>
    <col min="4373" max="4373" width="48.7109375" style="535" customWidth="1"/>
    <col min="4374" max="4374" width="51.140625" style="535" customWidth="1"/>
    <col min="4375" max="4375" width="48.7109375" style="535" customWidth="1"/>
    <col min="4376" max="4376" width="58.28515625" style="535" customWidth="1"/>
    <col min="4377" max="4377" width="42.42578125" style="535" customWidth="1"/>
    <col min="4378" max="4378" width="6.5703125" style="535" customWidth="1"/>
    <col min="4379" max="4384" width="9.140625" style="535"/>
    <col min="4385" max="4385" width="11.28515625" style="535" bestFit="1" customWidth="1"/>
    <col min="4386" max="4386" width="10.140625" style="535" bestFit="1" customWidth="1"/>
    <col min="4387" max="4388" width="9.140625" style="535"/>
    <col min="4389" max="4389" width="10.140625" style="535" bestFit="1" customWidth="1"/>
    <col min="4390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39.42578125" style="535" customWidth="1"/>
    <col min="4627" max="4627" width="48.7109375" style="535" customWidth="1"/>
    <col min="4628" max="4628" width="41.140625" style="535" customWidth="1"/>
    <col min="4629" max="4629" width="48.7109375" style="535" customWidth="1"/>
    <col min="4630" max="4630" width="51.140625" style="535" customWidth="1"/>
    <col min="4631" max="4631" width="48.7109375" style="535" customWidth="1"/>
    <col min="4632" max="4632" width="58.28515625" style="535" customWidth="1"/>
    <col min="4633" max="4633" width="42.42578125" style="535" customWidth="1"/>
    <col min="4634" max="4634" width="6.5703125" style="535" customWidth="1"/>
    <col min="4635" max="4640" width="9.140625" style="535"/>
    <col min="4641" max="4641" width="11.28515625" style="535" bestFit="1" customWidth="1"/>
    <col min="4642" max="4642" width="10.140625" style="535" bestFit="1" customWidth="1"/>
    <col min="4643" max="4644" width="9.140625" style="535"/>
    <col min="4645" max="4645" width="10.140625" style="535" bestFit="1" customWidth="1"/>
    <col min="4646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39.42578125" style="535" customWidth="1"/>
    <col min="4883" max="4883" width="48.7109375" style="535" customWidth="1"/>
    <col min="4884" max="4884" width="41.140625" style="535" customWidth="1"/>
    <col min="4885" max="4885" width="48.7109375" style="535" customWidth="1"/>
    <col min="4886" max="4886" width="51.140625" style="535" customWidth="1"/>
    <col min="4887" max="4887" width="48.7109375" style="535" customWidth="1"/>
    <col min="4888" max="4888" width="58.28515625" style="535" customWidth="1"/>
    <col min="4889" max="4889" width="42.42578125" style="535" customWidth="1"/>
    <col min="4890" max="4890" width="6.5703125" style="535" customWidth="1"/>
    <col min="4891" max="4896" width="9.140625" style="535"/>
    <col min="4897" max="4897" width="11.28515625" style="535" bestFit="1" customWidth="1"/>
    <col min="4898" max="4898" width="10.140625" style="535" bestFit="1" customWidth="1"/>
    <col min="4899" max="4900" width="9.140625" style="535"/>
    <col min="4901" max="4901" width="10.140625" style="535" bestFit="1" customWidth="1"/>
    <col min="4902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39.42578125" style="535" customWidth="1"/>
    <col min="5139" max="5139" width="48.7109375" style="535" customWidth="1"/>
    <col min="5140" max="5140" width="41.140625" style="535" customWidth="1"/>
    <col min="5141" max="5141" width="48.7109375" style="535" customWidth="1"/>
    <col min="5142" max="5142" width="51.140625" style="535" customWidth="1"/>
    <col min="5143" max="5143" width="48.7109375" style="535" customWidth="1"/>
    <col min="5144" max="5144" width="58.28515625" style="535" customWidth="1"/>
    <col min="5145" max="5145" width="42.42578125" style="535" customWidth="1"/>
    <col min="5146" max="5146" width="6.5703125" style="535" customWidth="1"/>
    <col min="5147" max="5152" width="9.140625" style="535"/>
    <col min="5153" max="5153" width="11.28515625" style="535" bestFit="1" customWidth="1"/>
    <col min="5154" max="5154" width="10.140625" style="535" bestFit="1" customWidth="1"/>
    <col min="5155" max="5156" width="9.140625" style="535"/>
    <col min="5157" max="5157" width="10.140625" style="535" bestFit="1" customWidth="1"/>
    <col min="5158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39.42578125" style="535" customWidth="1"/>
    <col min="5395" max="5395" width="48.7109375" style="535" customWidth="1"/>
    <col min="5396" max="5396" width="41.140625" style="535" customWidth="1"/>
    <col min="5397" max="5397" width="48.7109375" style="535" customWidth="1"/>
    <col min="5398" max="5398" width="51.140625" style="535" customWidth="1"/>
    <col min="5399" max="5399" width="48.7109375" style="535" customWidth="1"/>
    <col min="5400" max="5400" width="58.28515625" style="535" customWidth="1"/>
    <col min="5401" max="5401" width="42.42578125" style="535" customWidth="1"/>
    <col min="5402" max="5402" width="6.5703125" style="535" customWidth="1"/>
    <col min="5403" max="5408" width="9.140625" style="535"/>
    <col min="5409" max="5409" width="11.28515625" style="535" bestFit="1" customWidth="1"/>
    <col min="5410" max="5410" width="10.140625" style="535" bestFit="1" customWidth="1"/>
    <col min="5411" max="5412" width="9.140625" style="535"/>
    <col min="5413" max="5413" width="10.140625" style="535" bestFit="1" customWidth="1"/>
    <col min="5414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39.42578125" style="535" customWidth="1"/>
    <col min="5651" max="5651" width="48.7109375" style="535" customWidth="1"/>
    <col min="5652" max="5652" width="41.140625" style="535" customWidth="1"/>
    <col min="5653" max="5653" width="48.7109375" style="535" customWidth="1"/>
    <col min="5654" max="5654" width="51.140625" style="535" customWidth="1"/>
    <col min="5655" max="5655" width="48.7109375" style="535" customWidth="1"/>
    <col min="5656" max="5656" width="58.28515625" style="535" customWidth="1"/>
    <col min="5657" max="5657" width="42.42578125" style="535" customWidth="1"/>
    <col min="5658" max="5658" width="6.5703125" style="535" customWidth="1"/>
    <col min="5659" max="5664" width="9.140625" style="535"/>
    <col min="5665" max="5665" width="11.28515625" style="535" bestFit="1" customWidth="1"/>
    <col min="5666" max="5666" width="10.140625" style="535" bestFit="1" customWidth="1"/>
    <col min="5667" max="5668" width="9.140625" style="535"/>
    <col min="5669" max="5669" width="10.140625" style="535" bestFit="1" customWidth="1"/>
    <col min="5670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39.42578125" style="535" customWidth="1"/>
    <col min="5907" max="5907" width="48.7109375" style="535" customWidth="1"/>
    <col min="5908" max="5908" width="41.140625" style="535" customWidth="1"/>
    <col min="5909" max="5909" width="48.7109375" style="535" customWidth="1"/>
    <col min="5910" max="5910" width="51.140625" style="535" customWidth="1"/>
    <col min="5911" max="5911" width="48.7109375" style="535" customWidth="1"/>
    <col min="5912" max="5912" width="58.28515625" style="535" customWidth="1"/>
    <col min="5913" max="5913" width="42.42578125" style="535" customWidth="1"/>
    <col min="5914" max="5914" width="6.5703125" style="535" customWidth="1"/>
    <col min="5915" max="5920" width="9.140625" style="535"/>
    <col min="5921" max="5921" width="11.28515625" style="535" bestFit="1" customWidth="1"/>
    <col min="5922" max="5922" width="10.140625" style="535" bestFit="1" customWidth="1"/>
    <col min="5923" max="5924" width="9.140625" style="535"/>
    <col min="5925" max="5925" width="10.140625" style="535" bestFit="1" customWidth="1"/>
    <col min="5926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39.42578125" style="535" customWidth="1"/>
    <col min="6163" max="6163" width="48.7109375" style="535" customWidth="1"/>
    <col min="6164" max="6164" width="41.140625" style="535" customWidth="1"/>
    <col min="6165" max="6165" width="48.7109375" style="535" customWidth="1"/>
    <col min="6166" max="6166" width="51.140625" style="535" customWidth="1"/>
    <col min="6167" max="6167" width="48.7109375" style="535" customWidth="1"/>
    <col min="6168" max="6168" width="58.28515625" style="535" customWidth="1"/>
    <col min="6169" max="6169" width="42.42578125" style="535" customWidth="1"/>
    <col min="6170" max="6170" width="6.5703125" style="535" customWidth="1"/>
    <col min="6171" max="6176" width="9.140625" style="535"/>
    <col min="6177" max="6177" width="11.28515625" style="535" bestFit="1" customWidth="1"/>
    <col min="6178" max="6178" width="10.140625" style="535" bestFit="1" customWidth="1"/>
    <col min="6179" max="6180" width="9.140625" style="535"/>
    <col min="6181" max="6181" width="10.140625" style="535" bestFit="1" customWidth="1"/>
    <col min="6182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39.42578125" style="535" customWidth="1"/>
    <col min="6419" max="6419" width="48.7109375" style="535" customWidth="1"/>
    <col min="6420" max="6420" width="41.140625" style="535" customWidth="1"/>
    <col min="6421" max="6421" width="48.7109375" style="535" customWidth="1"/>
    <col min="6422" max="6422" width="51.140625" style="535" customWidth="1"/>
    <col min="6423" max="6423" width="48.7109375" style="535" customWidth="1"/>
    <col min="6424" max="6424" width="58.28515625" style="535" customWidth="1"/>
    <col min="6425" max="6425" width="42.42578125" style="535" customWidth="1"/>
    <col min="6426" max="6426" width="6.5703125" style="535" customWidth="1"/>
    <col min="6427" max="6432" width="9.140625" style="535"/>
    <col min="6433" max="6433" width="11.28515625" style="535" bestFit="1" customWidth="1"/>
    <col min="6434" max="6434" width="10.140625" style="535" bestFit="1" customWidth="1"/>
    <col min="6435" max="6436" width="9.140625" style="535"/>
    <col min="6437" max="6437" width="10.140625" style="535" bestFit="1" customWidth="1"/>
    <col min="6438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39.42578125" style="535" customWidth="1"/>
    <col min="6675" max="6675" width="48.7109375" style="535" customWidth="1"/>
    <col min="6676" max="6676" width="41.140625" style="535" customWidth="1"/>
    <col min="6677" max="6677" width="48.7109375" style="535" customWidth="1"/>
    <col min="6678" max="6678" width="51.140625" style="535" customWidth="1"/>
    <col min="6679" max="6679" width="48.7109375" style="535" customWidth="1"/>
    <col min="6680" max="6680" width="58.28515625" style="535" customWidth="1"/>
    <col min="6681" max="6681" width="42.42578125" style="535" customWidth="1"/>
    <col min="6682" max="6682" width="6.5703125" style="535" customWidth="1"/>
    <col min="6683" max="6688" width="9.140625" style="535"/>
    <col min="6689" max="6689" width="11.28515625" style="535" bestFit="1" customWidth="1"/>
    <col min="6690" max="6690" width="10.140625" style="535" bestFit="1" customWidth="1"/>
    <col min="6691" max="6692" width="9.140625" style="535"/>
    <col min="6693" max="6693" width="10.140625" style="535" bestFit="1" customWidth="1"/>
    <col min="6694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39.42578125" style="535" customWidth="1"/>
    <col min="6931" max="6931" width="48.7109375" style="535" customWidth="1"/>
    <col min="6932" max="6932" width="41.140625" style="535" customWidth="1"/>
    <col min="6933" max="6933" width="48.7109375" style="535" customWidth="1"/>
    <col min="6934" max="6934" width="51.140625" style="535" customWidth="1"/>
    <col min="6935" max="6935" width="48.7109375" style="535" customWidth="1"/>
    <col min="6936" max="6936" width="58.28515625" style="535" customWidth="1"/>
    <col min="6937" max="6937" width="42.42578125" style="535" customWidth="1"/>
    <col min="6938" max="6938" width="6.5703125" style="535" customWidth="1"/>
    <col min="6939" max="6944" width="9.140625" style="535"/>
    <col min="6945" max="6945" width="11.28515625" style="535" bestFit="1" customWidth="1"/>
    <col min="6946" max="6946" width="10.140625" style="535" bestFit="1" customWidth="1"/>
    <col min="6947" max="6948" width="9.140625" style="535"/>
    <col min="6949" max="6949" width="10.140625" style="535" bestFit="1" customWidth="1"/>
    <col min="6950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39.42578125" style="535" customWidth="1"/>
    <col min="7187" max="7187" width="48.7109375" style="535" customWidth="1"/>
    <col min="7188" max="7188" width="41.140625" style="535" customWidth="1"/>
    <col min="7189" max="7189" width="48.7109375" style="535" customWidth="1"/>
    <col min="7190" max="7190" width="51.140625" style="535" customWidth="1"/>
    <col min="7191" max="7191" width="48.7109375" style="535" customWidth="1"/>
    <col min="7192" max="7192" width="58.28515625" style="535" customWidth="1"/>
    <col min="7193" max="7193" width="42.42578125" style="535" customWidth="1"/>
    <col min="7194" max="7194" width="6.5703125" style="535" customWidth="1"/>
    <col min="7195" max="7200" width="9.140625" style="535"/>
    <col min="7201" max="7201" width="11.28515625" style="535" bestFit="1" customWidth="1"/>
    <col min="7202" max="7202" width="10.140625" style="535" bestFit="1" customWidth="1"/>
    <col min="7203" max="7204" width="9.140625" style="535"/>
    <col min="7205" max="7205" width="10.140625" style="535" bestFit="1" customWidth="1"/>
    <col min="7206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39.42578125" style="535" customWidth="1"/>
    <col min="7443" max="7443" width="48.7109375" style="535" customWidth="1"/>
    <col min="7444" max="7444" width="41.140625" style="535" customWidth="1"/>
    <col min="7445" max="7445" width="48.7109375" style="535" customWidth="1"/>
    <col min="7446" max="7446" width="51.140625" style="535" customWidth="1"/>
    <col min="7447" max="7447" width="48.7109375" style="535" customWidth="1"/>
    <col min="7448" max="7448" width="58.28515625" style="535" customWidth="1"/>
    <col min="7449" max="7449" width="42.42578125" style="535" customWidth="1"/>
    <col min="7450" max="7450" width="6.5703125" style="535" customWidth="1"/>
    <col min="7451" max="7456" width="9.140625" style="535"/>
    <col min="7457" max="7457" width="11.28515625" style="535" bestFit="1" customWidth="1"/>
    <col min="7458" max="7458" width="10.140625" style="535" bestFit="1" customWidth="1"/>
    <col min="7459" max="7460" width="9.140625" style="535"/>
    <col min="7461" max="7461" width="10.140625" style="535" bestFit="1" customWidth="1"/>
    <col min="7462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39.42578125" style="535" customWidth="1"/>
    <col min="7699" max="7699" width="48.7109375" style="535" customWidth="1"/>
    <col min="7700" max="7700" width="41.140625" style="535" customWidth="1"/>
    <col min="7701" max="7701" width="48.7109375" style="535" customWidth="1"/>
    <col min="7702" max="7702" width="51.140625" style="535" customWidth="1"/>
    <col min="7703" max="7703" width="48.7109375" style="535" customWidth="1"/>
    <col min="7704" max="7704" width="58.28515625" style="535" customWidth="1"/>
    <col min="7705" max="7705" width="42.42578125" style="535" customWidth="1"/>
    <col min="7706" max="7706" width="6.5703125" style="535" customWidth="1"/>
    <col min="7707" max="7712" width="9.140625" style="535"/>
    <col min="7713" max="7713" width="11.28515625" style="535" bestFit="1" customWidth="1"/>
    <col min="7714" max="7714" width="10.140625" style="535" bestFit="1" customWidth="1"/>
    <col min="7715" max="7716" width="9.140625" style="535"/>
    <col min="7717" max="7717" width="10.140625" style="535" bestFit="1" customWidth="1"/>
    <col min="7718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39.42578125" style="535" customWidth="1"/>
    <col min="7955" max="7955" width="48.7109375" style="535" customWidth="1"/>
    <col min="7956" max="7956" width="41.140625" style="535" customWidth="1"/>
    <col min="7957" max="7957" width="48.7109375" style="535" customWidth="1"/>
    <col min="7958" max="7958" width="51.140625" style="535" customWidth="1"/>
    <col min="7959" max="7959" width="48.7109375" style="535" customWidth="1"/>
    <col min="7960" max="7960" width="58.28515625" style="535" customWidth="1"/>
    <col min="7961" max="7961" width="42.42578125" style="535" customWidth="1"/>
    <col min="7962" max="7962" width="6.5703125" style="535" customWidth="1"/>
    <col min="7963" max="7968" width="9.140625" style="535"/>
    <col min="7969" max="7969" width="11.28515625" style="535" bestFit="1" customWidth="1"/>
    <col min="7970" max="7970" width="10.140625" style="535" bestFit="1" customWidth="1"/>
    <col min="7971" max="7972" width="9.140625" style="535"/>
    <col min="7973" max="7973" width="10.140625" style="535" bestFit="1" customWidth="1"/>
    <col min="7974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39.42578125" style="535" customWidth="1"/>
    <col min="8211" max="8211" width="48.7109375" style="535" customWidth="1"/>
    <col min="8212" max="8212" width="41.140625" style="535" customWidth="1"/>
    <col min="8213" max="8213" width="48.7109375" style="535" customWidth="1"/>
    <col min="8214" max="8214" width="51.140625" style="535" customWidth="1"/>
    <col min="8215" max="8215" width="48.7109375" style="535" customWidth="1"/>
    <col min="8216" max="8216" width="58.28515625" style="535" customWidth="1"/>
    <col min="8217" max="8217" width="42.42578125" style="535" customWidth="1"/>
    <col min="8218" max="8218" width="6.5703125" style="535" customWidth="1"/>
    <col min="8219" max="8224" width="9.140625" style="535"/>
    <col min="8225" max="8225" width="11.28515625" style="535" bestFit="1" customWidth="1"/>
    <col min="8226" max="8226" width="10.140625" style="535" bestFit="1" customWidth="1"/>
    <col min="8227" max="8228" width="9.140625" style="535"/>
    <col min="8229" max="8229" width="10.140625" style="535" bestFit="1" customWidth="1"/>
    <col min="8230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39.42578125" style="535" customWidth="1"/>
    <col min="8467" max="8467" width="48.7109375" style="535" customWidth="1"/>
    <col min="8468" max="8468" width="41.140625" style="535" customWidth="1"/>
    <col min="8469" max="8469" width="48.7109375" style="535" customWidth="1"/>
    <col min="8470" max="8470" width="51.140625" style="535" customWidth="1"/>
    <col min="8471" max="8471" width="48.7109375" style="535" customWidth="1"/>
    <col min="8472" max="8472" width="58.28515625" style="535" customWidth="1"/>
    <col min="8473" max="8473" width="42.42578125" style="535" customWidth="1"/>
    <col min="8474" max="8474" width="6.5703125" style="535" customWidth="1"/>
    <col min="8475" max="8480" width="9.140625" style="535"/>
    <col min="8481" max="8481" width="11.28515625" style="535" bestFit="1" customWidth="1"/>
    <col min="8482" max="8482" width="10.140625" style="535" bestFit="1" customWidth="1"/>
    <col min="8483" max="8484" width="9.140625" style="535"/>
    <col min="8485" max="8485" width="10.140625" style="535" bestFit="1" customWidth="1"/>
    <col min="8486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39.42578125" style="535" customWidth="1"/>
    <col min="8723" max="8723" width="48.7109375" style="535" customWidth="1"/>
    <col min="8724" max="8724" width="41.140625" style="535" customWidth="1"/>
    <col min="8725" max="8725" width="48.7109375" style="535" customWidth="1"/>
    <col min="8726" max="8726" width="51.140625" style="535" customWidth="1"/>
    <col min="8727" max="8727" width="48.7109375" style="535" customWidth="1"/>
    <col min="8728" max="8728" width="58.28515625" style="535" customWidth="1"/>
    <col min="8729" max="8729" width="42.42578125" style="535" customWidth="1"/>
    <col min="8730" max="8730" width="6.5703125" style="535" customWidth="1"/>
    <col min="8731" max="8736" width="9.140625" style="535"/>
    <col min="8737" max="8737" width="11.28515625" style="535" bestFit="1" customWidth="1"/>
    <col min="8738" max="8738" width="10.140625" style="535" bestFit="1" customWidth="1"/>
    <col min="8739" max="8740" width="9.140625" style="535"/>
    <col min="8741" max="8741" width="10.140625" style="535" bestFit="1" customWidth="1"/>
    <col min="8742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39.42578125" style="535" customWidth="1"/>
    <col min="8979" max="8979" width="48.7109375" style="535" customWidth="1"/>
    <col min="8980" max="8980" width="41.140625" style="535" customWidth="1"/>
    <col min="8981" max="8981" width="48.7109375" style="535" customWidth="1"/>
    <col min="8982" max="8982" width="51.140625" style="535" customWidth="1"/>
    <col min="8983" max="8983" width="48.7109375" style="535" customWidth="1"/>
    <col min="8984" max="8984" width="58.28515625" style="535" customWidth="1"/>
    <col min="8985" max="8985" width="42.42578125" style="535" customWidth="1"/>
    <col min="8986" max="8986" width="6.5703125" style="535" customWidth="1"/>
    <col min="8987" max="8992" width="9.140625" style="535"/>
    <col min="8993" max="8993" width="11.28515625" style="535" bestFit="1" customWidth="1"/>
    <col min="8994" max="8994" width="10.140625" style="535" bestFit="1" customWidth="1"/>
    <col min="8995" max="8996" width="9.140625" style="535"/>
    <col min="8997" max="8997" width="10.140625" style="535" bestFit="1" customWidth="1"/>
    <col min="8998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39.42578125" style="535" customWidth="1"/>
    <col min="9235" max="9235" width="48.7109375" style="535" customWidth="1"/>
    <col min="9236" max="9236" width="41.140625" style="535" customWidth="1"/>
    <col min="9237" max="9237" width="48.7109375" style="535" customWidth="1"/>
    <col min="9238" max="9238" width="51.140625" style="535" customWidth="1"/>
    <col min="9239" max="9239" width="48.7109375" style="535" customWidth="1"/>
    <col min="9240" max="9240" width="58.28515625" style="535" customWidth="1"/>
    <col min="9241" max="9241" width="42.42578125" style="535" customWidth="1"/>
    <col min="9242" max="9242" width="6.5703125" style="535" customWidth="1"/>
    <col min="9243" max="9248" width="9.140625" style="535"/>
    <col min="9249" max="9249" width="11.28515625" style="535" bestFit="1" customWidth="1"/>
    <col min="9250" max="9250" width="10.140625" style="535" bestFit="1" customWidth="1"/>
    <col min="9251" max="9252" width="9.140625" style="535"/>
    <col min="9253" max="9253" width="10.140625" style="535" bestFit="1" customWidth="1"/>
    <col min="9254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39.42578125" style="535" customWidth="1"/>
    <col min="9491" max="9491" width="48.7109375" style="535" customWidth="1"/>
    <col min="9492" max="9492" width="41.140625" style="535" customWidth="1"/>
    <col min="9493" max="9493" width="48.7109375" style="535" customWidth="1"/>
    <col min="9494" max="9494" width="51.140625" style="535" customWidth="1"/>
    <col min="9495" max="9495" width="48.7109375" style="535" customWidth="1"/>
    <col min="9496" max="9496" width="58.28515625" style="535" customWidth="1"/>
    <col min="9497" max="9497" width="42.42578125" style="535" customWidth="1"/>
    <col min="9498" max="9498" width="6.5703125" style="535" customWidth="1"/>
    <col min="9499" max="9504" width="9.140625" style="535"/>
    <col min="9505" max="9505" width="11.28515625" style="535" bestFit="1" customWidth="1"/>
    <col min="9506" max="9506" width="10.140625" style="535" bestFit="1" customWidth="1"/>
    <col min="9507" max="9508" width="9.140625" style="535"/>
    <col min="9509" max="9509" width="10.140625" style="535" bestFit="1" customWidth="1"/>
    <col min="9510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39.42578125" style="535" customWidth="1"/>
    <col min="9747" max="9747" width="48.7109375" style="535" customWidth="1"/>
    <col min="9748" max="9748" width="41.140625" style="535" customWidth="1"/>
    <col min="9749" max="9749" width="48.7109375" style="535" customWidth="1"/>
    <col min="9750" max="9750" width="51.140625" style="535" customWidth="1"/>
    <col min="9751" max="9751" width="48.7109375" style="535" customWidth="1"/>
    <col min="9752" max="9752" width="58.28515625" style="535" customWidth="1"/>
    <col min="9753" max="9753" width="42.42578125" style="535" customWidth="1"/>
    <col min="9754" max="9754" width="6.5703125" style="535" customWidth="1"/>
    <col min="9755" max="9760" width="9.140625" style="535"/>
    <col min="9761" max="9761" width="11.28515625" style="535" bestFit="1" customWidth="1"/>
    <col min="9762" max="9762" width="10.140625" style="535" bestFit="1" customWidth="1"/>
    <col min="9763" max="9764" width="9.140625" style="535"/>
    <col min="9765" max="9765" width="10.140625" style="535" bestFit="1" customWidth="1"/>
    <col min="9766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39.42578125" style="535" customWidth="1"/>
    <col min="10003" max="10003" width="48.7109375" style="535" customWidth="1"/>
    <col min="10004" max="10004" width="41.140625" style="535" customWidth="1"/>
    <col min="10005" max="10005" width="48.7109375" style="535" customWidth="1"/>
    <col min="10006" max="10006" width="51.140625" style="535" customWidth="1"/>
    <col min="10007" max="10007" width="48.7109375" style="535" customWidth="1"/>
    <col min="10008" max="10008" width="58.28515625" style="535" customWidth="1"/>
    <col min="10009" max="10009" width="42.42578125" style="535" customWidth="1"/>
    <col min="10010" max="10010" width="6.5703125" style="535" customWidth="1"/>
    <col min="10011" max="10016" width="9.140625" style="535"/>
    <col min="10017" max="10017" width="11.28515625" style="535" bestFit="1" customWidth="1"/>
    <col min="10018" max="10018" width="10.140625" style="535" bestFit="1" customWidth="1"/>
    <col min="10019" max="10020" width="9.140625" style="535"/>
    <col min="10021" max="10021" width="10.140625" style="535" bestFit="1" customWidth="1"/>
    <col min="10022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39.42578125" style="535" customWidth="1"/>
    <col min="10259" max="10259" width="48.7109375" style="535" customWidth="1"/>
    <col min="10260" max="10260" width="41.140625" style="535" customWidth="1"/>
    <col min="10261" max="10261" width="48.7109375" style="535" customWidth="1"/>
    <col min="10262" max="10262" width="51.140625" style="535" customWidth="1"/>
    <col min="10263" max="10263" width="48.7109375" style="535" customWidth="1"/>
    <col min="10264" max="10264" width="58.28515625" style="535" customWidth="1"/>
    <col min="10265" max="10265" width="42.42578125" style="535" customWidth="1"/>
    <col min="10266" max="10266" width="6.5703125" style="535" customWidth="1"/>
    <col min="10267" max="10272" width="9.140625" style="535"/>
    <col min="10273" max="10273" width="11.28515625" style="535" bestFit="1" customWidth="1"/>
    <col min="10274" max="10274" width="10.140625" style="535" bestFit="1" customWidth="1"/>
    <col min="10275" max="10276" width="9.140625" style="535"/>
    <col min="10277" max="10277" width="10.140625" style="535" bestFit="1" customWidth="1"/>
    <col min="10278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39.42578125" style="535" customWidth="1"/>
    <col min="10515" max="10515" width="48.7109375" style="535" customWidth="1"/>
    <col min="10516" max="10516" width="41.140625" style="535" customWidth="1"/>
    <col min="10517" max="10517" width="48.7109375" style="535" customWidth="1"/>
    <col min="10518" max="10518" width="51.140625" style="535" customWidth="1"/>
    <col min="10519" max="10519" width="48.7109375" style="535" customWidth="1"/>
    <col min="10520" max="10520" width="58.28515625" style="535" customWidth="1"/>
    <col min="10521" max="10521" width="42.42578125" style="535" customWidth="1"/>
    <col min="10522" max="10522" width="6.5703125" style="535" customWidth="1"/>
    <col min="10523" max="10528" width="9.140625" style="535"/>
    <col min="10529" max="10529" width="11.28515625" style="535" bestFit="1" customWidth="1"/>
    <col min="10530" max="10530" width="10.140625" style="535" bestFit="1" customWidth="1"/>
    <col min="10531" max="10532" width="9.140625" style="535"/>
    <col min="10533" max="10533" width="10.140625" style="535" bestFit="1" customWidth="1"/>
    <col min="10534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39.42578125" style="535" customWidth="1"/>
    <col min="10771" max="10771" width="48.7109375" style="535" customWidth="1"/>
    <col min="10772" max="10772" width="41.140625" style="535" customWidth="1"/>
    <col min="10773" max="10773" width="48.7109375" style="535" customWidth="1"/>
    <col min="10774" max="10774" width="51.140625" style="535" customWidth="1"/>
    <col min="10775" max="10775" width="48.7109375" style="535" customWidth="1"/>
    <col min="10776" max="10776" width="58.28515625" style="535" customWidth="1"/>
    <col min="10777" max="10777" width="42.42578125" style="535" customWidth="1"/>
    <col min="10778" max="10778" width="6.5703125" style="535" customWidth="1"/>
    <col min="10779" max="10784" width="9.140625" style="535"/>
    <col min="10785" max="10785" width="11.28515625" style="535" bestFit="1" customWidth="1"/>
    <col min="10786" max="10786" width="10.140625" style="535" bestFit="1" customWidth="1"/>
    <col min="10787" max="10788" width="9.140625" style="535"/>
    <col min="10789" max="10789" width="10.140625" style="535" bestFit="1" customWidth="1"/>
    <col min="10790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39.42578125" style="535" customWidth="1"/>
    <col min="11027" max="11027" width="48.7109375" style="535" customWidth="1"/>
    <col min="11028" max="11028" width="41.140625" style="535" customWidth="1"/>
    <col min="11029" max="11029" width="48.7109375" style="535" customWidth="1"/>
    <col min="11030" max="11030" width="51.140625" style="535" customWidth="1"/>
    <col min="11031" max="11031" width="48.7109375" style="535" customWidth="1"/>
    <col min="11032" max="11032" width="58.28515625" style="535" customWidth="1"/>
    <col min="11033" max="11033" width="42.42578125" style="535" customWidth="1"/>
    <col min="11034" max="11034" width="6.5703125" style="535" customWidth="1"/>
    <col min="11035" max="11040" width="9.140625" style="535"/>
    <col min="11041" max="11041" width="11.28515625" style="535" bestFit="1" customWidth="1"/>
    <col min="11042" max="11042" width="10.140625" style="535" bestFit="1" customWidth="1"/>
    <col min="11043" max="11044" width="9.140625" style="535"/>
    <col min="11045" max="11045" width="10.140625" style="535" bestFit="1" customWidth="1"/>
    <col min="11046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39.42578125" style="535" customWidth="1"/>
    <col min="11283" max="11283" width="48.7109375" style="535" customWidth="1"/>
    <col min="11284" max="11284" width="41.140625" style="535" customWidth="1"/>
    <col min="11285" max="11285" width="48.7109375" style="535" customWidth="1"/>
    <col min="11286" max="11286" width="51.140625" style="535" customWidth="1"/>
    <col min="11287" max="11287" width="48.7109375" style="535" customWidth="1"/>
    <col min="11288" max="11288" width="58.28515625" style="535" customWidth="1"/>
    <col min="11289" max="11289" width="42.42578125" style="535" customWidth="1"/>
    <col min="11290" max="11290" width="6.5703125" style="535" customWidth="1"/>
    <col min="11291" max="11296" width="9.140625" style="535"/>
    <col min="11297" max="11297" width="11.28515625" style="535" bestFit="1" customWidth="1"/>
    <col min="11298" max="11298" width="10.140625" style="535" bestFit="1" customWidth="1"/>
    <col min="11299" max="11300" width="9.140625" style="535"/>
    <col min="11301" max="11301" width="10.140625" style="535" bestFit="1" customWidth="1"/>
    <col min="11302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39.42578125" style="535" customWidth="1"/>
    <col min="11539" max="11539" width="48.7109375" style="535" customWidth="1"/>
    <col min="11540" max="11540" width="41.140625" style="535" customWidth="1"/>
    <col min="11541" max="11541" width="48.7109375" style="535" customWidth="1"/>
    <col min="11542" max="11542" width="51.140625" style="535" customWidth="1"/>
    <col min="11543" max="11543" width="48.7109375" style="535" customWidth="1"/>
    <col min="11544" max="11544" width="58.28515625" style="535" customWidth="1"/>
    <col min="11545" max="11545" width="42.42578125" style="535" customWidth="1"/>
    <col min="11546" max="11546" width="6.5703125" style="535" customWidth="1"/>
    <col min="11547" max="11552" width="9.140625" style="535"/>
    <col min="11553" max="11553" width="11.28515625" style="535" bestFit="1" customWidth="1"/>
    <col min="11554" max="11554" width="10.140625" style="535" bestFit="1" customWidth="1"/>
    <col min="11555" max="11556" width="9.140625" style="535"/>
    <col min="11557" max="11557" width="10.140625" style="535" bestFit="1" customWidth="1"/>
    <col min="11558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39.42578125" style="535" customWidth="1"/>
    <col min="11795" max="11795" width="48.7109375" style="535" customWidth="1"/>
    <col min="11796" max="11796" width="41.140625" style="535" customWidth="1"/>
    <col min="11797" max="11797" width="48.7109375" style="535" customWidth="1"/>
    <col min="11798" max="11798" width="51.140625" style="535" customWidth="1"/>
    <col min="11799" max="11799" width="48.7109375" style="535" customWidth="1"/>
    <col min="11800" max="11800" width="58.28515625" style="535" customWidth="1"/>
    <col min="11801" max="11801" width="42.42578125" style="535" customWidth="1"/>
    <col min="11802" max="11802" width="6.5703125" style="535" customWidth="1"/>
    <col min="11803" max="11808" width="9.140625" style="535"/>
    <col min="11809" max="11809" width="11.28515625" style="535" bestFit="1" customWidth="1"/>
    <col min="11810" max="11810" width="10.140625" style="535" bestFit="1" customWidth="1"/>
    <col min="11811" max="11812" width="9.140625" style="535"/>
    <col min="11813" max="11813" width="10.140625" style="535" bestFit="1" customWidth="1"/>
    <col min="11814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39.42578125" style="535" customWidth="1"/>
    <col min="12051" max="12051" width="48.7109375" style="535" customWidth="1"/>
    <col min="12052" max="12052" width="41.140625" style="535" customWidth="1"/>
    <col min="12053" max="12053" width="48.7109375" style="535" customWidth="1"/>
    <col min="12054" max="12054" width="51.140625" style="535" customWidth="1"/>
    <col min="12055" max="12055" width="48.7109375" style="535" customWidth="1"/>
    <col min="12056" max="12056" width="58.28515625" style="535" customWidth="1"/>
    <col min="12057" max="12057" width="42.42578125" style="535" customWidth="1"/>
    <col min="12058" max="12058" width="6.5703125" style="535" customWidth="1"/>
    <col min="12059" max="12064" width="9.140625" style="535"/>
    <col min="12065" max="12065" width="11.28515625" style="535" bestFit="1" customWidth="1"/>
    <col min="12066" max="12066" width="10.140625" style="535" bestFit="1" customWidth="1"/>
    <col min="12067" max="12068" width="9.140625" style="535"/>
    <col min="12069" max="12069" width="10.140625" style="535" bestFit="1" customWidth="1"/>
    <col min="12070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39.42578125" style="535" customWidth="1"/>
    <col min="12307" max="12307" width="48.7109375" style="535" customWidth="1"/>
    <col min="12308" max="12308" width="41.140625" style="535" customWidth="1"/>
    <col min="12309" max="12309" width="48.7109375" style="535" customWidth="1"/>
    <col min="12310" max="12310" width="51.140625" style="535" customWidth="1"/>
    <col min="12311" max="12311" width="48.7109375" style="535" customWidth="1"/>
    <col min="12312" max="12312" width="58.28515625" style="535" customWidth="1"/>
    <col min="12313" max="12313" width="42.42578125" style="535" customWidth="1"/>
    <col min="12314" max="12314" width="6.5703125" style="535" customWidth="1"/>
    <col min="12315" max="12320" width="9.140625" style="535"/>
    <col min="12321" max="12321" width="11.28515625" style="535" bestFit="1" customWidth="1"/>
    <col min="12322" max="12322" width="10.140625" style="535" bestFit="1" customWidth="1"/>
    <col min="12323" max="12324" width="9.140625" style="535"/>
    <col min="12325" max="12325" width="10.140625" style="535" bestFit="1" customWidth="1"/>
    <col min="12326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39.42578125" style="535" customWidth="1"/>
    <col min="12563" max="12563" width="48.7109375" style="535" customWidth="1"/>
    <col min="12564" max="12564" width="41.140625" style="535" customWidth="1"/>
    <col min="12565" max="12565" width="48.7109375" style="535" customWidth="1"/>
    <col min="12566" max="12566" width="51.140625" style="535" customWidth="1"/>
    <col min="12567" max="12567" width="48.7109375" style="535" customWidth="1"/>
    <col min="12568" max="12568" width="58.28515625" style="535" customWidth="1"/>
    <col min="12569" max="12569" width="42.42578125" style="535" customWidth="1"/>
    <col min="12570" max="12570" width="6.5703125" style="535" customWidth="1"/>
    <col min="12571" max="12576" width="9.140625" style="535"/>
    <col min="12577" max="12577" width="11.28515625" style="535" bestFit="1" customWidth="1"/>
    <col min="12578" max="12578" width="10.140625" style="535" bestFit="1" customWidth="1"/>
    <col min="12579" max="12580" width="9.140625" style="535"/>
    <col min="12581" max="12581" width="10.140625" style="535" bestFit="1" customWidth="1"/>
    <col min="12582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39.42578125" style="535" customWidth="1"/>
    <col min="12819" max="12819" width="48.7109375" style="535" customWidth="1"/>
    <col min="12820" max="12820" width="41.140625" style="535" customWidth="1"/>
    <col min="12821" max="12821" width="48.7109375" style="535" customWidth="1"/>
    <col min="12822" max="12822" width="51.140625" style="535" customWidth="1"/>
    <col min="12823" max="12823" width="48.7109375" style="535" customWidth="1"/>
    <col min="12824" max="12824" width="58.28515625" style="535" customWidth="1"/>
    <col min="12825" max="12825" width="42.42578125" style="535" customWidth="1"/>
    <col min="12826" max="12826" width="6.5703125" style="535" customWidth="1"/>
    <col min="12827" max="12832" width="9.140625" style="535"/>
    <col min="12833" max="12833" width="11.28515625" style="535" bestFit="1" customWidth="1"/>
    <col min="12834" max="12834" width="10.140625" style="535" bestFit="1" customWidth="1"/>
    <col min="12835" max="12836" width="9.140625" style="535"/>
    <col min="12837" max="12837" width="10.140625" style="535" bestFit="1" customWidth="1"/>
    <col min="12838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39.42578125" style="535" customWidth="1"/>
    <col min="13075" max="13075" width="48.7109375" style="535" customWidth="1"/>
    <col min="13076" max="13076" width="41.140625" style="535" customWidth="1"/>
    <col min="13077" max="13077" width="48.7109375" style="535" customWidth="1"/>
    <col min="13078" max="13078" width="51.140625" style="535" customWidth="1"/>
    <col min="13079" max="13079" width="48.7109375" style="535" customWidth="1"/>
    <col min="13080" max="13080" width="58.28515625" style="535" customWidth="1"/>
    <col min="13081" max="13081" width="42.42578125" style="535" customWidth="1"/>
    <col min="13082" max="13082" width="6.5703125" style="535" customWidth="1"/>
    <col min="13083" max="13088" width="9.140625" style="535"/>
    <col min="13089" max="13089" width="11.28515625" style="535" bestFit="1" customWidth="1"/>
    <col min="13090" max="13090" width="10.140625" style="535" bestFit="1" customWidth="1"/>
    <col min="13091" max="13092" width="9.140625" style="535"/>
    <col min="13093" max="13093" width="10.140625" style="535" bestFit="1" customWidth="1"/>
    <col min="13094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39.42578125" style="535" customWidth="1"/>
    <col min="13331" max="13331" width="48.7109375" style="535" customWidth="1"/>
    <col min="13332" max="13332" width="41.140625" style="535" customWidth="1"/>
    <col min="13333" max="13333" width="48.7109375" style="535" customWidth="1"/>
    <col min="13334" max="13334" width="51.140625" style="535" customWidth="1"/>
    <col min="13335" max="13335" width="48.7109375" style="535" customWidth="1"/>
    <col min="13336" max="13336" width="58.28515625" style="535" customWidth="1"/>
    <col min="13337" max="13337" width="42.42578125" style="535" customWidth="1"/>
    <col min="13338" max="13338" width="6.5703125" style="535" customWidth="1"/>
    <col min="13339" max="13344" width="9.140625" style="535"/>
    <col min="13345" max="13345" width="11.28515625" style="535" bestFit="1" customWidth="1"/>
    <col min="13346" max="13346" width="10.140625" style="535" bestFit="1" customWidth="1"/>
    <col min="13347" max="13348" width="9.140625" style="535"/>
    <col min="13349" max="13349" width="10.140625" style="535" bestFit="1" customWidth="1"/>
    <col min="13350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39.42578125" style="535" customWidth="1"/>
    <col min="13587" max="13587" width="48.7109375" style="535" customWidth="1"/>
    <col min="13588" max="13588" width="41.140625" style="535" customWidth="1"/>
    <col min="13589" max="13589" width="48.7109375" style="535" customWidth="1"/>
    <col min="13590" max="13590" width="51.140625" style="535" customWidth="1"/>
    <col min="13591" max="13591" width="48.7109375" style="535" customWidth="1"/>
    <col min="13592" max="13592" width="58.28515625" style="535" customWidth="1"/>
    <col min="13593" max="13593" width="42.42578125" style="535" customWidth="1"/>
    <col min="13594" max="13594" width="6.5703125" style="535" customWidth="1"/>
    <col min="13595" max="13600" width="9.140625" style="535"/>
    <col min="13601" max="13601" width="11.28515625" style="535" bestFit="1" customWidth="1"/>
    <col min="13602" max="13602" width="10.140625" style="535" bestFit="1" customWidth="1"/>
    <col min="13603" max="13604" width="9.140625" style="535"/>
    <col min="13605" max="13605" width="10.140625" style="535" bestFit="1" customWidth="1"/>
    <col min="13606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39.42578125" style="535" customWidth="1"/>
    <col min="13843" max="13843" width="48.7109375" style="535" customWidth="1"/>
    <col min="13844" max="13844" width="41.140625" style="535" customWidth="1"/>
    <col min="13845" max="13845" width="48.7109375" style="535" customWidth="1"/>
    <col min="13846" max="13846" width="51.140625" style="535" customWidth="1"/>
    <col min="13847" max="13847" width="48.7109375" style="535" customWidth="1"/>
    <col min="13848" max="13848" width="58.28515625" style="535" customWidth="1"/>
    <col min="13849" max="13849" width="42.42578125" style="535" customWidth="1"/>
    <col min="13850" max="13850" width="6.5703125" style="535" customWidth="1"/>
    <col min="13851" max="13856" width="9.140625" style="535"/>
    <col min="13857" max="13857" width="11.28515625" style="535" bestFit="1" customWidth="1"/>
    <col min="13858" max="13858" width="10.140625" style="535" bestFit="1" customWidth="1"/>
    <col min="13859" max="13860" width="9.140625" style="535"/>
    <col min="13861" max="13861" width="10.140625" style="535" bestFit="1" customWidth="1"/>
    <col min="13862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39.42578125" style="535" customWidth="1"/>
    <col min="14099" max="14099" width="48.7109375" style="535" customWidth="1"/>
    <col min="14100" max="14100" width="41.140625" style="535" customWidth="1"/>
    <col min="14101" max="14101" width="48.7109375" style="535" customWidth="1"/>
    <col min="14102" max="14102" width="51.140625" style="535" customWidth="1"/>
    <col min="14103" max="14103" width="48.7109375" style="535" customWidth="1"/>
    <col min="14104" max="14104" width="58.28515625" style="535" customWidth="1"/>
    <col min="14105" max="14105" width="42.42578125" style="535" customWidth="1"/>
    <col min="14106" max="14106" width="6.5703125" style="535" customWidth="1"/>
    <col min="14107" max="14112" width="9.140625" style="535"/>
    <col min="14113" max="14113" width="11.28515625" style="535" bestFit="1" customWidth="1"/>
    <col min="14114" max="14114" width="10.140625" style="535" bestFit="1" customWidth="1"/>
    <col min="14115" max="14116" width="9.140625" style="535"/>
    <col min="14117" max="14117" width="10.140625" style="535" bestFit="1" customWidth="1"/>
    <col min="14118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39.42578125" style="535" customWidth="1"/>
    <col min="14355" max="14355" width="48.7109375" style="535" customWidth="1"/>
    <col min="14356" max="14356" width="41.140625" style="535" customWidth="1"/>
    <col min="14357" max="14357" width="48.7109375" style="535" customWidth="1"/>
    <col min="14358" max="14358" width="51.140625" style="535" customWidth="1"/>
    <col min="14359" max="14359" width="48.7109375" style="535" customWidth="1"/>
    <col min="14360" max="14360" width="58.28515625" style="535" customWidth="1"/>
    <col min="14361" max="14361" width="42.42578125" style="535" customWidth="1"/>
    <col min="14362" max="14362" width="6.5703125" style="535" customWidth="1"/>
    <col min="14363" max="14368" width="9.140625" style="535"/>
    <col min="14369" max="14369" width="11.28515625" style="535" bestFit="1" customWidth="1"/>
    <col min="14370" max="14370" width="10.140625" style="535" bestFit="1" customWidth="1"/>
    <col min="14371" max="14372" width="9.140625" style="535"/>
    <col min="14373" max="14373" width="10.140625" style="535" bestFit="1" customWidth="1"/>
    <col min="14374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39.42578125" style="535" customWidth="1"/>
    <col min="14611" max="14611" width="48.7109375" style="535" customWidth="1"/>
    <col min="14612" max="14612" width="41.140625" style="535" customWidth="1"/>
    <col min="14613" max="14613" width="48.7109375" style="535" customWidth="1"/>
    <col min="14614" max="14614" width="51.140625" style="535" customWidth="1"/>
    <col min="14615" max="14615" width="48.7109375" style="535" customWidth="1"/>
    <col min="14616" max="14616" width="58.28515625" style="535" customWidth="1"/>
    <col min="14617" max="14617" width="42.42578125" style="535" customWidth="1"/>
    <col min="14618" max="14618" width="6.5703125" style="535" customWidth="1"/>
    <col min="14619" max="14624" width="9.140625" style="535"/>
    <col min="14625" max="14625" width="11.28515625" style="535" bestFit="1" customWidth="1"/>
    <col min="14626" max="14626" width="10.140625" style="535" bestFit="1" customWidth="1"/>
    <col min="14627" max="14628" width="9.140625" style="535"/>
    <col min="14629" max="14629" width="10.140625" style="535" bestFit="1" customWidth="1"/>
    <col min="14630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39.42578125" style="535" customWidth="1"/>
    <col min="14867" max="14867" width="48.7109375" style="535" customWidth="1"/>
    <col min="14868" max="14868" width="41.140625" style="535" customWidth="1"/>
    <col min="14869" max="14869" width="48.7109375" style="535" customWidth="1"/>
    <col min="14870" max="14870" width="51.140625" style="535" customWidth="1"/>
    <col min="14871" max="14871" width="48.7109375" style="535" customWidth="1"/>
    <col min="14872" max="14872" width="58.28515625" style="535" customWidth="1"/>
    <col min="14873" max="14873" width="42.42578125" style="535" customWidth="1"/>
    <col min="14874" max="14874" width="6.5703125" style="535" customWidth="1"/>
    <col min="14875" max="14880" width="9.140625" style="535"/>
    <col min="14881" max="14881" width="11.28515625" style="535" bestFit="1" customWidth="1"/>
    <col min="14882" max="14882" width="10.140625" style="535" bestFit="1" customWidth="1"/>
    <col min="14883" max="14884" width="9.140625" style="535"/>
    <col min="14885" max="14885" width="10.140625" style="535" bestFit="1" customWidth="1"/>
    <col min="14886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39.42578125" style="535" customWidth="1"/>
    <col min="15123" max="15123" width="48.7109375" style="535" customWidth="1"/>
    <col min="15124" max="15124" width="41.140625" style="535" customWidth="1"/>
    <col min="15125" max="15125" width="48.7109375" style="535" customWidth="1"/>
    <col min="15126" max="15126" width="51.140625" style="535" customWidth="1"/>
    <col min="15127" max="15127" width="48.7109375" style="535" customWidth="1"/>
    <col min="15128" max="15128" width="58.28515625" style="535" customWidth="1"/>
    <col min="15129" max="15129" width="42.42578125" style="535" customWidth="1"/>
    <col min="15130" max="15130" width="6.5703125" style="535" customWidth="1"/>
    <col min="15131" max="15136" width="9.140625" style="535"/>
    <col min="15137" max="15137" width="11.28515625" style="535" bestFit="1" customWidth="1"/>
    <col min="15138" max="15138" width="10.140625" style="535" bestFit="1" customWidth="1"/>
    <col min="15139" max="15140" width="9.140625" style="535"/>
    <col min="15141" max="15141" width="10.140625" style="535" bestFit="1" customWidth="1"/>
    <col min="15142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39.42578125" style="535" customWidth="1"/>
    <col min="15379" max="15379" width="48.7109375" style="535" customWidth="1"/>
    <col min="15380" max="15380" width="41.140625" style="535" customWidth="1"/>
    <col min="15381" max="15381" width="48.7109375" style="535" customWidth="1"/>
    <col min="15382" max="15382" width="51.140625" style="535" customWidth="1"/>
    <col min="15383" max="15383" width="48.7109375" style="535" customWidth="1"/>
    <col min="15384" max="15384" width="58.28515625" style="535" customWidth="1"/>
    <col min="15385" max="15385" width="42.42578125" style="535" customWidth="1"/>
    <col min="15386" max="15386" width="6.5703125" style="535" customWidth="1"/>
    <col min="15387" max="15392" width="9.140625" style="535"/>
    <col min="15393" max="15393" width="11.28515625" style="535" bestFit="1" customWidth="1"/>
    <col min="15394" max="15394" width="10.140625" style="535" bestFit="1" customWidth="1"/>
    <col min="15395" max="15396" width="9.140625" style="535"/>
    <col min="15397" max="15397" width="10.140625" style="535" bestFit="1" customWidth="1"/>
    <col min="15398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39.42578125" style="535" customWidth="1"/>
    <col min="15635" max="15635" width="48.7109375" style="535" customWidth="1"/>
    <col min="15636" max="15636" width="41.140625" style="535" customWidth="1"/>
    <col min="15637" max="15637" width="48.7109375" style="535" customWidth="1"/>
    <col min="15638" max="15638" width="51.140625" style="535" customWidth="1"/>
    <col min="15639" max="15639" width="48.7109375" style="535" customWidth="1"/>
    <col min="15640" max="15640" width="58.28515625" style="535" customWidth="1"/>
    <col min="15641" max="15641" width="42.42578125" style="535" customWidth="1"/>
    <col min="15642" max="15642" width="6.5703125" style="535" customWidth="1"/>
    <col min="15643" max="15648" width="9.140625" style="535"/>
    <col min="15649" max="15649" width="11.28515625" style="535" bestFit="1" customWidth="1"/>
    <col min="15650" max="15650" width="10.140625" style="535" bestFit="1" customWidth="1"/>
    <col min="15651" max="15652" width="9.140625" style="535"/>
    <col min="15653" max="15653" width="10.140625" style="535" bestFit="1" customWidth="1"/>
    <col min="15654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39.42578125" style="535" customWidth="1"/>
    <col min="15891" max="15891" width="48.7109375" style="535" customWidth="1"/>
    <col min="15892" max="15892" width="41.140625" style="535" customWidth="1"/>
    <col min="15893" max="15893" width="48.7109375" style="535" customWidth="1"/>
    <col min="15894" max="15894" width="51.140625" style="535" customWidth="1"/>
    <col min="15895" max="15895" width="48.7109375" style="535" customWidth="1"/>
    <col min="15896" max="15896" width="58.28515625" style="535" customWidth="1"/>
    <col min="15897" max="15897" width="42.42578125" style="535" customWidth="1"/>
    <col min="15898" max="15898" width="6.5703125" style="535" customWidth="1"/>
    <col min="15899" max="15904" width="9.140625" style="535"/>
    <col min="15905" max="15905" width="11.28515625" style="535" bestFit="1" customWidth="1"/>
    <col min="15906" max="15906" width="10.140625" style="535" bestFit="1" customWidth="1"/>
    <col min="15907" max="15908" width="9.140625" style="535"/>
    <col min="15909" max="15909" width="10.140625" style="535" bestFit="1" customWidth="1"/>
    <col min="15910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39.42578125" style="535" customWidth="1"/>
    <col min="16147" max="16147" width="48.7109375" style="535" customWidth="1"/>
    <col min="16148" max="16148" width="41.140625" style="535" customWidth="1"/>
    <col min="16149" max="16149" width="48.7109375" style="535" customWidth="1"/>
    <col min="16150" max="16150" width="51.140625" style="535" customWidth="1"/>
    <col min="16151" max="16151" width="48.7109375" style="535" customWidth="1"/>
    <col min="16152" max="16152" width="58.28515625" style="535" customWidth="1"/>
    <col min="16153" max="16153" width="42.42578125" style="535" customWidth="1"/>
    <col min="16154" max="16154" width="6.5703125" style="535" customWidth="1"/>
    <col min="16155" max="16160" width="9.140625" style="535"/>
    <col min="16161" max="16161" width="11.28515625" style="535" bestFit="1" customWidth="1"/>
    <col min="16162" max="16162" width="10.140625" style="535" bestFit="1" customWidth="1"/>
    <col min="16163" max="16164" width="9.140625" style="535"/>
    <col min="16165" max="16165" width="10.140625" style="535" bestFit="1" customWidth="1"/>
    <col min="16166" max="16384" width="9.140625" style="535"/>
  </cols>
  <sheetData>
    <row r="1" spans="1:33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238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239"/>
    </row>
    <row r="2" spans="1:33" s="2" customFormat="1" ht="155.25" customHeight="1">
      <c r="A2" s="723" t="s">
        <v>661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23"/>
      <c r="X2" s="723"/>
      <c r="Y2" s="723"/>
      <c r="Z2" s="239"/>
    </row>
    <row r="3" spans="1:33" s="2" customFormat="1" ht="95.25" customHeight="1">
      <c r="A3" s="723" t="s">
        <v>296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23"/>
      <c r="V3" s="723"/>
      <c r="W3" s="723"/>
      <c r="X3" s="723"/>
      <c r="Y3" s="723"/>
      <c r="Z3" s="239"/>
    </row>
    <row r="4" spans="1:33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723"/>
      <c r="S4" s="723"/>
      <c r="T4" s="723"/>
      <c r="U4" s="723"/>
      <c r="V4" s="723"/>
      <c r="W4" s="723"/>
      <c r="X4" s="723"/>
      <c r="Y4" s="723"/>
      <c r="Z4" s="239"/>
    </row>
    <row r="5" spans="1:33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240"/>
    </row>
    <row r="6" spans="1:33" ht="6" customHeight="1"/>
    <row r="7" spans="1:33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43"/>
      <c r="L7" s="210"/>
      <c r="M7" s="210"/>
      <c r="N7" s="209"/>
      <c r="O7" s="209"/>
      <c r="P7" s="209"/>
      <c r="Q7" s="209"/>
      <c r="R7" s="209"/>
      <c r="S7" s="210"/>
      <c r="T7" s="209"/>
      <c r="U7" s="209"/>
      <c r="V7" s="210"/>
      <c r="W7" s="210"/>
      <c r="X7" s="209"/>
      <c r="Y7" s="210"/>
      <c r="Z7" s="244"/>
    </row>
    <row r="8" spans="1:33" s="365" customFormat="1" ht="97.5" customHeight="1">
      <c r="A8" s="363"/>
      <c r="B8" s="725" t="s">
        <v>863</v>
      </c>
      <c r="C8" s="725"/>
      <c r="D8" s="725"/>
      <c r="E8" s="725"/>
      <c r="F8" s="725"/>
      <c r="G8" s="725"/>
      <c r="H8" s="725"/>
      <c r="I8" s="725"/>
      <c r="J8" s="725" t="s">
        <v>662</v>
      </c>
      <c r="K8" s="725"/>
      <c r="L8" s="725"/>
      <c r="M8" s="725"/>
      <c r="N8" s="725"/>
      <c r="O8" s="725"/>
      <c r="P8" s="725"/>
      <c r="Q8" s="725"/>
      <c r="R8" s="725" t="s">
        <v>167</v>
      </c>
      <c r="S8" s="725"/>
      <c r="T8" s="725"/>
      <c r="U8" s="725"/>
      <c r="V8" s="725"/>
      <c r="W8" s="725"/>
      <c r="X8" s="725"/>
      <c r="Y8" s="725"/>
      <c r="Z8" s="364">
        <v>1</v>
      </c>
    </row>
    <row r="9" spans="1:33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8" t="s">
        <v>220</v>
      </c>
      <c r="L9" s="247" t="s">
        <v>221</v>
      </c>
      <c r="M9" s="249" t="s">
        <v>222</v>
      </c>
      <c r="N9" s="250" t="s">
        <v>223</v>
      </c>
      <c r="O9" s="249" t="s">
        <v>224</v>
      </c>
      <c r="P9" s="247" t="s">
        <v>225</v>
      </c>
      <c r="Q9" s="250" t="s">
        <v>45</v>
      </c>
      <c r="R9" s="247" t="s">
        <v>43</v>
      </c>
      <c r="S9" s="249" t="s">
        <v>220</v>
      </c>
      <c r="T9" s="248" t="s">
        <v>221</v>
      </c>
      <c r="U9" s="249" t="s">
        <v>222</v>
      </c>
      <c r="V9" s="249" t="s">
        <v>223</v>
      </c>
      <c r="W9" s="247" t="s">
        <v>224</v>
      </c>
      <c r="X9" s="249" t="s">
        <v>225</v>
      </c>
      <c r="Y9" s="247" t="s">
        <v>45</v>
      </c>
      <c r="Z9" s="251">
        <v>1</v>
      </c>
      <c r="AA9" s="252"/>
      <c r="AB9" s="252"/>
      <c r="AC9" s="251"/>
      <c r="AD9" s="252"/>
      <c r="AE9" s="252"/>
      <c r="AF9" s="251"/>
      <c r="AG9" s="252"/>
    </row>
    <row r="10" spans="1:33" ht="183" customHeight="1">
      <c r="A10" s="254" t="s">
        <v>280</v>
      </c>
      <c r="B10" s="255">
        <v>1815476.8729900001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58956.141689999997</v>
      </c>
      <c r="I10" s="255">
        <v>1874433.01468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55">
        <v>17104389.683777601</v>
      </c>
      <c r="S10" s="255">
        <v>193517.72846700001</v>
      </c>
      <c r="T10" s="255">
        <v>10256.096589999999</v>
      </c>
      <c r="U10" s="255">
        <v>0</v>
      </c>
      <c r="V10" s="255">
        <v>30262.4637</v>
      </c>
      <c r="W10" s="255">
        <v>45764.468829999998</v>
      </c>
      <c r="X10" s="255">
        <v>9623677.7686081994</v>
      </c>
      <c r="Y10" s="255">
        <v>27007868.209972803</v>
      </c>
      <c r="Z10" s="244"/>
    </row>
    <row r="11" spans="1:33" ht="183" customHeight="1">
      <c r="A11" s="254" t="s">
        <v>281</v>
      </c>
      <c r="B11" s="256">
        <v>497624.16085000004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21040.491000000002</v>
      </c>
      <c r="I11" s="256">
        <v>518664.65185000002</v>
      </c>
      <c r="J11" s="256">
        <v>0</v>
      </c>
      <c r="K11" s="256">
        <v>0</v>
      </c>
      <c r="L11" s="256">
        <v>0</v>
      </c>
      <c r="M11" s="256">
        <v>0</v>
      </c>
      <c r="N11" s="256">
        <v>0</v>
      </c>
      <c r="O11" s="256">
        <v>0</v>
      </c>
      <c r="P11" s="256">
        <v>0</v>
      </c>
      <c r="Q11" s="256">
        <v>0</v>
      </c>
      <c r="R11" s="256">
        <v>4372085.7982802</v>
      </c>
      <c r="S11" s="256">
        <v>150292.34714259999</v>
      </c>
      <c r="T11" s="255">
        <v>12745.37981</v>
      </c>
      <c r="U11" s="255">
        <v>0</v>
      </c>
      <c r="V11" s="255">
        <v>17224.372344799998</v>
      </c>
      <c r="W11" s="255">
        <v>19012.388995199999</v>
      </c>
      <c r="X11" s="255">
        <v>1114596.7143886001</v>
      </c>
      <c r="Y11" s="255">
        <v>5685957.0009613996</v>
      </c>
      <c r="Z11" s="244"/>
    </row>
    <row r="12" spans="1:33" ht="183" customHeight="1">
      <c r="A12" s="254" t="s">
        <v>282</v>
      </c>
      <c r="B12" s="256">
        <v>345528.98436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20004.331489999997</v>
      </c>
      <c r="I12" s="256">
        <v>365533.31585000001</v>
      </c>
      <c r="J12" s="256">
        <v>4789.9446500000004</v>
      </c>
      <c r="K12" s="256">
        <v>0</v>
      </c>
      <c r="L12" s="256">
        <v>0</v>
      </c>
      <c r="M12" s="256">
        <v>0</v>
      </c>
      <c r="N12" s="256">
        <v>0</v>
      </c>
      <c r="O12" s="256">
        <v>0</v>
      </c>
      <c r="P12" s="256">
        <v>0</v>
      </c>
      <c r="Q12" s="256">
        <v>4789.9446500000004</v>
      </c>
      <c r="R12" s="256">
        <v>3476749.5375612001</v>
      </c>
      <c r="S12" s="256">
        <v>140219.0990972</v>
      </c>
      <c r="T12" s="255">
        <v>7809.35095</v>
      </c>
      <c r="U12" s="255">
        <v>2253.35</v>
      </c>
      <c r="V12" s="255">
        <v>18450.650475599999</v>
      </c>
      <c r="W12" s="255">
        <v>21830.848291400001</v>
      </c>
      <c r="X12" s="255">
        <v>967186.30187339999</v>
      </c>
      <c r="Y12" s="255">
        <v>4634499.1382488003</v>
      </c>
      <c r="Z12" s="244"/>
    </row>
    <row r="13" spans="1:33" ht="183" customHeight="1">
      <c r="A13" s="254" t="s">
        <v>283</v>
      </c>
      <c r="B13" s="255">
        <v>429654.91317000001</v>
      </c>
      <c r="C13" s="255">
        <v>3030.2480599999999</v>
      </c>
      <c r="D13" s="255">
        <v>0</v>
      </c>
      <c r="E13" s="255">
        <v>0</v>
      </c>
      <c r="F13" s="255">
        <v>0</v>
      </c>
      <c r="G13" s="255">
        <v>0</v>
      </c>
      <c r="H13" s="255">
        <v>35825.198400000001</v>
      </c>
      <c r="I13" s="255">
        <v>468510.35963000002</v>
      </c>
      <c r="J13" s="255">
        <v>46121.070100000004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46121.070100000004</v>
      </c>
      <c r="R13" s="255">
        <v>5825229.2082550004</v>
      </c>
      <c r="S13" s="255">
        <v>94045.661613999997</v>
      </c>
      <c r="T13" s="255">
        <v>28848.095534600001</v>
      </c>
      <c r="U13" s="255">
        <v>10041.1842072</v>
      </c>
      <c r="V13" s="255">
        <v>56919.042119400001</v>
      </c>
      <c r="W13" s="255">
        <v>44654.879509999999</v>
      </c>
      <c r="X13" s="255">
        <v>1008226.3233018001</v>
      </c>
      <c r="Y13" s="255">
        <v>7067964.3945420003</v>
      </c>
      <c r="Z13" s="244"/>
    </row>
    <row r="14" spans="1:33" ht="183" customHeight="1">
      <c r="A14" s="254" t="s">
        <v>284</v>
      </c>
      <c r="B14" s="255">
        <v>423148.90224000002</v>
      </c>
      <c r="C14" s="255">
        <v>3574.413</v>
      </c>
      <c r="D14" s="255">
        <v>0</v>
      </c>
      <c r="E14" s="255">
        <v>0</v>
      </c>
      <c r="F14" s="255">
        <v>0</v>
      </c>
      <c r="G14" s="255">
        <v>0</v>
      </c>
      <c r="H14" s="255">
        <v>22378.56753</v>
      </c>
      <c r="I14" s="255">
        <v>449101.88276999997</v>
      </c>
      <c r="J14" s="255">
        <v>102560.49725</v>
      </c>
      <c r="K14" s="255">
        <v>1575.81891</v>
      </c>
      <c r="L14" s="255">
        <v>0</v>
      </c>
      <c r="M14" s="255">
        <v>0</v>
      </c>
      <c r="N14" s="255">
        <v>0</v>
      </c>
      <c r="O14" s="255">
        <v>0</v>
      </c>
      <c r="P14" s="255">
        <v>1451.47</v>
      </c>
      <c r="Q14" s="255">
        <v>105587.78616</v>
      </c>
      <c r="R14" s="255">
        <v>7173144.0013430007</v>
      </c>
      <c r="S14" s="255">
        <v>78721.593124400009</v>
      </c>
      <c r="T14" s="255">
        <v>37691.191030599999</v>
      </c>
      <c r="U14" s="255">
        <v>5810.9973300000001</v>
      </c>
      <c r="V14" s="255">
        <v>105869.4388612</v>
      </c>
      <c r="W14" s="255">
        <v>24650.719811799998</v>
      </c>
      <c r="X14" s="255">
        <v>512522.20305159996</v>
      </c>
      <c r="Y14" s="255">
        <v>7938410.1445525996</v>
      </c>
      <c r="Z14" s="244"/>
    </row>
    <row r="15" spans="1:33" ht="183" customHeight="1">
      <c r="A15" s="254" t="s">
        <v>285</v>
      </c>
      <c r="B15" s="255">
        <v>414653.25479000004</v>
      </c>
      <c r="C15" s="255">
        <v>4612.2391600000001</v>
      </c>
      <c r="D15" s="255">
        <v>1599.9309099999998</v>
      </c>
      <c r="E15" s="255">
        <v>0</v>
      </c>
      <c r="F15" s="255">
        <v>2018.2921100000001</v>
      </c>
      <c r="G15" s="255">
        <v>0</v>
      </c>
      <c r="H15" s="255">
        <v>10608.01692</v>
      </c>
      <c r="I15" s="255">
        <v>433491.73388999997</v>
      </c>
      <c r="J15" s="255">
        <v>620775.78947000008</v>
      </c>
      <c r="K15" s="255">
        <v>3942.1958500000001</v>
      </c>
      <c r="L15" s="255">
        <v>0</v>
      </c>
      <c r="M15" s="255">
        <v>758.28181999999993</v>
      </c>
      <c r="N15" s="255">
        <v>999.59325000000001</v>
      </c>
      <c r="O15" s="255">
        <v>197.94064</v>
      </c>
      <c r="P15" s="255">
        <v>1573.8430900000001</v>
      </c>
      <c r="Q15" s="255">
        <v>628247.64411999995</v>
      </c>
      <c r="R15" s="255">
        <v>10289966.734781999</v>
      </c>
      <c r="S15" s="255">
        <v>52413.987848800003</v>
      </c>
      <c r="T15" s="255">
        <v>45531.123430600004</v>
      </c>
      <c r="U15" s="255">
        <v>1641.1705300000001</v>
      </c>
      <c r="V15" s="255">
        <v>105898.585968</v>
      </c>
      <c r="W15" s="255">
        <v>12320.9104462</v>
      </c>
      <c r="X15" s="255">
        <v>359946.0287118</v>
      </c>
      <c r="Y15" s="255">
        <v>10867718.541717399</v>
      </c>
      <c r="Z15" s="244"/>
    </row>
    <row r="16" spans="1:33" ht="183" customHeight="1">
      <c r="A16" s="254" t="s">
        <v>286</v>
      </c>
      <c r="B16" s="255">
        <v>296991.90611000004</v>
      </c>
      <c r="C16" s="255">
        <v>1508.18777</v>
      </c>
      <c r="D16" s="255">
        <v>0</v>
      </c>
      <c r="E16" s="255">
        <v>317.58214000000004</v>
      </c>
      <c r="F16" s="255">
        <v>271.64105999999998</v>
      </c>
      <c r="G16" s="255">
        <v>0</v>
      </c>
      <c r="H16" s="255">
        <v>6945.4129000000003</v>
      </c>
      <c r="I16" s="255">
        <v>306034.72998</v>
      </c>
      <c r="J16" s="255">
        <v>724222.35676999995</v>
      </c>
      <c r="K16" s="255">
        <v>6312.6628499999997</v>
      </c>
      <c r="L16" s="255">
        <v>594.80871999999999</v>
      </c>
      <c r="M16" s="255">
        <v>0</v>
      </c>
      <c r="N16" s="255">
        <v>3068.2991000000002</v>
      </c>
      <c r="O16" s="255">
        <v>1044.1086399999999</v>
      </c>
      <c r="P16" s="255">
        <v>5231.95525</v>
      </c>
      <c r="Q16" s="255">
        <v>740474.19133000006</v>
      </c>
      <c r="R16" s="255">
        <v>6991007.2500636</v>
      </c>
      <c r="S16" s="255">
        <v>30944.6497356</v>
      </c>
      <c r="T16" s="255">
        <v>28205.385008600002</v>
      </c>
      <c r="U16" s="255">
        <v>883.18214</v>
      </c>
      <c r="V16" s="255">
        <v>58713.8963258</v>
      </c>
      <c r="W16" s="255">
        <v>5905.9772324000005</v>
      </c>
      <c r="X16" s="255">
        <v>200257.804206</v>
      </c>
      <c r="Y16" s="255">
        <v>7315918.1447120002</v>
      </c>
      <c r="Z16" s="244"/>
    </row>
    <row r="17" spans="1:26" ht="183" customHeight="1">
      <c r="A17" s="254" t="s">
        <v>287</v>
      </c>
      <c r="B17" s="255">
        <v>190628.46599</v>
      </c>
      <c r="C17" s="255">
        <v>649.55155000000002</v>
      </c>
      <c r="D17" s="255">
        <v>320.77294000000001</v>
      </c>
      <c r="E17" s="255">
        <v>0</v>
      </c>
      <c r="F17" s="255">
        <v>480.31246999999996</v>
      </c>
      <c r="G17" s="255">
        <v>0</v>
      </c>
      <c r="H17" s="255">
        <v>3001.6665899999998</v>
      </c>
      <c r="I17" s="255">
        <v>195080.76953999998</v>
      </c>
      <c r="J17" s="255">
        <v>541494.17415999994</v>
      </c>
      <c r="K17" s="255">
        <v>3576.0108599999999</v>
      </c>
      <c r="L17" s="255">
        <v>782.92093999999997</v>
      </c>
      <c r="M17" s="255">
        <v>95.445750000000004</v>
      </c>
      <c r="N17" s="255">
        <v>3420.0041499999998</v>
      </c>
      <c r="O17" s="255">
        <v>521.07490999999993</v>
      </c>
      <c r="P17" s="255">
        <v>1764.0040200000001</v>
      </c>
      <c r="Q17" s="255">
        <v>551653.63478999992</v>
      </c>
      <c r="R17" s="255">
        <v>4546990.0569674</v>
      </c>
      <c r="S17" s="255">
        <v>18838.927535999999</v>
      </c>
      <c r="T17" s="255">
        <v>23231.438831200001</v>
      </c>
      <c r="U17" s="255">
        <v>764.92365000000007</v>
      </c>
      <c r="V17" s="255">
        <v>55977.410575199996</v>
      </c>
      <c r="W17" s="255">
        <v>2342.3312754000003</v>
      </c>
      <c r="X17" s="255">
        <v>116844.37847679999</v>
      </c>
      <c r="Y17" s="255">
        <v>4764989.4673120007</v>
      </c>
      <c r="Z17" s="244"/>
    </row>
    <row r="18" spans="1:26" ht="183" customHeight="1">
      <c r="A18" s="254" t="s">
        <v>288</v>
      </c>
      <c r="B18" s="255">
        <v>90266.583440000002</v>
      </c>
      <c r="C18" s="255">
        <v>238.45392999999999</v>
      </c>
      <c r="D18" s="255">
        <v>0</v>
      </c>
      <c r="E18" s="255">
        <v>0</v>
      </c>
      <c r="F18" s="255">
        <v>495.33823999999998</v>
      </c>
      <c r="G18" s="255">
        <v>0</v>
      </c>
      <c r="H18" s="255">
        <v>2213.7293100000002</v>
      </c>
      <c r="I18" s="255">
        <v>93214.104919999998</v>
      </c>
      <c r="J18" s="255">
        <v>303919.88329000003</v>
      </c>
      <c r="K18" s="255">
        <v>1517.4739999999999</v>
      </c>
      <c r="L18" s="255">
        <v>299.96267999999998</v>
      </c>
      <c r="M18" s="255">
        <v>125.92598</v>
      </c>
      <c r="N18" s="255">
        <v>2818.58185</v>
      </c>
      <c r="O18" s="255">
        <v>0</v>
      </c>
      <c r="P18" s="255">
        <v>847.86572000000001</v>
      </c>
      <c r="Q18" s="255">
        <v>309529.69351999997</v>
      </c>
      <c r="R18" s="255">
        <v>3372563.2069437997</v>
      </c>
      <c r="S18" s="255">
        <v>13724.93605</v>
      </c>
      <c r="T18" s="255">
        <v>14960.702969599999</v>
      </c>
      <c r="U18" s="255">
        <v>225.56832999999997</v>
      </c>
      <c r="V18" s="255">
        <v>38201.049280599997</v>
      </c>
      <c r="W18" s="255">
        <v>2344.5100699999998</v>
      </c>
      <c r="X18" s="255">
        <v>76876.6617234</v>
      </c>
      <c r="Y18" s="255">
        <v>3518896.6353674</v>
      </c>
      <c r="Z18" s="244"/>
    </row>
    <row r="19" spans="1:26" ht="183" customHeight="1">
      <c r="A19" s="254" t="s">
        <v>289</v>
      </c>
      <c r="B19" s="255">
        <v>120439.37192000001</v>
      </c>
      <c r="C19" s="255">
        <v>451.09732000000002</v>
      </c>
      <c r="D19" s="255">
        <v>147.2979</v>
      </c>
      <c r="E19" s="255">
        <v>0</v>
      </c>
      <c r="F19" s="255">
        <v>609.52135999999996</v>
      </c>
      <c r="G19" s="255">
        <v>0</v>
      </c>
      <c r="H19" s="255">
        <v>2220.46108</v>
      </c>
      <c r="I19" s="255">
        <v>123867.74958</v>
      </c>
      <c r="J19" s="255">
        <v>1244786.1949799999</v>
      </c>
      <c r="K19" s="255">
        <v>3805.8091300000001</v>
      </c>
      <c r="L19" s="255">
        <v>1857.77395</v>
      </c>
      <c r="M19" s="255">
        <v>256.20915000000002</v>
      </c>
      <c r="N19" s="255">
        <v>10517.37326</v>
      </c>
      <c r="O19" s="255">
        <v>292.06689</v>
      </c>
      <c r="P19" s="255">
        <v>7289.3228499999996</v>
      </c>
      <c r="Q19" s="255">
        <v>1268804.75021</v>
      </c>
      <c r="R19" s="255">
        <v>6143863.1404194003</v>
      </c>
      <c r="S19" s="255">
        <v>24978.327561400001</v>
      </c>
      <c r="T19" s="255">
        <v>21222.320980799999</v>
      </c>
      <c r="U19" s="255">
        <v>1000.9745300000001</v>
      </c>
      <c r="V19" s="255">
        <v>67349.217842999991</v>
      </c>
      <c r="W19" s="255">
        <v>3324.6441800000002</v>
      </c>
      <c r="X19" s="255">
        <v>143608.335869</v>
      </c>
      <c r="Y19" s="255">
        <v>6405346.9613835998</v>
      </c>
      <c r="Z19" s="244"/>
    </row>
    <row r="20" spans="1:26" ht="183" customHeight="1">
      <c r="A20" s="254" t="s">
        <v>290</v>
      </c>
      <c r="B20" s="255">
        <v>173616.43480000002</v>
      </c>
      <c r="C20" s="255">
        <v>885.97338999999999</v>
      </c>
      <c r="D20" s="255">
        <v>1372.9772499999999</v>
      </c>
      <c r="E20" s="255">
        <v>0</v>
      </c>
      <c r="F20" s="255">
        <v>676.43127000000004</v>
      </c>
      <c r="G20" s="255">
        <v>0</v>
      </c>
      <c r="H20" s="255">
        <v>3295.8365699999999</v>
      </c>
      <c r="I20" s="255">
        <v>179847.65328</v>
      </c>
      <c r="J20" s="255">
        <v>1073158.99199</v>
      </c>
      <c r="K20" s="255">
        <v>5748.2903699999997</v>
      </c>
      <c r="L20" s="255">
        <v>8263.9959299999991</v>
      </c>
      <c r="M20" s="255">
        <v>216.78971999999999</v>
      </c>
      <c r="N20" s="255">
        <v>12828.038990000001</v>
      </c>
      <c r="O20" s="255">
        <v>346.71009000000004</v>
      </c>
      <c r="P20" s="255">
        <v>12183.47955</v>
      </c>
      <c r="Q20" s="255">
        <v>1112746.2966400001</v>
      </c>
      <c r="R20" s="255">
        <v>9161910.8625787999</v>
      </c>
      <c r="S20" s="255">
        <v>43581.7854658</v>
      </c>
      <c r="T20" s="255">
        <v>44107.498439800002</v>
      </c>
      <c r="U20" s="255">
        <v>1421.8800900000001</v>
      </c>
      <c r="V20" s="255">
        <v>115304.97392239999</v>
      </c>
      <c r="W20" s="255">
        <v>5500.6531334000001</v>
      </c>
      <c r="X20" s="255">
        <v>251986.02146779999</v>
      </c>
      <c r="Y20" s="255">
        <v>9623813.6750980001</v>
      </c>
      <c r="Z20" s="244"/>
    </row>
    <row r="21" spans="1:26" ht="183" customHeight="1">
      <c r="A21" s="254" t="s">
        <v>291</v>
      </c>
      <c r="B21" s="255">
        <v>229437.04845</v>
      </c>
      <c r="C21" s="255">
        <v>1094.83413</v>
      </c>
      <c r="D21" s="255">
        <v>4447.1316500000003</v>
      </c>
      <c r="E21" s="255">
        <v>76.285149999999987</v>
      </c>
      <c r="F21" s="255">
        <v>197.13314000000003</v>
      </c>
      <c r="G21" s="255">
        <v>0</v>
      </c>
      <c r="H21" s="255">
        <v>3681.7782699999998</v>
      </c>
      <c r="I21" s="255">
        <v>238934.21078999998</v>
      </c>
      <c r="J21" s="255">
        <v>679993.27932000009</v>
      </c>
      <c r="K21" s="255">
        <v>2767.1321800000001</v>
      </c>
      <c r="L21" s="255">
        <v>15037.626039999999</v>
      </c>
      <c r="M21" s="255">
        <v>321.11859000000004</v>
      </c>
      <c r="N21" s="255">
        <v>4362.5432899999996</v>
      </c>
      <c r="O21" s="255">
        <v>111.611</v>
      </c>
      <c r="P21" s="255">
        <v>69120.752819999994</v>
      </c>
      <c r="Q21" s="255">
        <v>771714.06324000005</v>
      </c>
      <c r="R21" s="255">
        <v>7753282.2037016004</v>
      </c>
      <c r="S21" s="255">
        <v>32927.495518399999</v>
      </c>
      <c r="T21" s="255">
        <v>123735.4386962</v>
      </c>
      <c r="U21" s="255">
        <v>3336.1141299999999</v>
      </c>
      <c r="V21" s="255">
        <v>80138.030931600006</v>
      </c>
      <c r="W21" s="255">
        <v>2046.3577021999999</v>
      </c>
      <c r="X21" s="255">
        <v>434770.10548259999</v>
      </c>
      <c r="Y21" s="255">
        <v>8430235.746162599</v>
      </c>
      <c r="Z21" s="244"/>
    </row>
    <row r="22" spans="1:26" ht="183" customHeight="1">
      <c r="A22" s="254" t="s">
        <v>292</v>
      </c>
      <c r="B22" s="255">
        <v>12444.73343</v>
      </c>
      <c r="C22" s="255">
        <v>50.237490000000001</v>
      </c>
      <c r="D22" s="255">
        <v>349.64330999999999</v>
      </c>
      <c r="E22" s="255">
        <v>0</v>
      </c>
      <c r="F22" s="255">
        <v>4.1987299999999994</v>
      </c>
      <c r="G22" s="255">
        <v>0</v>
      </c>
      <c r="H22" s="255">
        <v>568.86514</v>
      </c>
      <c r="I22" s="255">
        <v>13417.678099999999</v>
      </c>
      <c r="J22" s="255">
        <v>23925.961319999999</v>
      </c>
      <c r="K22" s="255">
        <v>14.0825</v>
      </c>
      <c r="L22" s="255">
        <v>596.76879000000008</v>
      </c>
      <c r="M22" s="255">
        <v>8.43567</v>
      </c>
      <c r="N22" s="255">
        <v>12.31244</v>
      </c>
      <c r="O22" s="255">
        <v>0</v>
      </c>
      <c r="P22" s="255">
        <v>8915.73423</v>
      </c>
      <c r="Q22" s="255">
        <v>33473.294949999996</v>
      </c>
      <c r="R22" s="255">
        <v>480645.44193059998</v>
      </c>
      <c r="S22" s="255">
        <v>1184.9160200000001</v>
      </c>
      <c r="T22" s="255">
        <v>17933.215981600002</v>
      </c>
      <c r="U22" s="255">
        <v>221.82432999999997</v>
      </c>
      <c r="V22" s="255">
        <v>1192.3939050000001</v>
      </c>
      <c r="W22" s="255">
        <v>29.882180000000002</v>
      </c>
      <c r="X22" s="255">
        <v>53127.859611199994</v>
      </c>
      <c r="Y22" s="255">
        <v>554335.53395840002</v>
      </c>
      <c r="Z22" s="244"/>
    </row>
    <row r="23" spans="1:26" s="183" customFormat="1" ht="303" customHeight="1" thickBot="1">
      <c r="A23" s="257" t="s">
        <v>293</v>
      </c>
      <c r="B23" s="258">
        <v>4102.7251800000004</v>
      </c>
      <c r="C23" s="258">
        <v>10.313790000000001</v>
      </c>
      <c r="D23" s="258">
        <v>176.00298999999998</v>
      </c>
      <c r="E23" s="258">
        <v>0</v>
      </c>
      <c r="F23" s="258">
        <v>0</v>
      </c>
      <c r="G23" s="258">
        <v>0</v>
      </c>
      <c r="H23" s="258">
        <v>141.45420000000001</v>
      </c>
      <c r="I23" s="258">
        <v>4430.4961600000006</v>
      </c>
      <c r="J23" s="258">
        <v>4720.3368399999999</v>
      </c>
      <c r="K23" s="258">
        <v>0</v>
      </c>
      <c r="L23" s="258">
        <v>120.17161</v>
      </c>
      <c r="M23" s="258">
        <v>1.36538</v>
      </c>
      <c r="N23" s="258">
        <v>0.83884999999999998</v>
      </c>
      <c r="O23" s="258">
        <v>0.6509299999999999</v>
      </c>
      <c r="P23" s="258">
        <v>4503.4765900000002</v>
      </c>
      <c r="Q23" s="258">
        <v>9346.8401999999987</v>
      </c>
      <c r="R23" s="258">
        <v>166429.21485800002</v>
      </c>
      <c r="S23" s="258">
        <v>301.28929999999997</v>
      </c>
      <c r="T23" s="258">
        <v>10180.421967599999</v>
      </c>
      <c r="U23" s="258">
        <v>74.999479999999991</v>
      </c>
      <c r="V23" s="258">
        <v>537.71887800000002</v>
      </c>
      <c r="W23" s="258">
        <v>0.86465000000000003</v>
      </c>
      <c r="X23" s="258">
        <v>264373.005687</v>
      </c>
      <c r="Y23" s="258">
        <v>441897.51482059999</v>
      </c>
      <c r="Z23" s="259"/>
    </row>
    <row r="24" spans="1:26" s="183" customFormat="1" ht="106.5" customHeight="1" thickTop="1" thickBot="1">
      <c r="A24" s="260" t="s">
        <v>218</v>
      </c>
      <c r="B24" s="261">
        <f>SUM(B10:B23)</f>
        <v>5044014.3577200007</v>
      </c>
      <c r="C24" s="261">
        <f t="shared" ref="C24:I24" si="0">SUM(C10:C23)</f>
        <v>16105.549589999999</v>
      </c>
      <c r="D24" s="261">
        <f t="shared" si="0"/>
        <v>8413.7569500000009</v>
      </c>
      <c r="E24" s="261">
        <f t="shared" si="0"/>
        <v>393.86729000000003</v>
      </c>
      <c r="F24" s="261">
        <f t="shared" si="0"/>
        <v>4752.8683799999999</v>
      </c>
      <c r="G24" s="261">
        <f t="shared" si="0"/>
        <v>0</v>
      </c>
      <c r="H24" s="261">
        <f t="shared" si="0"/>
        <v>190881.95109000005</v>
      </c>
      <c r="I24" s="261">
        <f t="shared" si="0"/>
        <v>5264562.351019999</v>
      </c>
      <c r="J24" s="261">
        <f>SUM(J10:J23)</f>
        <v>5370468.4801399997</v>
      </c>
      <c r="K24" s="261">
        <f t="shared" ref="K24:Y24" si="1">SUM(K10:K23)</f>
        <v>29259.476650000001</v>
      </c>
      <c r="L24" s="261">
        <f t="shared" si="1"/>
        <v>27554.02866</v>
      </c>
      <c r="M24" s="261">
        <f t="shared" si="1"/>
        <v>1783.57206</v>
      </c>
      <c r="N24" s="261">
        <f t="shared" si="1"/>
        <v>38027.585180000002</v>
      </c>
      <c r="O24" s="261">
        <f t="shared" si="1"/>
        <v>2514.1630999999998</v>
      </c>
      <c r="P24" s="261">
        <f t="shared" si="1"/>
        <v>112881.90412000001</v>
      </c>
      <c r="Q24" s="261">
        <f t="shared" si="1"/>
        <v>5582489.2099100007</v>
      </c>
      <c r="R24" s="261">
        <f t="shared" si="1"/>
        <v>86858256.341462195</v>
      </c>
      <c r="S24" s="261">
        <f t="shared" si="1"/>
        <v>875692.7444812</v>
      </c>
      <c r="T24" s="261">
        <f t="shared" si="1"/>
        <v>426457.66022119997</v>
      </c>
      <c r="U24" s="261">
        <f t="shared" si="1"/>
        <v>27676.168747199994</v>
      </c>
      <c r="V24" s="261">
        <f t="shared" si="1"/>
        <v>752039.24513060006</v>
      </c>
      <c r="W24" s="261">
        <f t="shared" si="1"/>
        <v>189729.436308</v>
      </c>
      <c r="X24" s="261">
        <f t="shared" si="1"/>
        <v>15127999.5124592</v>
      </c>
      <c r="Y24" s="261">
        <f t="shared" si="1"/>
        <v>104257851.10880961</v>
      </c>
      <c r="Z24" s="259"/>
    </row>
    <row r="25" spans="1:26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0"/>
      <c r="K25" s="321"/>
      <c r="L25" s="231"/>
      <c r="M25" s="231"/>
      <c r="N25" s="231"/>
      <c r="O25" s="231"/>
      <c r="P25" s="231"/>
      <c r="Q25" s="231"/>
      <c r="R25" s="231"/>
      <c r="S25" s="231"/>
      <c r="T25" s="230"/>
      <c r="U25" s="230"/>
      <c r="V25" s="230"/>
      <c r="W25" s="230"/>
      <c r="X25" s="230"/>
      <c r="Y25" s="230"/>
      <c r="Z25" s="244"/>
    </row>
    <row r="26" spans="1:26" ht="60.75" thickTop="1">
      <c r="A26" s="665" t="s">
        <v>792</v>
      </c>
      <c r="B26" s="163"/>
      <c r="C26" s="266"/>
      <c r="D26" s="194"/>
      <c r="E26" s="194"/>
      <c r="F26" s="194"/>
      <c r="G26" s="194"/>
      <c r="H26" s="194"/>
      <c r="I26" s="194"/>
      <c r="J26" s="163"/>
      <c r="K26" s="266"/>
      <c r="L26" s="194"/>
      <c r="M26" s="194"/>
      <c r="N26" s="194"/>
      <c r="O26" s="194"/>
      <c r="P26" s="194"/>
      <c r="Q26" s="194"/>
      <c r="R26" s="194"/>
      <c r="S26" s="194"/>
      <c r="T26" s="195"/>
      <c r="U26" s="195"/>
      <c r="V26" s="20"/>
      <c r="W26" s="20"/>
      <c r="X26" s="20"/>
      <c r="Y26" s="20"/>
    </row>
    <row r="27" spans="1:26">
      <c r="A27" s="665" t="s">
        <v>793</v>
      </c>
      <c r="B27" s="45"/>
      <c r="C27" s="267"/>
      <c r="D27" s="21"/>
      <c r="E27" s="21"/>
      <c r="F27" s="21"/>
      <c r="G27" s="21"/>
      <c r="H27" s="21"/>
      <c r="I27" s="21"/>
      <c r="J27" s="45"/>
      <c r="K27" s="267"/>
      <c r="L27" s="21"/>
      <c r="M27" s="21"/>
      <c r="N27" s="21"/>
      <c r="O27" s="21"/>
      <c r="P27" s="21"/>
      <c r="Q27" s="21"/>
      <c r="R27" s="21"/>
      <c r="S27" s="21"/>
      <c r="T27" s="21"/>
      <c r="U27" s="140"/>
      <c r="V27" s="20"/>
      <c r="W27" s="20"/>
      <c r="X27" s="20"/>
      <c r="Y27" s="20"/>
    </row>
    <row r="28" spans="1:26">
      <c r="A28" s="666" t="s">
        <v>794</v>
      </c>
      <c r="B28" s="45"/>
      <c r="C28" s="267"/>
      <c r="D28" s="21"/>
      <c r="E28" s="21"/>
      <c r="F28" s="21"/>
      <c r="G28" s="21"/>
      <c r="H28" s="21"/>
      <c r="I28" s="21"/>
      <c r="J28" s="45"/>
      <c r="K28" s="267"/>
      <c r="L28" s="21"/>
      <c r="M28" s="21"/>
      <c r="N28" s="21"/>
      <c r="O28" s="21"/>
      <c r="P28" s="21"/>
      <c r="Q28" s="21"/>
      <c r="R28" s="21"/>
      <c r="S28" s="21"/>
      <c r="T28" s="21"/>
      <c r="U28" s="140"/>
      <c r="V28" s="20"/>
      <c r="W28" s="20"/>
      <c r="X28" s="20"/>
      <c r="Y28" s="20"/>
    </row>
    <row r="29" spans="1:26">
      <c r="A29" s="19"/>
      <c r="B29" s="45"/>
      <c r="C29" s="267"/>
      <c r="D29" s="21"/>
      <c r="E29" s="21"/>
      <c r="F29" s="21"/>
      <c r="G29" s="21"/>
      <c r="H29" s="21"/>
      <c r="I29" s="21"/>
      <c r="J29" s="45"/>
      <c r="K29" s="267"/>
      <c r="L29" s="21"/>
      <c r="M29" s="21"/>
      <c r="N29" s="21"/>
      <c r="O29" s="21"/>
      <c r="P29" s="21"/>
      <c r="Q29" s="21"/>
      <c r="R29" s="21"/>
      <c r="S29" s="21"/>
      <c r="T29" s="21"/>
      <c r="U29" s="140"/>
      <c r="V29" s="20"/>
      <c r="W29" s="20"/>
      <c r="X29" s="20"/>
      <c r="Y29" s="20"/>
    </row>
    <row r="30" spans="1:26">
      <c r="A30" s="19"/>
      <c r="B30" s="45"/>
      <c r="C30" s="267"/>
      <c r="D30" s="21"/>
      <c r="E30" s="21"/>
      <c r="F30" s="21"/>
      <c r="G30" s="21"/>
      <c r="H30" s="21"/>
      <c r="I30" s="21"/>
      <c r="J30" s="45"/>
      <c r="K30" s="267"/>
      <c r="L30" s="21"/>
      <c r="M30" s="21"/>
      <c r="N30" s="21"/>
      <c r="O30" s="21"/>
      <c r="P30" s="21"/>
      <c r="Q30" s="21"/>
      <c r="R30" s="21"/>
      <c r="S30" s="21"/>
      <c r="T30" s="21"/>
      <c r="U30" s="140"/>
      <c r="V30" s="20"/>
      <c r="W30" s="20"/>
      <c r="X30" s="20"/>
      <c r="Y30" s="20"/>
    </row>
    <row r="31" spans="1:26">
      <c r="A31" s="19"/>
      <c r="B31" s="45"/>
      <c r="C31" s="267"/>
      <c r="D31" s="21"/>
      <c r="E31" s="21"/>
      <c r="F31" s="21"/>
      <c r="G31" s="21"/>
      <c r="H31" s="21"/>
      <c r="I31" s="21"/>
      <c r="J31" s="45"/>
      <c r="K31" s="267"/>
      <c r="L31" s="21"/>
      <c r="M31" s="21"/>
      <c r="N31" s="21"/>
      <c r="O31" s="21"/>
      <c r="P31" s="21"/>
      <c r="Q31" s="21"/>
      <c r="R31" s="21"/>
      <c r="S31" s="21"/>
      <c r="T31" s="21"/>
      <c r="U31" s="140"/>
      <c r="V31" s="20"/>
      <c r="W31" s="20"/>
      <c r="X31" s="20"/>
      <c r="Y31" s="20"/>
    </row>
    <row r="32" spans="1:26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45"/>
      <c r="K32" s="267"/>
      <c r="L32" s="21"/>
      <c r="M32" s="21"/>
      <c r="N32" s="21"/>
      <c r="O32" s="21"/>
      <c r="P32" s="21"/>
      <c r="Q32" s="21"/>
      <c r="R32" s="21"/>
      <c r="S32" s="21"/>
      <c r="T32" s="21"/>
      <c r="U32" s="140"/>
      <c r="V32" s="20"/>
      <c r="W32" s="20"/>
      <c r="X32" s="20"/>
      <c r="Y32" s="20"/>
    </row>
    <row r="33" spans="1:25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37"/>
      <c r="K33" s="267"/>
      <c r="L33" s="21"/>
      <c r="M33" s="21"/>
      <c r="N33" s="21"/>
      <c r="O33" s="21"/>
      <c r="P33" s="21"/>
      <c r="Q33" s="21"/>
      <c r="R33" s="21"/>
      <c r="S33" s="21"/>
      <c r="T33" s="21"/>
      <c r="U33" s="140"/>
      <c r="V33" s="20"/>
      <c r="W33" s="20"/>
      <c r="X33" s="20"/>
      <c r="Y33" s="20"/>
    </row>
    <row r="34" spans="1:25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37"/>
      <c r="K34" s="267"/>
      <c r="L34" s="21"/>
      <c r="M34" s="21"/>
      <c r="N34" s="21"/>
      <c r="O34" s="21"/>
      <c r="P34" s="21"/>
      <c r="Q34" s="21"/>
      <c r="R34" s="21"/>
      <c r="S34" s="21"/>
      <c r="T34" s="21"/>
      <c r="U34" s="140"/>
      <c r="V34" s="20"/>
      <c r="W34" s="20"/>
      <c r="X34" s="20"/>
      <c r="Y34" s="20"/>
    </row>
    <row r="35" spans="1:25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37"/>
      <c r="K35" s="267"/>
      <c r="L35" s="21"/>
      <c r="M35" s="21"/>
      <c r="N35" s="21"/>
      <c r="O35" s="21"/>
      <c r="P35" s="21"/>
      <c r="Q35" s="21"/>
      <c r="R35" s="21"/>
      <c r="S35" s="21"/>
      <c r="T35" s="21"/>
      <c r="U35" s="140"/>
      <c r="V35" s="20"/>
      <c r="W35" s="20"/>
      <c r="X35" s="20"/>
      <c r="Y35" s="20"/>
    </row>
    <row r="36" spans="1:25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37"/>
      <c r="K36" s="267"/>
      <c r="L36" s="21"/>
      <c r="M36" s="21"/>
      <c r="N36" s="21"/>
      <c r="O36" s="21"/>
      <c r="P36" s="21"/>
      <c r="Q36" s="21"/>
      <c r="R36" s="21"/>
      <c r="S36" s="21"/>
      <c r="T36" s="21"/>
      <c r="U36" s="140"/>
      <c r="V36" s="20"/>
      <c r="W36" s="20"/>
      <c r="X36" s="20"/>
      <c r="Y36" s="20"/>
    </row>
    <row r="37" spans="1:25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37"/>
      <c r="K37" s="267"/>
      <c r="L37" s="21"/>
      <c r="M37" s="21"/>
      <c r="N37" s="21"/>
      <c r="O37" s="21"/>
      <c r="P37" s="21"/>
      <c r="Q37" s="21"/>
      <c r="R37" s="21"/>
      <c r="S37" s="21"/>
      <c r="T37" s="21"/>
      <c r="U37" s="140"/>
      <c r="V37" s="20"/>
      <c r="W37" s="20"/>
      <c r="X37" s="20"/>
      <c r="Y37" s="20"/>
    </row>
    <row r="38" spans="1:25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37"/>
      <c r="K38" s="267"/>
      <c r="L38" s="21"/>
      <c r="M38" s="21"/>
      <c r="N38" s="21"/>
      <c r="O38" s="21"/>
      <c r="P38" s="21"/>
      <c r="Q38" s="21"/>
      <c r="R38" s="21"/>
      <c r="S38" s="21"/>
      <c r="T38" s="21"/>
      <c r="U38" s="140"/>
      <c r="V38" s="20"/>
      <c r="W38" s="20"/>
      <c r="X38" s="20"/>
      <c r="Y38" s="20"/>
    </row>
    <row r="39" spans="1:25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37"/>
      <c r="K39" s="267"/>
      <c r="L39" s="21"/>
      <c r="M39" s="21"/>
      <c r="N39" s="21"/>
      <c r="O39" s="21"/>
      <c r="P39" s="21"/>
      <c r="Q39" s="21"/>
      <c r="R39" s="21"/>
      <c r="S39" s="21"/>
      <c r="T39" s="21"/>
      <c r="U39" s="140"/>
      <c r="V39" s="20"/>
      <c r="W39" s="20"/>
      <c r="X39" s="20"/>
      <c r="Y39" s="20"/>
    </row>
    <row r="40" spans="1:25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45"/>
      <c r="K40" s="267"/>
      <c r="L40" s="21"/>
      <c r="M40" s="21"/>
      <c r="N40" s="21"/>
      <c r="O40" s="21"/>
      <c r="P40" s="21"/>
      <c r="Q40" s="21"/>
      <c r="R40" s="21"/>
      <c r="S40" s="21"/>
      <c r="T40" s="21"/>
      <c r="U40" s="140"/>
      <c r="V40" s="20"/>
      <c r="W40" s="20"/>
      <c r="X40" s="20"/>
      <c r="Y40" s="20"/>
    </row>
    <row r="41" spans="1:25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45"/>
      <c r="K41" s="267"/>
      <c r="L41" s="21"/>
      <c r="M41" s="21"/>
      <c r="N41" s="21"/>
      <c r="O41" s="21"/>
      <c r="P41" s="21"/>
      <c r="Q41" s="21"/>
      <c r="R41" s="21"/>
      <c r="S41" s="21"/>
      <c r="T41" s="21"/>
      <c r="U41" s="140"/>
      <c r="V41" s="20"/>
      <c r="W41" s="20"/>
      <c r="X41" s="20"/>
      <c r="Y41" s="20"/>
    </row>
    <row r="42" spans="1:25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45"/>
      <c r="K42" s="267"/>
      <c r="L42" s="21"/>
      <c r="M42" s="21"/>
      <c r="N42" s="21"/>
      <c r="O42" s="21"/>
      <c r="P42" s="21"/>
      <c r="Q42" s="21"/>
      <c r="R42" s="21"/>
      <c r="S42" s="21"/>
      <c r="T42" s="21"/>
      <c r="U42" s="140"/>
      <c r="V42" s="20"/>
      <c r="W42" s="20"/>
      <c r="X42" s="20"/>
      <c r="Y42" s="20"/>
    </row>
    <row r="43" spans="1:25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45"/>
      <c r="K43" s="267"/>
      <c r="L43" s="21"/>
      <c r="M43" s="21"/>
      <c r="N43" s="21"/>
      <c r="O43" s="21"/>
      <c r="P43" s="21"/>
      <c r="Q43" s="21"/>
      <c r="R43" s="21"/>
      <c r="S43" s="21"/>
      <c r="T43" s="21"/>
      <c r="U43" s="140"/>
      <c r="V43" s="20"/>
      <c r="W43" s="20"/>
      <c r="X43" s="20"/>
      <c r="Y43" s="20"/>
    </row>
    <row r="44" spans="1:25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45"/>
      <c r="K44" s="267"/>
      <c r="L44" s="21"/>
      <c r="M44" s="21"/>
      <c r="N44" s="21"/>
      <c r="O44" s="21"/>
      <c r="P44" s="21"/>
      <c r="Q44" s="21"/>
      <c r="R44" s="21"/>
      <c r="S44" s="21"/>
      <c r="T44" s="21"/>
      <c r="U44" s="140"/>
      <c r="V44" s="20"/>
      <c r="W44" s="20"/>
      <c r="X44" s="20"/>
      <c r="Y44" s="20"/>
    </row>
    <row r="45" spans="1:25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45"/>
      <c r="K45" s="267"/>
      <c r="L45" s="21"/>
      <c r="M45" s="21"/>
      <c r="N45" s="21"/>
      <c r="O45" s="21"/>
      <c r="P45" s="21"/>
      <c r="Q45" s="21"/>
      <c r="R45" s="21"/>
      <c r="S45" s="21"/>
      <c r="T45" s="21"/>
      <c r="U45" s="140"/>
      <c r="V45" s="20"/>
      <c r="W45" s="20"/>
      <c r="X45" s="20"/>
      <c r="Y45" s="20"/>
    </row>
    <row r="46" spans="1:25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45"/>
      <c r="K46" s="267"/>
      <c r="L46" s="21"/>
      <c r="M46" s="21"/>
      <c r="N46" s="21"/>
      <c r="O46" s="21"/>
      <c r="P46" s="21"/>
      <c r="Q46" s="21"/>
      <c r="R46" s="21"/>
      <c r="S46" s="21"/>
      <c r="T46" s="21"/>
      <c r="U46" s="140"/>
      <c r="V46" s="20"/>
      <c r="W46" s="20"/>
      <c r="X46" s="20"/>
      <c r="Y46" s="20"/>
    </row>
    <row r="47" spans="1:25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45"/>
      <c r="K47" s="267"/>
      <c r="L47" s="21"/>
      <c r="M47" s="21"/>
      <c r="N47" s="21"/>
      <c r="O47" s="21"/>
      <c r="P47" s="21"/>
      <c r="Q47" s="21"/>
      <c r="R47" s="21"/>
      <c r="S47" s="21"/>
      <c r="T47" s="21"/>
      <c r="U47" s="140"/>
      <c r="V47" s="20"/>
      <c r="W47" s="20"/>
      <c r="X47" s="20"/>
      <c r="Y47" s="20"/>
    </row>
    <row r="48" spans="1:25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45"/>
      <c r="K48" s="267"/>
      <c r="L48" s="21"/>
      <c r="M48" s="21"/>
      <c r="N48" s="21"/>
      <c r="O48" s="21"/>
      <c r="P48" s="21"/>
      <c r="Q48" s="21"/>
      <c r="R48" s="21"/>
      <c r="S48" s="21"/>
      <c r="T48" s="21"/>
      <c r="U48" s="140"/>
      <c r="V48" s="20"/>
      <c r="W48" s="20"/>
      <c r="X48" s="20"/>
      <c r="Y48" s="20"/>
    </row>
    <row r="49" spans="1:25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45"/>
      <c r="K49" s="267"/>
      <c r="L49" s="21"/>
      <c r="M49" s="21"/>
      <c r="N49" s="21"/>
      <c r="O49" s="21"/>
      <c r="P49" s="21"/>
      <c r="Q49" s="21"/>
      <c r="R49" s="21"/>
      <c r="S49" s="21"/>
      <c r="T49" s="21"/>
      <c r="U49" s="140"/>
      <c r="V49" s="20"/>
      <c r="W49" s="20"/>
      <c r="X49" s="20"/>
      <c r="Y49" s="20"/>
    </row>
    <row r="50" spans="1:25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45"/>
      <c r="K50" s="267"/>
      <c r="L50" s="21"/>
      <c r="M50" s="21"/>
      <c r="N50" s="21"/>
      <c r="O50" s="21"/>
      <c r="P50" s="21"/>
      <c r="Q50" s="21"/>
      <c r="R50" s="21"/>
      <c r="S50" s="21"/>
      <c r="T50" s="21"/>
      <c r="U50" s="140"/>
      <c r="V50" s="20"/>
      <c r="W50" s="20"/>
      <c r="X50" s="20"/>
      <c r="Y50" s="20"/>
    </row>
    <row r="51" spans="1:25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45"/>
      <c r="K51" s="267"/>
      <c r="L51" s="21"/>
      <c r="M51" s="21"/>
      <c r="N51" s="21"/>
      <c r="O51" s="21"/>
      <c r="P51" s="21"/>
      <c r="Q51" s="21"/>
      <c r="R51" s="21"/>
      <c r="S51" s="21"/>
      <c r="T51" s="21"/>
      <c r="U51" s="140"/>
      <c r="V51" s="20"/>
      <c r="W51" s="20"/>
      <c r="X51" s="20"/>
      <c r="Y51" s="20"/>
    </row>
    <row r="52" spans="1:25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45"/>
      <c r="K52" s="267"/>
      <c r="L52" s="21"/>
      <c r="M52" s="21"/>
      <c r="N52" s="21"/>
      <c r="O52" s="21"/>
      <c r="P52" s="21"/>
      <c r="Q52" s="21"/>
      <c r="R52" s="21"/>
      <c r="S52" s="21"/>
      <c r="T52" s="21"/>
      <c r="U52" s="140"/>
      <c r="V52" s="20"/>
      <c r="W52" s="20"/>
      <c r="X52" s="20"/>
      <c r="Y52" s="20"/>
    </row>
    <row r="53" spans="1:25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45"/>
      <c r="K53" s="267"/>
      <c r="L53" s="21"/>
      <c r="M53" s="21"/>
      <c r="N53" s="21"/>
      <c r="O53" s="21"/>
      <c r="P53" s="21"/>
      <c r="Q53" s="21"/>
      <c r="R53" s="21"/>
      <c r="S53" s="21"/>
      <c r="T53" s="21"/>
      <c r="U53" s="140"/>
      <c r="V53" s="20"/>
      <c r="W53" s="20"/>
      <c r="X53" s="20"/>
      <c r="Y53" s="20"/>
    </row>
    <row r="54" spans="1:25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45"/>
      <c r="K54" s="267"/>
      <c r="L54" s="21"/>
      <c r="M54" s="21"/>
      <c r="N54" s="21"/>
      <c r="O54" s="21"/>
      <c r="P54" s="21"/>
      <c r="Q54" s="21"/>
      <c r="R54" s="21"/>
      <c r="S54" s="21"/>
      <c r="T54" s="21"/>
      <c r="U54" s="140"/>
      <c r="V54" s="20"/>
      <c r="W54" s="20"/>
      <c r="X54" s="20"/>
      <c r="Y54" s="20"/>
    </row>
    <row r="55" spans="1:25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45"/>
      <c r="K55" s="267"/>
      <c r="L55" s="21"/>
      <c r="M55" s="21"/>
      <c r="N55" s="21"/>
      <c r="O55" s="21"/>
      <c r="P55" s="21"/>
      <c r="Q55" s="21"/>
      <c r="R55" s="21"/>
      <c r="S55" s="21"/>
      <c r="T55" s="21"/>
      <c r="U55" s="140"/>
      <c r="V55" s="20"/>
      <c r="W55" s="20"/>
      <c r="X55" s="20"/>
      <c r="Y55" s="20"/>
    </row>
    <row r="56" spans="1:25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45"/>
      <c r="K56" s="267"/>
      <c r="L56" s="21"/>
      <c r="M56" s="21"/>
      <c r="N56" s="21"/>
      <c r="O56" s="21"/>
      <c r="P56" s="21"/>
      <c r="Q56" s="21"/>
      <c r="R56" s="21"/>
      <c r="S56" s="21"/>
      <c r="T56" s="21"/>
      <c r="U56" s="140"/>
      <c r="V56" s="20"/>
      <c r="W56" s="20"/>
      <c r="X56" s="20"/>
      <c r="Y56" s="20"/>
    </row>
    <row r="57" spans="1:25" ht="9" customHeight="1">
      <c r="A57" s="170"/>
      <c r="C57" s="267"/>
      <c r="D57" s="21"/>
      <c r="E57" s="21"/>
      <c r="F57" s="21"/>
      <c r="G57" s="21"/>
      <c r="H57" s="21"/>
      <c r="I57" s="21"/>
      <c r="K57" s="267"/>
      <c r="L57" s="21"/>
      <c r="M57" s="21"/>
      <c r="N57" s="21"/>
      <c r="O57" s="21"/>
      <c r="P57" s="21"/>
      <c r="Q57" s="21"/>
      <c r="R57" s="21"/>
      <c r="S57" s="21"/>
      <c r="T57" s="21"/>
      <c r="U57" s="20"/>
      <c r="V57" s="20"/>
      <c r="W57" s="20"/>
      <c r="X57" s="20"/>
      <c r="Y57" s="20"/>
    </row>
    <row r="58" spans="1:25" ht="9" customHeight="1">
      <c r="A58" s="171"/>
      <c r="C58" s="267"/>
      <c r="D58" s="21"/>
      <c r="E58" s="21"/>
      <c r="F58" s="21"/>
      <c r="G58" s="21"/>
      <c r="H58" s="21"/>
      <c r="I58" s="21"/>
      <c r="K58" s="267"/>
      <c r="L58" s="21"/>
      <c r="M58" s="21"/>
      <c r="N58" s="21"/>
      <c r="O58" s="21"/>
      <c r="P58" s="21"/>
      <c r="Q58" s="21"/>
      <c r="R58" s="21"/>
      <c r="S58" s="21"/>
      <c r="T58" s="21"/>
      <c r="U58" s="20"/>
      <c r="V58" s="20"/>
      <c r="W58" s="20"/>
      <c r="X58" s="20"/>
      <c r="Y58" s="20"/>
    </row>
    <row r="59" spans="1:25" ht="9" customHeight="1">
      <c r="A59" s="19"/>
      <c r="C59" s="267"/>
      <c r="D59" s="21"/>
      <c r="E59" s="21"/>
      <c r="F59" s="21"/>
      <c r="G59" s="21"/>
      <c r="H59" s="21"/>
      <c r="I59" s="21"/>
      <c r="K59" s="267"/>
      <c r="L59" s="21"/>
      <c r="M59" s="21"/>
      <c r="N59" s="21"/>
      <c r="O59" s="21"/>
      <c r="P59" s="21"/>
      <c r="Q59" s="21"/>
      <c r="R59" s="21"/>
      <c r="S59" s="21"/>
      <c r="T59" s="21"/>
      <c r="U59" s="20"/>
      <c r="V59" s="20"/>
      <c r="W59" s="20"/>
      <c r="X59" s="20"/>
      <c r="Y59" s="20"/>
    </row>
    <row r="60" spans="1:25" ht="9" customHeight="1">
      <c r="A60" s="19"/>
      <c r="C60" s="267"/>
      <c r="D60" s="21"/>
      <c r="E60" s="21"/>
      <c r="F60" s="21"/>
      <c r="G60" s="21"/>
      <c r="H60" s="21"/>
      <c r="I60" s="21"/>
      <c r="K60" s="267"/>
      <c r="L60" s="21"/>
      <c r="M60" s="21"/>
      <c r="N60" s="21"/>
      <c r="O60" s="21"/>
      <c r="P60" s="21"/>
      <c r="Q60" s="21"/>
      <c r="R60" s="21"/>
      <c r="S60" s="21"/>
      <c r="T60" s="21"/>
      <c r="U60" s="20"/>
      <c r="V60" s="20"/>
      <c r="W60" s="20"/>
      <c r="X60" s="20"/>
      <c r="Y60" s="20"/>
    </row>
    <row r="61" spans="1:25" ht="9" customHeight="1">
      <c r="A61" s="19"/>
      <c r="C61" s="267"/>
      <c r="D61" s="21"/>
      <c r="E61" s="21"/>
      <c r="F61" s="21"/>
      <c r="G61" s="21"/>
      <c r="H61" s="21"/>
      <c r="I61" s="21"/>
      <c r="K61" s="267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9"/>
      <c r="C62" s="267"/>
      <c r="D62" s="21"/>
      <c r="E62" s="21"/>
      <c r="F62" s="21"/>
      <c r="G62" s="21"/>
      <c r="H62" s="21"/>
      <c r="I62" s="21"/>
      <c r="K62" s="267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69"/>
      <c r="C63" s="267"/>
      <c r="D63" s="21"/>
      <c r="E63" s="21"/>
      <c r="F63" s="21"/>
      <c r="G63" s="21"/>
      <c r="H63" s="21"/>
      <c r="I63" s="21"/>
      <c r="K63" s="267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71"/>
      <c r="C64" s="267"/>
      <c r="D64" s="21"/>
      <c r="E64" s="21"/>
      <c r="F64" s="21"/>
      <c r="G64" s="21"/>
      <c r="H64" s="21"/>
      <c r="I64" s="21"/>
      <c r="K64" s="267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C65" s="267"/>
      <c r="D65" s="21"/>
      <c r="E65" s="21"/>
      <c r="F65" s="21"/>
      <c r="G65" s="21"/>
      <c r="H65" s="21"/>
      <c r="I65" s="21"/>
      <c r="K65" s="267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C66" s="267"/>
      <c r="D66" s="21"/>
      <c r="E66" s="21"/>
      <c r="F66" s="21"/>
      <c r="G66" s="21"/>
      <c r="H66" s="21"/>
      <c r="I66" s="21"/>
      <c r="K66" s="267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9"/>
      <c r="C67" s="267"/>
      <c r="D67" s="21"/>
      <c r="E67" s="21"/>
      <c r="F67" s="21"/>
      <c r="G67" s="21"/>
      <c r="H67" s="21"/>
      <c r="I67" s="21"/>
      <c r="K67" s="267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9"/>
      <c r="C68" s="267"/>
      <c r="D68" s="21"/>
      <c r="E68" s="21"/>
      <c r="F68" s="21"/>
      <c r="G68" s="21"/>
      <c r="H68" s="21"/>
      <c r="I68" s="21"/>
      <c r="K68" s="267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69"/>
      <c r="C69" s="267"/>
      <c r="D69" s="21"/>
      <c r="E69" s="21"/>
      <c r="F69" s="21"/>
      <c r="G69" s="21"/>
      <c r="H69" s="21"/>
      <c r="I69" s="21"/>
      <c r="K69" s="267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71"/>
      <c r="C70" s="267"/>
      <c r="D70" s="21"/>
      <c r="E70" s="21"/>
      <c r="F70" s="21"/>
      <c r="G70" s="21"/>
      <c r="H70" s="21"/>
      <c r="I70" s="21"/>
      <c r="K70" s="267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C71" s="267"/>
      <c r="D71" s="21"/>
      <c r="E71" s="21"/>
      <c r="F71" s="21"/>
      <c r="G71" s="21"/>
      <c r="H71" s="21"/>
      <c r="I71" s="21"/>
      <c r="K71" s="267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C72" s="267"/>
      <c r="D72" s="21"/>
      <c r="E72" s="21"/>
      <c r="F72" s="21"/>
      <c r="G72" s="21"/>
      <c r="H72" s="21"/>
      <c r="I72" s="21"/>
      <c r="K72" s="267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9"/>
      <c r="C73" s="267"/>
      <c r="D73" s="21"/>
      <c r="E73" s="21"/>
      <c r="F73" s="21"/>
      <c r="G73" s="21"/>
      <c r="H73" s="21"/>
      <c r="I73" s="21"/>
      <c r="K73" s="267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7"/>
      <c r="D74" s="21"/>
      <c r="E74" s="21"/>
      <c r="F74" s="21"/>
      <c r="G74" s="21"/>
      <c r="H74" s="21"/>
      <c r="I74" s="21"/>
      <c r="K74" s="267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>
      <c r="A75" s="19"/>
      <c r="C75" s="268"/>
      <c r="D75" s="45"/>
      <c r="E75" s="45"/>
      <c r="F75" s="45"/>
      <c r="G75" s="45"/>
      <c r="H75" s="45"/>
      <c r="I75" s="45"/>
      <c r="K75" s="268"/>
      <c r="L75" s="45"/>
      <c r="M75" s="45"/>
      <c r="N75" s="45"/>
      <c r="O75" s="45"/>
      <c r="P75" s="45"/>
      <c r="Q75" s="45"/>
      <c r="R75" s="45"/>
      <c r="S75" s="45"/>
      <c r="T75" s="45"/>
    </row>
    <row r="76" spans="1:25">
      <c r="A76" s="19"/>
      <c r="C76" s="268"/>
      <c r="D76" s="45"/>
      <c r="E76" s="45"/>
      <c r="F76" s="45"/>
      <c r="G76" s="45"/>
      <c r="H76" s="45"/>
      <c r="I76" s="45"/>
      <c r="K76" s="268"/>
      <c r="L76" s="45"/>
      <c r="M76" s="45"/>
      <c r="N76" s="45"/>
      <c r="O76" s="45"/>
      <c r="P76" s="45"/>
      <c r="Q76" s="45"/>
      <c r="R76" s="45"/>
      <c r="S76" s="45"/>
      <c r="T76" s="45"/>
    </row>
    <row r="77" spans="1:25">
      <c r="A77" s="19"/>
      <c r="C77" s="268"/>
      <c r="D77" s="45"/>
      <c r="E77" s="45"/>
      <c r="F77" s="45"/>
      <c r="G77" s="45"/>
      <c r="H77" s="45"/>
      <c r="I77" s="45"/>
      <c r="K77" s="268"/>
      <c r="L77" s="45"/>
      <c r="M77" s="45"/>
      <c r="N77" s="45"/>
      <c r="O77" s="45"/>
      <c r="P77" s="45"/>
      <c r="Q77" s="45"/>
      <c r="R77" s="45"/>
      <c r="S77" s="45"/>
      <c r="T77" s="45"/>
    </row>
    <row r="78" spans="1:25">
      <c r="A78" s="19"/>
      <c r="C78" s="268"/>
      <c r="D78" s="45"/>
      <c r="E78" s="45"/>
      <c r="F78" s="45"/>
      <c r="G78" s="45"/>
      <c r="H78" s="45"/>
      <c r="I78" s="45"/>
      <c r="K78" s="268"/>
      <c r="L78" s="45"/>
      <c r="M78" s="45"/>
      <c r="N78" s="45"/>
      <c r="O78" s="45"/>
      <c r="P78" s="45"/>
      <c r="Q78" s="45"/>
      <c r="R78" s="45"/>
      <c r="S78" s="45"/>
      <c r="T78" s="45"/>
    </row>
    <row r="79" spans="1:25">
      <c r="A79" s="169"/>
      <c r="C79" s="268"/>
      <c r="D79" s="45"/>
      <c r="E79" s="45"/>
      <c r="F79" s="45"/>
      <c r="G79" s="45"/>
      <c r="H79" s="45"/>
      <c r="I79" s="45"/>
      <c r="K79" s="268"/>
      <c r="L79" s="45"/>
      <c r="M79" s="45"/>
      <c r="N79" s="45"/>
      <c r="O79" s="45"/>
      <c r="P79" s="45"/>
      <c r="Q79" s="45"/>
      <c r="R79" s="45"/>
      <c r="S79" s="45"/>
      <c r="T79" s="45"/>
    </row>
    <row r="80" spans="1:25">
      <c r="A80" s="171"/>
      <c r="C80" s="268"/>
      <c r="D80" s="45"/>
      <c r="E80" s="45"/>
      <c r="F80" s="45"/>
      <c r="G80" s="45"/>
      <c r="H80" s="45"/>
      <c r="I80" s="45"/>
      <c r="K80" s="268"/>
      <c r="L80" s="45"/>
      <c r="M80" s="45"/>
      <c r="N80" s="45"/>
      <c r="O80" s="45"/>
      <c r="P80" s="45"/>
      <c r="Q80" s="45"/>
      <c r="R80" s="45"/>
      <c r="S80" s="45"/>
      <c r="T80" s="45"/>
    </row>
    <row r="81" spans="1:20">
      <c r="A81" s="19"/>
      <c r="C81" s="268"/>
      <c r="D81" s="45"/>
      <c r="E81" s="45"/>
      <c r="F81" s="45"/>
      <c r="G81" s="45"/>
      <c r="H81" s="45"/>
      <c r="I81" s="45"/>
      <c r="K81" s="268"/>
      <c r="L81" s="45"/>
      <c r="M81" s="45"/>
      <c r="N81" s="45"/>
      <c r="O81" s="45"/>
      <c r="P81" s="45"/>
      <c r="Q81" s="45"/>
      <c r="R81" s="45"/>
      <c r="S81" s="45"/>
      <c r="T81" s="45"/>
    </row>
    <row r="82" spans="1:20">
      <c r="A82" s="19"/>
      <c r="C82" s="268"/>
      <c r="D82" s="45"/>
      <c r="E82" s="45"/>
      <c r="F82" s="45"/>
      <c r="G82" s="45"/>
      <c r="H82" s="45"/>
      <c r="I82" s="45"/>
      <c r="K82" s="268"/>
      <c r="L82" s="45"/>
      <c r="M82" s="45"/>
      <c r="N82" s="45"/>
      <c r="O82" s="45"/>
      <c r="P82" s="45"/>
      <c r="Q82" s="45"/>
      <c r="R82" s="45"/>
      <c r="S82" s="45"/>
      <c r="T82" s="45"/>
    </row>
    <row r="83" spans="1:20">
      <c r="A83" s="19"/>
      <c r="C83" s="268"/>
      <c r="D83" s="45"/>
      <c r="E83" s="45"/>
      <c r="F83" s="45"/>
      <c r="G83" s="45"/>
      <c r="H83" s="45"/>
      <c r="I83" s="45"/>
      <c r="K83" s="268"/>
      <c r="L83" s="45"/>
      <c r="M83" s="45"/>
      <c r="N83" s="45"/>
      <c r="O83" s="45"/>
      <c r="P83" s="45"/>
      <c r="Q83" s="45"/>
      <c r="R83" s="45"/>
      <c r="S83" s="45"/>
      <c r="T83" s="45"/>
    </row>
    <row r="84" spans="1:20">
      <c r="A84" s="19"/>
      <c r="C84" s="268"/>
      <c r="D84" s="45"/>
      <c r="E84" s="45"/>
      <c r="F84" s="45"/>
      <c r="G84" s="45"/>
      <c r="H84" s="45"/>
      <c r="I84" s="45"/>
      <c r="K84" s="268"/>
      <c r="L84" s="45"/>
      <c r="M84" s="45"/>
      <c r="N84" s="45"/>
      <c r="O84" s="45"/>
      <c r="P84" s="45"/>
      <c r="Q84" s="45"/>
      <c r="R84" s="45"/>
      <c r="S84" s="45"/>
      <c r="T84" s="45"/>
    </row>
    <row r="85" spans="1:20">
      <c r="A85" s="19"/>
      <c r="C85" s="268"/>
      <c r="D85" s="45"/>
      <c r="E85" s="45"/>
      <c r="F85" s="45"/>
      <c r="G85" s="45"/>
      <c r="H85" s="45"/>
      <c r="I85" s="45"/>
      <c r="K85" s="268"/>
      <c r="L85" s="45"/>
      <c r="M85" s="45"/>
      <c r="N85" s="45"/>
      <c r="O85" s="45"/>
      <c r="P85" s="45"/>
      <c r="Q85" s="45"/>
      <c r="R85" s="45"/>
      <c r="S85" s="45"/>
      <c r="T85" s="45"/>
    </row>
    <row r="86" spans="1:20">
      <c r="A86" s="19"/>
      <c r="C86" s="268"/>
      <c r="D86" s="45"/>
      <c r="E86" s="45"/>
      <c r="F86" s="45"/>
      <c r="G86" s="45"/>
      <c r="H86" s="45"/>
      <c r="I86" s="45"/>
      <c r="K86" s="268"/>
      <c r="L86" s="45"/>
      <c r="M86" s="45"/>
      <c r="N86" s="45"/>
      <c r="O86" s="45"/>
      <c r="P86" s="45"/>
      <c r="Q86" s="45"/>
      <c r="R86" s="45"/>
      <c r="S86" s="45"/>
      <c r="T86" s="45"/>
    </row>
    <row r="87" spans="1:20">
      <c r="A87" s="19"/>
      <c r="C87" s="268"/>
      <c r="D87" s="45"/>
      <c r="E87" s="45"/>
      <c r="F87" s="45"/>
      <c r="G87" s="45"/>
      <c r="H87" s="45"/>
      <c r="I87" s="45"/>
      <c r="K87" s="268"/>
      <c r="L87" s="45"/>
      <c r="M87" s="45"/>
      <c r="N87" s="45"/>
      <c r="O87" s="45"/>
      <c r="P87" s="45"/>
      <c r="Q87" s="45"/>
      <c r="R87" s="45"/>
      <c r="S87" s="45"/>
      <c r="T87" s="45"/>
    </row>
    <row r="88" spans="1:20">
      <c r="A88" s="19"/>
      <c r="C88" s="268"/>
      <c r="D88" s="45"/>
      <c r="E88" s="45"/>
      <c r="F88" s="45"/>
      <c r="G88" s="45"/>
      <c r="H88" s="45"/>
      <c r="I88" s="45"/>
      <c r="K88" s="268"/>
      <c r="L88" s="45"/>
      <c r="M88" s="45"/>
      <c r="N88" s="45"/>
      <c r="O88" s="45"/>
      <c r="P88" s="45"/>
      <c r="Q88" s="45"/>
      <c r="R88" s="45"/>
      <c r="S88" s="45"/>
      <c r="T88" s="45"/>
    </row>
    <row r="89" spans="1:20">
      <c r="A89" s="19"/>
      <c r="C89" s="268"/>
      <c r="D89" s="45"/>
      <c r="E89" s="45"/>
      <c r="F89" s="45"/>
      <c r="G89" s="45"/>
      <c r="H89" s="45"/>
      <c r="I89" s="45"/>
      <c r="K89" s="268"/>
      <c r="L89" s="45"/>
      <c r="M89" s="45"/>
      <c r="N89" s="45"/>
      <c r="O89" s="45"/>
      <c r="P89" s="45"/>
      <c r="Q89" s="45"/>
      <c r="R89" s="45"/>
      <c r="S89" s="45"/>
      <c r="T89" s="45"/>
    </row>
    <row r="90" spans="1:20">
      <c r="A90" s="171"/>
      <c r="C90" s="268"/>
      <c r="D90" s="45"/>
      <c r="E90" s="45"/>
      <c r="F90" s="45"/>
      <c r="G90" s="45"/>
      <c r="H90" s="45"/>
      <c r="I90" s="45"/>
      <c r="K90" s="268"/>
      <c r="L90" s="45"/>
      <c r="M90" s="45"/>
      <c r="N90" s="45"/>
      <c r="O90" s="45"/>
      <c r="P90" s="45"/>
      <c r="Q90" s="45"/>
      <c r="R90" s="45"/>
      <c r="S90" s="45"/>
      <c r="T90" s="45"/>
    </row>
    <row r="91" spans="1:20">
      <c r="A91" s="19"/>
      <c r="C91" s="268"/>
      <c r="D91" s="45"/>
      <c r="E91" s="45"/>
      <c r="F91" s="45"/>
      <c r="G91" s="45"/>
      <c r="H91" s="45"/>
      <c r="I91" s="45"/>
      <c r="K91" s="268"/>
      <c r="L91" s="45"/>
      <c r="M91" s="45"/>
      <c r="N91" s="45"/>
      <c r="O91" s="45"/>
      <c r="P91" s="45"/>
      <c r="Q91" s="45"/>
      <c r="R91" s="45"/>
      <c r="S91" s="45"/>
      <c r="T91" s="45"/>
    </row>
    <row r="92" spans="1:20">
      <c r="A92" s="19"/>
      <c r="C92" s="268"/>
      <c r="D92" s="45"/>
      <c r="E92" s="45"/>
      <c r="F92" s="45"/>
      <c r="G92" s="45"/>
      <c r="H92" s="45"/>
      <c r="I92" s="45"/>
      <c r="K92" s="268"/>
      <c r="L92" s="45"/>
      <c r="M92" s="45"/>
      <c r="N92" s="45"/>
      <c r="O92" s="45"/>
      <c r="P92" s="45"/>
      <c r="Q92" s="45"/>
      <c r="R92" s="45"/>
      <c r="S92" s="45"/>
      <c r="T92" s="45"/>
    </row>
    <row r="93" spans="1:20">
      <c r="A93" s="19"/>
      <c r="C93" s="268"/>
      <c r="D93" s="45"/>
      <c r="E93" s="45"/>
      <c r="F93" s="45"/>
      <c r="G93" s="45"/>
      <c r="H93" s="45"/>
      <c r="I93" s="45"/>
      <c r="K93" s="268"/>
      <c r="L93" s="45"/>
      <c r="M93" s="45"/>
      <c r="N93" s="45"/>
      <c r="O93" s="45"/>
      <c r="P93" s="45"/>
      <c r="Q93" s="45"/>
      <c r="R93" s="45"/>
      <c r="S93" s="45"/>
      <c r="T93" s="45"/>
    </row>
    <row r="94" spans="1:20">
      <c r="A94" s="172"/>
      <c r="C94" s="268"/>
      <c r="D94" s="45"/>
      <c r="E94" s="45"/>
      <c r="F94" s="45"/>
      <c r="G94" s="45"/>
      <c r="H94" s="45"/>
      <c r="I94" s="45"/>
      <c r="K94" s="268"/>
      <c r="L94" s="45"/>
      <c r="M94" s="45"/>
      <c r="N94" s="45"/>
      <c r="O94" s="45"/>
      <c r="P94" s="45"/>
      <c r="Q94" s="45"/>
      <c r="R94" s="45"/>
      <c r="S94" s="45"/>
      <c r="T94" s="45"/>
    </row>
    <row r="95" spans="1:20">
      <c r="A95" s="172"/>
      <c r="C95" s="268"/>
      <c r="D95" s="45"/>
      <c r="E95" s="45"/>
      <c r="F95" s="45"/>
      <c r="G95" s="45"/>
      <c r="H95" s="45"/>
      <c r="I95" s="45"/>
      <c r="K95" s="268"/>
      <c r="L95" s="45"/>
      <c r="M95" s="45"/>
      <c r="N95" s="45"/>
      <c r="O95" s="45"/>
      <c r="P95" s="45"/>
      <c r="Q95" s="45"/>
      <c r="R95" s="45"/>
      <c r="S95" s="45"/>
      <c r="T95" s="45"/>
    </row>
    <row r="96" spans="1:20">
      <c r="A96" s="172"/>
      <c r="C96" s="268"/>
      <c r="D96" s="45"/>
      <c r="E96" s="45"/>
      <c r="F96" s="45"/>
      <c r="G96" s="45"/>
      <c r="H96" s="45"/>
      <c r="I96" s="45"/>
      <c r="K96" s="268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72"/>
      <c r="C97" s="268"/>
      <c r="D97" s="45"/>
      <c r="E97" s="45"/>
      <c r="F97" s="45"/>
      <c r="G97" s="45"/>
      <c r="H97" s="45"/>
      <c r="I97" s="45"/>
      <c r="K97" s="268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72"/>
      <c r="C98" s="268"/>
      <c r="D98" s="45"/>
      <c r="E98" s="45"/>
      <c r="F98" s="45"/>
      <c r="G98" s="45"/>
      <c r="H98" s="45"/>
      <c r="I98" s="45"/>
      <c r="K98" s="268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72"/>
      <c r="C99" s="268"/>
      <c r="D99" s="45"/>
      <c r="E99" s="45"/>
      <c r="F99" s="45"/>
      <c r="G99" s="45"/>
      <c r="H99" s="45"/>
      <c r="I99" s="45"/>
      <c r="K99" s="268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72"/>
      <c r="C100" s="268"/>
      <c r="D100" s="45"/>
      <c r="E100" s="45"/>
      <c r="F100" s="45"/>
      <c r="G100" s="45"/>
      <c r="H100" s="45"/>
      <c r="I100" s="45"/>
      <c r="K100" s="268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72"/>
      <c r="C101" s="268"/>
      <c r="D101" s="45"/>
      <c r="E101" s="45"/>
      <c r="F101" s="45"/>
      <c r="G101" s="45"/>
      <c r="H101" s="45"/>
      <c r="I101" s="45"/>
      <c r="K101" s="268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72"/>
      <c r="C102" s="268"/>
      <c r="D102" s="45"/>
      <c r="E102" s="45"/>
      <c r="F102" s="45"/>
      <c r="G102" s="45"/>
      <c r="H102" s="45"/>
      <c r="I102" s="45"/>
      <c r="K102" s="268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73"/>
      <c r="C103" s="268"/>
      <c r="D103" s="45"/>
      <c r="E103" s="45"/>
      <c r="F103" s="45"/>
      <c r="G103" s="45"/>
      <c r="H103" s="45"/>
      <c r="I103" s="45"/>
      <c r="K103" s="268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73"/>
      <c r="C104" s="268"/>
      <c r="D104" s="45"/>
      <c r="E104" s="45"/>
      <c r="F104" s="45"/>
      <c r="G104" s="45"/>
      <c r="H104" s="45"/>
      <c r="I104" s="45"/>
      <c r="K104" s="268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3"/>
      <c r="C105" s="268"/>
      <c r="D105" s="45"/>
      <c r="E105" s="45"/>
      <c r="F105" s="45"/>
      <c r="G105" s="45"/>
      <c r="H105" s="45"/>
      <c r="I105" s="45"/>
      <c r="K105" s="268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73"/>
      <c r="C106" s="268"/>
      <c r="D106" s="45"/>
      <c r="E106" s="45"/>
      <c r="F106" s="45"/>
      <c r="G106" s="45"/>
      <c r="H106" s="45"/>
      <c r="I106" s="45"/>
      <c r="K106" s="268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73"/>
      <c r="C107" s="268"/>
      <c r="D107" s="45"/>
      <c r="E107" s="45"/>
      <c r="F107" s="45"/>
      <c r="G107" s="45"/>
      <c r="H107" s="45"/>
      <c r="I107" s="45"/>
      <c r="K107" s="268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73"/>
      <c r="C108" s="268"/>
      <c r="D108" s="45"/>
      <c r="E108" s="45"/>
      <c r="F108" s="45"/>
      <c r="G108" s="45"/>
      <c r="H108" s="45"/>
      <c r="I108" s="45"/>
      <c r="K108" s="268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3"/>
      <c r="C109" s="268"/>
      <c r="D109" s="45"/>
      <c r="E109" s="45"/>
      <c r="F109" s="45"/>
      <c r="G109" s="45"/>
      <c r="H109" s="45"/>
      <c r="I109" s="45"/>
      <c r="K109" s="268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3"/>
      <c r="C110" s="268"/>
      <c r="D110" s="45"/>
      <c r="E110" s="45"/>
      <c r="F110" s="45"/>
      <c r="G110" s="45"/>
      <c r="H110" s="45"/>
      <c r="I110" s="45"/>
      <c r="K110" s="268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3"/>
      <c r="C111" s="268"/>
      <c r="D111" s="45"/>
      <c r="E111" s="45"/>
      <c r="F111" s="45"/>
      <c r="G111" s="45"/>
      <c r="H111" s="45"/>
      <c r="I111" s="45"/>
      <c r="K111" s="268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3"/>
      <c r="C112" s="268"/>
      <c r="D112" s="45"/>
      <c r="E112" s="45"/>
      <c r="F112" s="45"/>
      <c r="G112" s="45"/>
      <c r="H112" s="45"/>
      <c r="I112" s="45"/>
      <c r="K112" s="268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3"/>
      <c r="C113" s="268"/>
      <c r="D113" s="45"/>
      <c r="E113" s="45"/>
      <c r="F113" s="45"/>
      <c r="G113" s="45"/>
      <c r="H113" s="45"/>
      <c r="I113" s="45"/>
      <c r="K113" s="268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3"/>
      <c r="C114" s="268"/>
      <c r="D114" s="45"/>
      <c r="E114" s="45"/>
      <c r="F114" s="45"/>
      <c r="G114" s="45"/>
      <c r="H114" s="45"/>
      <c r="I114" s="45"/>
      <c r="K114" s="268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3"/>
      <c r="C115" s="268"/>
      <c r="D115" s="45"/>
      <c r="E115" s="45"/>
      <c r="F115" s="45"/>
      <c r="G115" s="45"/>
      <c r="H115" s="45"/>
      <c r="I115" s="45"/>
      <c r="K115" s="268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3"/>
    </row>
    <row r="117" spans="1:20">
      <c r="A117" s="173"/>
    </row>
    <row r="118" spans="1:20">
      <c r="A118" s="173"/>
    </row>
    <row r="119" spans="1:20">
      <c r="A119" s="173"/>
    </row>
    <row r="120" spans="1:20">
      <c r="A120" s="173"/>
    </row>
    <row r="121" spans="1:20">
      <c r="A121" s="173"/>
    </row>
    <row r="122" spans="1:20">
      <c r="A122" s="173"/>
    </row>
    <row r="123" spans="1:20">
      <c r="A123" s="173"/>
    </row>
    <row r="124" spans="1:20">
      <c r="A124" s="173"/>
    </row>
    <row r="125" spans="1:20">
      <c r="A125" s="173"/>
    </row>
    <row r="126" spans="1:20">
      <c r="A126" s="173"/>
    </row>
    <row r="127" spans="1:20">
      <c r="A127" s="173"/>
    </row>
    <row r="128" spans="1:20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>
      <selection activeCell="J8" sqref="J8"/>
    </sheetView>
  </sheetViews>
  <sheetFormatPr defaultColWidth="11.42578125" defaultRowHeight="15"/>
  <cols>
    <col min="1" max="1" width="38.28515625" style="23" customWidth="1"/>
    <col min="2" max="3" width="13.85546875" style="535" customWidth="1"/>
    <col min="4" max="4" width="13.7109375" style="535" customWidth="1"/>
    <col min="5" max="5" width="17.28515625" style="535" customWidth="1"/>
    <col min="6" max="6" width="12.140625" style="535" customWidth="1"/>
    <col min="7" max="7" width="2.5703125" style="174" customWidth="1"/>
    <col min="8" max="256" width="11.42578125" style="535"/>
    <col min="257" max="257" width="38.28515625" style="535" customWidth="1"/>
    <col min="258" max="259" width="13.85546875" style="535" customWidth="1"/>
    <col min="260" max="260" width="13.7109375" style="535" customWidth="1"/>
    <col min="261" max="261" width="17.28515625" style="535" customWidth="1"/>
    <col min="262" max="262" width="12.140625" style="535" customWidth="1"/>
    <col min="263" max="263" width="2.5703125" style="535" customWidth="1"/>
    <col min="264" max="512" width="11.42578125" style="535"/>
    <col min="513" max="513" width="38.28515625" style="535" customWidth="1"/>
    <col min="514" max="515" width="13.85546875" style="535" customWidth="1"/>
    <col min="516" max="516" width="13.7109375" style="535" customWidth="1"/>
    <col min="517" max="517" width="17.28515625" style="535" customWidth="1"/>
    <col min="518" max="518" width="12.140625" style="535" customWidth="1"/>
    <col min="519" max="519" width="2.5703125" style="535" customWidth="1"/>
    <col min="520" max="768" width="11.42578125" style="535"/>
    <col min="769" max="769" width="38.28515625" style="535" customWidth="1"/>
    <col min="770" max="771" width="13.85546875" style="535" customWidth="1"/>
    <col min="772" max="772" width="13.7109375" style="535" customWidth="1"/>
    <col min="773" max="773" width="17.28515625" style="535" customWidth="1"/>
    <col min="774" max="774" width="12.140625" style="535" customWidth="1"/>
    <col min="775" max="775" width="2.5703125" style="535" customWidth="1"/>
    <col min="776" max="1024" width="11.42578125" style="535"/>
    <col min="1025" max="1025" width="38.28515625" style="535" customWidth="1"/>
    <col min="1026" max="1027" width="13.85546875" style="535" customWidth="1"/>
    <col min="1028" max="1028" width="13.7109375" style="535" customWidth="1"/>
    <col min="1029" max="1029" width="17.28515625" style="535" customWidth="1"/>
    <col min="1030" max="1030" width="12.140625" style="535" customWidth="1"/>
    <col min="1031" max="1031" width="2.5703125" style="535" customWidth="1"/>
    <col min="1032" max="1280" width="11.42578125" style="535"/>
    <col min="1281" max="1281" width="38.28515625" style="535" customWidth="1"/>
    <col min="1282" max="1283" width="13.85546875" style="535" customWidth="1"/>
    <col min="1284" max="1284" width="13.7109375" style="535" customWidth="1"/>
    <col min="1285" max="1285" width="17.28515625" style="535" customWidth="1"/>
    <col min="1286" max="1286" width="12.140625" style="535" customWidth="1"/>
    <col min="1287" max="1287" width="2.5703125" style="535" customWidth="1"/>
    <col min="1288" max="1536" width="11.42578125" style="535"/>
    <col min="1537" max="1537" width="38.28515625" style="535" customWidth="1"/>
    <col min="1538" max="1539" width="13.85546875" style="535" customWidth="1"/>
    <col min="1540" max="1540" width="13.7109375" style="535" customWidth="1"/>
    <col min="1541" max="1541" width="17.28515625" style="535" customWidth="1"/>
    <col min="1542" max="1542" width="12.140625" style="535" customWidth="1"/>
    <col min="1543" max="1543" width="2.5703125" style="535" customWidth="1"/>
    <col min="1544" max="1792" width="11.42578125" style="535"/>
    <col min="1793" max="1793" width="38.28515625" style="535" customWidth="1"/>
    <col min="1794" max="1795" width="13.85546875" style="535" customWidth="1"/>
    <col min="1796" max="1796" width="13.7109375" style="535" customWidth="1"/>
    <col min="1797" max="1797" width="17.28515625" style="535" customWidth="1"/>
    <col min="1798" max="1798" width="12.140625" style="535" customWidth="1"/>
    <col min="1799" max="1799" width="2.5703125" style="535" customWidth="1"/>
    <col min="1800" max="2048" width="11.42578125" style="535"/>
    <col min="2049" max="2049" width="38.28515625" style="535" customWidth="1"/>
    <col min="2050" max="2051" width="13.85546875" style="535" customWidth="1"/>
    <col min="2052" max="2052" width="13.7109375" style="535" customWidth="1"/>
    <col min="2053" max="2053" width="17.28515625" style="535" customWidth="1"/>
    <col min="2054" max="2054" width="12.140625" style="535" customWidth="1"/>
    <col min="2055" max="2055" width="2.5703125" style="535" customWidth="1"/>
    <col min="2056" max="2304" width="11.42578125" style="535"/>
    <col min="2305" max="2305" width="38.28515625" style="535" customWidth="1"/>
    <col min="2306" max="2307" width="13.85546875" style="535" customWidth="1"/>
    <col min="2308" max="2308" width="13.7109375" style="535" customWidth="1"/>
    <col min="2309" max="2309" width="17.28515625" style="535" customWidth="1"/>
    <col min="2310" max="2310" width="12.140625" style="535" customWidth="1"/>
    <col min="2311" max="2311" width="2.5703125" style="535" customWidth="1"/>
    <col min="2312" max="2560" width="11.42578125" style="535"/>
    <col min="2561" max="2561" width="38.28515625" style="535" customWidth="1"/>
    <col min="2562" max="2563" width="13.85546875" style="535" customWidth="1"/>
    <col min="2564" max="2564" width="13.7109375" style="535" customWidth="1"/>
    <col min="2565" max="2565" width="17.28515625" style="535" customWidth="1"/>
    <col min="2566" max="2566" width="12.140625" style="535" customWidth="1"/>
    <col min="2567" max="2567" width="2.5703125" style="535" customWidth="1"/>
    <col min="2568" max="2816" width="11.42578125" style="535"/>
    <col min="2817" max="2817" width="38.28515625" style="535" customWidth="1"/>
    <col min="2818" max="2819" width="13.85546875" style="535" customWidth="1"/>
    <col min="2820" max="2820" width="13.7109375" style="535" customWidth="1"/>
    <col min="2821" max="2821" width="17.28515625" style="535" customWidth="1"/>
    <col min="2822" max="2822" width="12.140625" style="535" customWidth="1"/>
    <col min="2823" max="2823" width="2.5703125" style="535" customWidth="1"/>
    <col min="2824" max="3072" width="11.42578125" style="535"/>
    <col min="3073" max="3073" width="38.28515625" style="535" customWidth="1"/>
    <col min="3074" max="3075" width="13.85546875" style="535" customWidth="1"/>
    <col min="3076" max="3076" width="13.7109375" style="535" customWidth="1"/>
    <col min="3077" max="3077" width="17.28515625" style="535" customWidth="1"/>
    <col min="3078" max="3078" width="12.140625" style="535" customWidth="1"/>
    <col min="3079" max="3079" width="2.5703125" style="535" customWidth="1"/>
    <col min="3080" max="3328" width="11.42578125" style="535"/>
    <col min="3329" max="3329" width="38.28515625" style="535" customWidth="1"/>
    <col min="3330" max="3331" width="13.85546875" style="535" customWidth="1"/>
    <col min="3332" max="3332" width="13.7109375" style="535" customWidth="1"/>
    <col min="3333" max="3333" width="17.28515625" style="535" customWidth="1"/>
    <col min="3334" max="3334" width="12.140625" style="535" customWidth="1"/>
    <col min="3335" max="3335" width="2.5703125" style="535" customWidth="1"/>
    <col min="3336" max="3584" width="11.42578125" style="535"/>
    <col min="3585" max="3585" width="38.28515625" style="535" customWidth="1"/>
    <col min="3586" max="3587" width="13.85546875" style="535" customWidth="1"/>
    <col min="3588" max="3588" width="13.7109375" style="535" customWidth="1"/>
    <col min="3589" max="3589" width="17.28515625" style="535" customWidth="1"/>
    <col min="3590" max="3590" width="12.140625" style="535" customWidth="1"/>
    <col min="3591" max="3591" width="2.5703125" style="535" customWidth="1"/>
    <col min="3592" max="3840" width="11.42578125" style="535"/>
    <col min="3841" max="3841" width="38.28515625" style="535" customWidth="1"/>
    <col min="3842" max="3843" width="13.85546875" style="535" customWidth="1"/>
    <col min="3844" max="3844" width="13.7109375" style="535" customWidth="1"/>
    <col min="3845" max="3845" width="17.28515625" style="535" customWidth="1"/>
    <col min="3846" max="3846" width="12.140625" style="535" customWidth="1"/>
    <col min="3847" max="3847" width="2.5703125" style="535" customWidth="1"/>
    <col min="3848" max="4096" width="11.42578125" style="535"/>
    <col min="4097" max="4097" width="38.28515625" style="535" customWidth="1"/>
    <col min="4098" max="4099" width="13.85546875" style="535" customWidth="1"/>
    <col min="4100" max="4100" width="13.7109375" style="535" customWidth="1"/>
    <col min="4101" max="4101" width="17.28515625" style="535" customWidth="1"/>
    <col min="4102" max="4102" width="12.140625" style="535" customWidth="1"/>
    <col min="4103" max="4103" width="2.5703125" style="535" customWidth="1"/>
    <col min="4104" max="4352" width="11.42578125" style="535"/>
    <col min="4353" max="4353" width="38.28515625" style="535" customWidth="1"/>
    <col min="4354" max="4355" width="13.85546875" style="535" customWidth="1"/>
    <col min="4356" max="4356" width="13.7109375" style="535" customWidth="1"/>
    <col min="4357" max="4357" width="17.28515625" style="535" customWidth="1"/>
    <col min="4358" max="4358" width="12.140625" style="535" customWidth="1"/>
    <col min="4359" max="4359" width="2.5703125" style="535" customWidth="1"/>
    <col min="4360" max="4608" width="11.42578125" style="535"/>
    <col min="4609" max="4609" width="38.28515625" style="535" customWidth="1"/>
    <col min="4610" max="4611" width="13.85546875" style="535" customWidth="1"/>
    <col min="4612" max="4612" width="13.7109375" style="535" customWidth="1"/>
    <col min="4613" max="4613" width="17.28515625" style="535" customWidth="1"/>
    <col min="4614" max="4614" width="12.140625" style="535" customWidth="1"/>
    <col min="4615" max="4615" width="2.5703125" style="535" customWidth="1"/>
    <col min="4616" max="4864" width="11.42578125" style="535"/>
    <col min="4865" max="4865" width="38.28515625" style="535" customWidth="1"/>
    <col min="4866" max="4867" width="13.85546875" style="535" customWidth="1"/>
    <col min="4868" max="4868" width="13.7109375" style="535" customWidth="1"/>
    <col min="4869" max="4869" width="17.28515625" style="535" customWidth="1"/>
    <col min="4870" max="4870" width="12.140625" style="535" customWidth="1"/>
    <col min="4871" max="4871" width="2.5703125" style="535" customWidth="1"/>
    <col min="4872" max="5120" width="11.42578125" style="535"/>
    <col min="5121" max="5121" width="38.28515625" style="535" customWidth="1"/>
    <col min="5122" max="5123" width="13.85546875" style="535" customWidth="1"/>
    <col min="5124" max="5124" width="13.7109375" style="535" customWidth="1"/>
    <col min="5125" max="5125" width="17.28515625" style="535" customWidth="1"/>
    <col min="5126" max="5126" width="12.140625" style="535" customWidth="1"/>
    <col min="5127" max="5127" width="2.5703125" style="535" customWidth="1"/>
    <col min="5128" max="5376" width="11.42578125" style="535"/>
    <col min="5377" max="5377" width="38.28515625" style="535" customWidth="1"/>
    <col min="5378" max="5379" width="13.85546875" style="535" customWidth="1"/>
    <col min="5380" max="5380" width="13.7109375" style="535" customWidth="1"/>
    <col min="5381" max="5381" width="17.28515625" style="535" customWidth="1"/>
    <col min="5382" max="5382" width="12.140625" style="535" customWidth="1"/>
    <col min="5383" max="5383" width="2.5703125" style="535" customWidth="1"/>
    <col min="5384" max="5632" width="11.42578125" style="535"/>
    <col min="5633" max="5633" width="38.28515625" style="535" customWidth="1"/>
    <col min="5634" max="5635" width="13.85546875" style="535" customWidth="1"/>
    <col min="5636" max="5636" width="13.7109375" style="535" customWidth="1"/>
    <col min="5637" max="5637" width="17.28515625" style="535" customWidth="1"/>
    <col min="5638" max="5638" width="12.140625" style="535" customWidth="1"/>
    <col min="5639" max="5639" width="2.5703125" style="535" customWidth="1"/>
    <col min="5640" max="5888" width="11.42578125" style="535"/>
    <col min="5889" max="5889" width="38.28515625" style="535" customWidth="1"/>
    <col min="5890" max="5891" width="13.85546875" style="535" customWidth="1"/>
    <col min="5892" max="5892" width="13.7109375" style="535" customWidth="1"/>
    <col min="5893" max="5893" width="17.28515625" style="535" customWidth="1"/>
    <col min="5894" max="5894" width="12.140625" style="535" customWidth="1"/>
    <col min="5895" max="5895" width="2.5703125" style="535" customWidth="1"/>
    <col min="5896" max="6144" width="11.42578125" style="535"/>
    <col min="6145" max="6145" width="38.28515625" style="535" customWidth="1"/>
    <col min="6146" max="6147" width="13.85546875" style="535" customWidth="1"/>
    <col min="6148" max="6148" width="13.7109375" style="535" customWidth="1"/>
    <col min="6149" max="6149" width="17.28515625" style="535" customWidth="1"/>
    <col min="6150" max="6150" width="12.140625" style="535" customWidth="1"/>
    <col min="6151" max="6151" width="2.5703125" style="535" customWidth="1"/>
    <col min="6152" max="6400" width="11.42578125" style="535"/>
    <col min="6401" max="6401" width="38.28515625" style="535" customWidth="1"/>
    <col min="6402" max="6403" width="13.85546875" style="535" customWidth="1"/>
    <col min="6404" max="6404" width="13.7109375" style="535" customWidth="1"/>
    <col min="6405" max="6405" width="17.28515625" style="535" customWidth="1"/>
    <col min="6406" max="6406" width="12.140625" style="535" customWidth="1"/>
    <col min="6407" max="6407" width="2.5703125" style="535" customWidth="1"/>
    <col min="6408" max="6656" width="11.42578125" style="535"/>
    <col min="6657" max="6657" width="38.28515625" style="535" customWidth="1"/>
    <col min="6658" max="6659" width="13.85546875" style="535" customWidth="1"/>
    <col min="6660" max="6660" width="13.7109375" style="535" customWidth="1"/>
    <col min="6661" max="6661" width="17.28515625" style="535" customWidth="1"/>
    <col min="6662" max="6662" width="12.140625" style="535" customWidth="1"/>
    <col min="6663" max="6663" width="2.5703125" style="535" customWidth="1"/>
    <col min="6664" max="6912" width="11.42578125" style="535"/>
    <col min="6913" max="6913" width="38.28515625" style="535" customWidth="1"/>
    <col min="6914" max="6915" width="13.85546875" style="535" customWidth="1"/>
    <col min="6916" max="6916" width="13.7109375" style="535" customWidth="1"/>
    <col min="6917" max="6917" width="17.28515625" style="535" customWidth="1"/>
    <col min="6918" max="6918" width="12.140625" style="535" customWidth="1"/>
    <col min="6919" max="6919" width="2.5703125" style="535" customWidth="1"/>
    <col min="6920" max="7168" width="11.42578125" style="535"/>
    <col min="7169" max="7169" width="38.28515625" style="535" customWidth="1"/>
    <col min="7170" max="7171" width="13.85546875" style="535" customWidth="1"/>
    <col min="7172" max="7172" width="13.7109375" style="535" customWidth="1"/>
    <col min="7173" max="7173" width="17.28515625" style="535" customWidth="1"/>
    <col min="7174" max="7174" width="12.140625" style="535" customWidth="1"/>
    <col min="7175" max="7175" width="2.5703125" style="535" customWidth="1"/>
    <col min="7176" max="7424" width="11.42578125" style="535"/>
    <col min="7425" max="7425" width="38.28515625" style="535" customWidth="1"/>
    <col min="7426" max="7427" width="13.85546875" style="535" customWidth="1"/>
    <col min="7428" max="7428" width="13.7109375" style="535" customWidth="1"/>
    <col min="7429" max="7429" width="17.28515625" style="535" customWidth="1"/>
    <col min="7430" max="7430" width="12.140625" style="535" customWidth="1"/>
    <col min="7431" max="7431" width="2.5703125" style="535" customWidth="1"/>
    <col min="7432" max="7680" width="11.42578125" style="535"/>
    <col min="7681" max="7681" width="38.28515625" style="535" customWidth="1"/>
    <col min="7682" max="7683" width="13.85546875" style="535" customWidth="1"/>
    <col min="7684" max="7684" width="13.7109375" style="535" customWidth="1"/>
    <col min="7685" max="7685" width="17.28515625" style="535" customWidth="1"/>
    <col min="7686" max="7686" width="12.140625" style="535" customWidth="1"/>
    <col min="7687" max="7687" width="2.5703125" style="535" customWidth="1"/>
    <col min="7688" max="7936" width="11.42578125" style="535"/>
    <col min="7937" max="7937" width="38.28515625" style="535" customWidth="1"/>
    <col min="7938" max="7939" width="13.85546875" style="535" customWidth="1"/>
    <col min="7940" max="7940" width="13.7109375" style="535" customWidth="1"/>
    <col min="7941" max="7941" width="17.28515625" style="535" customWidth="1"/>
    <col min="7942" max="7942" width="12.140625" style="535" customWidth="1"/>
    <col min="7943" max="7943" width="2.5703125" style="535" customWidth="1"/>
    <col min="7944" max="8192" width="11.42578125" style="535"/>
    <col min="8193" max="8193" width="38.28515625" style="535" customWidth="1"/>
    <col min="8194" max="8195" width="13.85546875" style="535" customWidth="1"/>
    <col min="8196" max="8196" width="13.7109375" style="535" customWidth="1"/>
    <col min="8197" max="8197" width="17.28515625" style="535" customWidth="1"/>
    <col min="8198" max="8198" width="12.140625" style="535" customWidth="1"/>
    <col min="8199" max="8199" width="2.5703125" style="535" customWidth="1"/>
    <col min="8200" max="8448" width="11.42578125" style="535"/>
    <col min="8449" max="8449" width="38.28515625" style="535" customWidth="1"/>
    <col min="8450" max="8451" width="13.85546875" style="535" customWidth="1"/>
    <col min="8452" max="8452" width="13.7109375" style="535" customWidth="1"/>
    <col min="8453" max="8453" width="17.28515625" style="535" customWidth="1"/>
    <col min="8454" max="8454" width="12.140625" style="535" customWidth="1"/>
    <col min="8455" max="8455" width="2.5703125" style="535" customWidth="1"/>
    <col min="8456" max="8704" width="11.42578125" style="535"/>
    <col min="8705" max="8705" width="38.28515625" style="535" customWidth="1"/>
    <col min="8706" max="8707" width="13.85546875" style="535" customWidth="1"/>
    <col min="8708" max="8708" width="13.7109375" style="535" customWidth="1"/>
    <col min="8709" max="8709" width="17.28515625" style="535" customWidth="1"/>
    <col min="8710" max="8710" width="12.140625" style="535" customWidth="1"/>
    <col min="8711" max="8711" width="2.5703125" style="535" customWidth="1"/>
    <col min="8712" max="8960" width="11.42578125" style="535"/>
    <col min="8961" max="8961" width="38.28515625" style="535" customWidth="1"/>
    <col min="8962" max="8963" width="13.85546875" style="535" customWidth="1"/>
    <col min="8964" max="8964" width="13.7109375" style="535" customWidth="1"/>
    <col min="8965" max="8965" width="17.28515625" style="535" customWidth="1"/>
    <col min="8966" max="8966" width="12.140625" style="535" customWidth="1"/>
    <col min="8967" max="8967" width="2.5703125" style="535" customWidth="1"/>
    <col min="8968" max="9216" width="11.42578125" style="535"/>
    <col min="9217" max="9217" width="38.28515625" style="535" customWidth="1"/>
    <col min="9218" max="9219" width="13.85546875" style="535" customWidth="1"/>
    <col min="9220" max="9220" width="13.7109375" style="535" customWidth="1"/>
    <col min="9221" max="9221" width="17.28515625" style="535" customWidth="1"/>
    <col min="9222" max="9222" width="12.140625" style="535" customWidth="1"/>
    <col min="9223" max="9223" width="2.5703125" style="535" customWidth="1"/>
    <col min="9224" max="9472" width="11.42578125" style="535"/>
    <col min="9473" max="9473" width="38.28515625" style="535" customWidth="1"/>
    <col min="9474" max="9475" width="13.85546875" style="535" customWidth="1"/>
    <col min="9476" max="9476" width="13.7109375" style="535" customWidth="1"/>
    <col min="9477" max="9477" width="17.28515625" style="535" customWidth="1"/>
    <col min="9478" max="9478" width="12.140625" style="535" customWidth="1"/>
    <col min="9479" max="9479" width="2.5703125" style="535" customWidth="1"/>
    <col min="9480" max="9728" width="11.42578125" style="535"/>
    <col min="9729" max="9729" width="38.28515625" style="535" customWidth="1"/>
    <col min="9730" max="9731" width="13.85546875" style="535" customWidth="1"/>
    <col min="9732" max="9732" width="13.7109375" style="535" customWidth="1"/>
    <col min="9733" max="9733" width="17.28515625" style="535" customWidth="1"/>
    <col min="9734" max="9734" width="12.140625" style="535" customWidth="1"/>
    <col min="9735" max="9735" width="2.5703125" style="535" customWidth="1"/>
    <col min="9736" max="9984" width="11.42578125" style="535"/>
    <col min="9985" max="9985" width="38.28515625" style="535" customWidth="1"/>
    <col min="9986" max="9987" width="13.85546875" style="535" customWidth="1"/>
    <col min="9988" max="9988" width="13.7109375" style="535" customWidth="1"/>
    <col min="9989" max="9989" width="17.28515625" style="535" customWidth="1"/>
    <col min="9990" max="9990" width="12.140625" style="535" customWidth="1"/>
    <col min="9991" max="9991" width="2.5703125" style="535" customWidth="1"/>
    <col min="9992" max="10240" width="11.42578125" style="535"/>
    <col min="10241" max="10241" width="38.28515625" style="535" customWidth="1"/>
    <col min="10242" max="10243" width="13.85546875" style="535" customWidth="1"/>
    <col min="10244" max="10244" width="13.7109375" style="535" customWidth="1"/>
    <col min="10245" max="10245" width="17.28515625" style="535" customWidth="1"/>
    <col min="10246" max="10246" width="12.140625" style="535" customWidth="1"/>
    <col min="10247" max="10247" width="2.5703125" style="535" customWidth="1"/>
    <col min="10248" max="10496" width="11.42578125" style="535"/>
    <col min="10497" max="10497" width="38.28515625" style="535" customWidth="1"/>
    <col min="10498" max="10499" width="13.85546875" style="535" customWidth="1"/>
    <col min="10500" max="10500" width="13.7109375" style="535" customWidth="1"/>
    <col min="10501" max="10501" width="17.28515625" style="535" customWidth="1"/>
    <col min="10502" max="10502" width="12.140625" style="535" customWidth="1"/>
    <col min="10503" max="10503" width="2.5703125" style="535" customWidth="1"/>
    <col min="10504" max="10752" width="11.42578125" style="535"/>
    <col min="10753" max="10753" width="38.28515625" style="535" customWidth="1"/>
    <col min="10754" max="10755" width="13.85546875" style="535" customWidth="1"/>
    <col min="10756" max="10756" width="13.7109375" style="535" customWidth="1"/>
    <col min="10757" max="10757" width="17.28515625" style="535" customWidth="1"/>
    <col min="10758" max="10758" width="12.140625" style="535" customWidth="1"/>
    <col min="10759" max="10759" width="2.5703125" style="535" customWidth="1"/>
    <col min="10760" max="11008" width="11.42578125" style="535"/>
    <col min="11009" max="11009" width="38.28515625" style="535" customWidth="1"/>
    <col min="11010" max="11011" width="13.85546875" style="535" customWidth="1"/>
    <col min="11012" max="11012" width="13.7109375" style="535" customWidth="1"/>
    <col min="11013" max="11013" width="17.28515625" style="535" customWidth="1"/>
    <col min="11014" max="11014" width="12.140625" style="535" customWidth="1"/>
    <col min="11015" max="11015" width="2.5703125" style="535" customWidth="1"/>
    <col min="11016" max="11264" width="11.42578125" style="535"/>
    <col min="11265" max="11265" width="38.28515625" style="535" customWidth="1"/>
    <col min="11266" max="11267" width="13.85546875" style="535" customWidth="1"/>
    <col min="11268" max="11268" width="13.7109375" style="535" customWidth="1"/>
    <col min="11269" max="11269" width="17.28515625" style="535" customWidth="1"/>
    <col min="11270" max="11270" width="12.140625" style="535" customWidth="1"/>
    <col min="11271" max="11271" width="2.5703125" style="535" customWidth="1"/>
    <col min="11272" max="11520" width="11.42578125" style="535"/>
    <col min="11521" max="11521" width="38.28515625" style="535" customWidth="1"/>
    <col min="11522" max="11523" width="13.85546875" style="535" customWidth="1"/>
    <col min="11524" max="11524" width="13.7109375" style="535" customWidth="1"/>
    <col min="11525" max="11525" width="17.28515625" style="535" customWidth="1"/>
    <col min="11526" max="11526" width="12.140625" style="535" customWidth="1"/>
    <col min="11527" max="11527" width="2.5703125" style="535" customWidth="1"/>
    <col min="11528" max="11776" width="11.42578125" style="535"/>
    <col min="11777" max="11777" width="38.28515625" style="535" customWidth="1"/>
    <col min="11778" max="11779" width="13.85546875" style="535" customWidth="1"/>
    <col min="11780" max="11780" width="13.7109375" style="535" customWidth="1"/>
    <col min="11781" max="11781" width="17.28515625" style="535" customWidth="1"/>
    <col min="11782" max="11782" width="12.140625" style="535" customWidth="1"/>
    <col min="11783" max="11783" width="2.5703125" style="535" customWidth="1"/>
    <col min="11784" max="12032" width="11.42578125" style="535"/>
    <col min="12033" max="12033" width="38.28515625" style="535" customWidth="1"/>
    <col min="12034" max="12035" width="13.85546875" style="535" customWidth="1"/>
    <col min="12036" max="12036" width="13.7109375" style="535" customWidth="1"/>
    <col min="12037" max="12037" width="17.28515625" style="535" customWidth="1"/>
    <col min="12038" max="12038" width="12.140625" style="535" customWidth="1"/>
    <col min="12039" max="12039" width="2.5703125" style="535" customWidth="1"/>
    <col min="12040" max="12288" width="11.42578125" style="535"/>
    <col min="12289" max="12289" width="38.28515625" style="535" customWidth="1"/>
    <col min="12290" max="12291" width="13.85546875" style="535" customWidth="1"/>
    <col min="12292" max="12292" width="13.7109375" style="535" customWidth="1"/>
    <col min="12293" max="12293" width="17.28515625" style="535" customWidth="1"/>
    <col min="12294" max="12294" width="12.140625" style="535" customWidth="1"/>
    <col min="12295" max="12295" width="2.5703125" style="535" customWidth="1"/>
    <col min="12296" max="12544" width="11.42578125" style="535"/>
    <col min="12545" max="12545" width="38.28515625" style="535" customWidth="1"/>
    <col min="12546" max="12547" width="13.85546875" style="535" customWidth="1"/>
    <col min="12548" max="12548" width="13.7109375" style="535" customWidth="1"/>
    <col min="12549" max="12549" width="17.28515625" style="535" customWidth="1"/>
    <col min="12550" max="12550" width="12.140625" style="535" customWidth="1"/>
    <col min="12551" max="12551" width="2.5703125" style="535" customWidth="1"/>
    <col min="12552" max="12800" width="11.42578125" style="535"/>
    <col min="12801" max="12801" width="38.28515625" style="535" customWidth="1"/>
    <col min="12802" max="12803" width="13.85546875" style="535" customWidth="1"/>
    <col min="12804" max="12804" width="13.7109375" style="535" customWidth="1"/>
    <col min="12805" max="12805" width="17.28515625" style="535" customWidth="1"/>
    <col min="12806" max="12806" width="12.140625" style="535" customWidth="1"/>
    <col min="12807" max="12807" width="2.5703125" style="535" customWidth="1"/>
    <col min="12808" max="13056" width="11.42578125" style="535"/>
    <col min="13057" max="13057" width="38.28515625" style="535" customWidth="1"/>
    <col min="13058" max="13059" width="13.85546875" style="535" customWidth="1"/>
    <col min="13060" max="13060" width="13.7109375" style="535" customWidth="1"/>
    <col min="13061" max="13061" width="17.28515625" style="535" customWidth="1"/>
    <col min="13062" max="13062" width="12.140625" style="535" customWidth="1"/>
    <col min="13063" max="13063" width="2.5703125" style="535" customWidth="1"/>
    <col min="13064" max="13312" width="11.42578125" style="535"/>
    <col min="13313" max="13313" width="38.28515625" style="535" customWidth="1"/>
    <col min="13314" max="13315" width="13.85546875" style="535" customWidth="1"/>
    <col min="13316" max="13316" width="13.7109375" style="535" customWidth="1"/>
    <col min="13317" max="13317" width="17.28515625" style="535" customWidth="1"/>
    <col min="13318" max="13318" width="12.140625" style="535" customWidth="1"/>
    <col min="13319" max="13319" width="2.5703125" style="535" customWidth="1"/>
    <col min="13320" max="13568" width="11.42578125" style="535"/>
    <col min="13569" max="13569" width="38.28515625" style="535" customWidth="1"/>
    <col min="13570" max="13571" width="13.85546875" style="535" customWidth="1"/>
    <col min="13572" max="13572" width="13.7109375" style="535" customWidth="1"/>
    <col min="13573" max="13573" width="17.28515625" style="535" customWidth="1"/>
    <col min="13574" max="13574" width="12.140625" style="535" customWidth="1"/>
    <col min="13575" max="13575" width="2.5703125" style="535" customWidth="1"/>
    <col min="13576" max="13824" width="11.42578125" style="535"/>
    <col min="13825" max="13825" width="38.28515625" style="535" customWidth="1"/>
    <col min="13826" max="13827" width="13.85546875" style="535" customWidth="1"/>
    <col min="13828" max="13828" width="13.7109375" style="535" customWidth="1"/>
    <col min="13829" max="13829" width="17.28515625" style="535" customWidth="1"/>
    <col min="13830" max="13830" width="12.140625" style="535" customWidth="1"/>
    <col min="13831" max="13831" width="2.5703125" style="535" customWidth="1"/>
    <col min="13832" max="14080" width="11.42578125" style="535"/>
    <col min="14081" max="14081" width="38.28515625" style="535" customWidth="1"/>
    <col min="14082" max="14083" width="13.85546875" style="535" customWidth="1"/>
    <col min="14084" max="14084" width="13.7109375" style="535" customWidth="1"/>
    <col min="14085" max="14085" width="17.28515625" style="535" customWidth="1"/>
    <col min="14086" max="14086" width="12.140625" style="535" customWidth="1"/>
    <col min="14087" max="14087" width="2.5703125" style="535" customWidth="1"/>
    <col min="14088" max="14336" width="11.42578125" style="535"/>
    <col min="14337" max="14337" width="38.28515625" style="535" customWidth="1"/>
    <col min="14338" max="14339" width="13.85546875" style="535" customWidth="1"/>
    <col min="14340" max="14340" width="13.7109375" style="535" customWidth="1"/>
    <col min="14341" max="14341" width="17.28515625" style="535" customWidth="1"/>
    <col min="14342" max="14342" width="12.140625" style="535" customWidth="1"/>
    <col min="14343" max="14343" width="2.5703125" style="535" customWidth="1"/>
    <col min="14344" max="14592" width="11.42578125" style="535"/>
    <col min="14593" max="14593" width="38.28515625" style="535" customWidth="1"/>
    <col min="14594" max="14595" width="13.85546875" style="535" customWidth="1"/>
    <col min="14596" max="14596" width="13.7109375" style="535" customWidth="1"/>
    <col min="14597" max="14597" width="17.28515625" style="535" customWidth="1"/>
    <col min="14598" max="14598" width="12.140625" style="535" customWidth="1"/>
    <col min="14599" max="14599" width="2.5703125" style="535" customWidth="1"/>
    <col min="14600" max="14848" width="11.42578125" style="535"/>
    <col min="14849" max="14849" width="38.28515625" style="535" customWidth="1"/>
    <col min="14850" max="14851" width="13.85546875" style="535" customWidth="1"/>
    <col min="14852" max="14852" width="13.7109375" style="535" customWidth="1"/>
    <col min="14853" max="14853" width="17.28515625" style="535" customWidth="1"/>
    <col min="14854" max="14854" width="12.140625" style="535" customWidth="1"/>
    <col min="14855" max="14855" width="2.5703125" style="535" customWidth="1"/>
    <col min="14856" max="15104" width="11.42578125" style="535"/>
    <col min="15105" max="15105" width="38.28515625" style="535" customWidth="1"/>
    <col min="15106" max="15107" width="13.85546875" style="535" customWidth="1"/>
    <col min="15108" max="15108" width="13.7109375" style="535" customWidth="1"/>
    <col min="15109" max="15109" width="17.28515625" style="535" customWidth="1"/>
    <col min="15110" max="15110" width="12.140625" style="535" customWidth="1"/>
    <col min="15111" max="15111" width="2.5703125" style="535" customWidth="1"/>
    <col min="15112" max="15360" width="11.42578125" style="535"/>
    <col min="15361" max="15361" width="38.28515625" style="535" customWidth="1"/>
    <col min="15362" max="15363" width="13.85546875" style="535" customWidth="1"/>
    <col min="15364" max="15364" width="13.7109375" style="535" customWidth="1"/>
    <col min="15365" max="15365" width="17.28515625" style="535" customWidth="1"/>
    <col min="15366" max="15366" width="12.140625" style="535" customWidth="1"/>
    <col min="15367" max="15367" width="2.5703125" style="535" customWidth="1"/>
    <col min="15368" max="15616" width="11.42578125" style="535"/>
    <col min="15617" max="15617" width="38.28515625" style="535" customWidth="1"/>
    <col min="15618" max="15619" width="13.85546875" style="535" customWidth="1"/>
    <col min="15620" max="15620" width="13.7109375" style="535" customWidth="1"/>
    <col min="15621" max="15621" width="17.28515625" style="535" customWidth="1"/>
    <col min="15622" max="15622" width="12.140625" style="535" customWidth="1"/>
    <col min="15623" max="15623" width="2.5703125" style="535" customWidth="1"/>
    <col min="15624" max="15872" width="11.42578125" style="535"/>
    <col min="15873" max="15873" width="38.28515625" style="535" customWidth="1"/>
    <col min="15874" max="15875" width="13.85546875" style="535" customWidth="1"/>
    <col min="15876" max="15876" width="13.7109375" style="535" customWidth="1"/>
    <col min="15877" max="15877" width="17.28515625" style="535" customWidth="1"/>
    <col min="15878" max="15878" width="12.140625" style="535" customWidth="1"/>
    <col min="15879" max="15879" width="2.5703125" style="535" customWidth="1"/>
    <col min="15880" max="16128" width="11.42578125" style="535"/>
    <col min="16129" max="16129" width="38.28515625" style="535" customWidth="1"/>
    <col min="16130" max="16131" width="13.85546875" style="535" customWidth="1"/>
    <col min="16132" max="16132" width="13.7109375" style="535" customWidth="1"/>
    <col min="16133" max="16133" width="17.28515625" style="535" customWidth="1"/>
    <col min="16134" max="16134" width="12.140625" style="535" customWidth="1"/>
    <col min="16135" max="16135" width="2.5703125" style="535" customWidth="1"/>
    <col min="16136" max="16384" width="11.42578125" style="535"/>
  </cols>
  <sheetData>
    <row r="1" spans="1:7" s="1" customFormat="1" ht="3.75" customHeight="1">
      <c r="A1" s="141">
        <f>ABS(FV1)</f>
        <v>0</v>
      </c>
      <c r="B1" s="142"/>
      <c r="C1" s="142"/>
      <c r="D1" s="142"/>
      <c r="E1" s="142"/>
      <c r="F1" s="142"/>
    </row>
    <row r="2" spans="1:7" s="1" customFormat="1" ht="38.25" customHeight="1">
      <c r="A2" s="715" t="s">
        <v>664</v>
      </c>
      <c r="B2" s="715"/>
      <c r="C2" s="715"/>
      <c r="D2" s="715"/>
      <c r="E2" s="715"/>
      <c r="F2" s="715"/>
    </row>
    <row r="3" spans="1:7" s="1" customFormat="1" ht="20.25" customHeight="1">
      <c r="A3" s="715" t="s">
        <v>166</v>
      </c>
      <c r="B3" s="715"/>
      <c r="C3" s="715"/>
      <c r="D3" s="715"/>
      <c r="E3" s="715"/>
      <c r="F3" s="715"/>
    </row>
    <row r="4" spans="1:7" s="1" customFormat="1" ht="20.25" customHeight="1">
      <c r="A4" s="715" t="s">
        <v>871</v>
      </c>
      <c r="B4" s="715"/>
      <c r="C4" s="715"/>
      <c r="D4" s="715"/>
      <c r="E4" s="715"/>
      <c r="F4" s="715"/>
    </row>
    <row r="5" spans="1:7" s="37" customFormat="1" ht="39" customHeight="1">
      <c r="A5" s="716" t="s">
        <v>783</v>
      </c>
      <c r="B5" s="716"/>
      <c r="C5" s="716"/>
      <c r="D5" s="716"/>
      <c r="E5" s="716"/>
      <c r="F5" s="716"/>
    </row>
    <row r="6" spans="1:7" ht="7.5" customHeight="1">
      <c r="A6" s="143"/>
      <c r="G6" s="535"/>
    </row>
    <row r="7" spans="1:7" ht="10.5" customHeight="1" thickBot="1">
      <c r="A7" s="144"/>
      <c r="B7" s="145"/>
      <c r="C7" s="145"/>
      <c r="D7" s="145"/>
      <c r="E7" s="146"/>
      <c r="F7" s="146"/>
      <c r="G7" s="535"/>
    </row>
    <row r="8" spans="1:7" ht="51" customHeight="1" thickTop="1" thickBot="1">
      <c r="A8" s="148"/>
      <c r="B8" s="148" t="s">
        <v>665</v>
      </c>
      <c r="C8" s="148" t="s">
        <v>667</v>
      </c>
      <c r="D8" s="148" t="s">
        <v>666</v>
      </c>
      <c r="E8" s="149" t="s">
        <v>167</v>
      </c>
      <c r="F8" s="150" t="s">
        <v>11</v>
      </c>
      <c r="G8" s="535"/>
    </row>
    <row r="9" spans="1:7" ht="42.75" customHeight="1" thickTop="1">
      <c r="A9" s="151" t="s">
        <v>168</v>
      </c>
      <c r="B9" s="152">
        <v>3812753.7998421998</v>
      </c>
      <c r="C9" s="152">
        <v>2411239.8643800002</v>
      </c>
      <c r="D9" s="152">
        <v>758667.76288000005</v>
      </c>
      <c r="E9" s="152">
        <v>6982661.4271021998</v>
      </c>
      <c r="F9" s="153">
        <f>E9/E$21</f>
        <v>0.9593428977937889</v>
      </c>
      <c r="G9" s="535"/>
    </row>
    <row r="10" spans="1:7" ht="27" customHeight="1">
      <c r="A10" s="151" t="s">
        <v>169</v>
      </c>
      <c r="B10" s="152">
        <v>12383.36593</v>
      </c>
      <c r="C10" s="152">
        <v>13993.69318</v>
      </c>
      <c r="D10" s="152">
        <v>3059.0119399999999</v>
      </c>
      <c r="E10" s="152">
        <v>29436.071050000002</v>
      </c>
      <c r="F10" s="153">
        <f t="shared" ref="F10:F21" si="0">E10/E$21</f>
        <v>4.0442009104385496E-3</v>
      </c>
      <c r="G10" s="535"/>
    </row>
    <row r="11" spans="1:7" ht="42.75" customHeight="1">
      <c r="A11" s="151" t="s">
        <v>170</v>
      </c>
      <c r="B11" s="152">
        <v>93363.176310399998</v>
      </c>
      <c r="C11" s="152">
        <v>35983.077920000003</v>
      </c>
      <c r="D11" s="152">
        <v>9473.5350500000004</v>
      </c>
      <c r="E11" s="152">
        <v>138819.7892804</v>
      </c>
      <c r="F11" s="153">
        <f t="shared" si="0"/>
        <v>1.9072352327220019E-2</v>
      </c>
      <c r="G11" s="535"/>
    </row>
    <row r="12" spans="1:7" ht="27" customHeight="1">
      <c r="A12" s="151" t="s">
        <v>171</v>
      </c>
      <c r="B12" s="152">
        <v>2521.99694</v>
      </c>
      <c r="C12" s="152">
        <v>1367.4343000000001</v>
      </c>
      <c r="D12" s="152">
        <v>252.57035999999999</v>
      </c>
      <c r="E12" s="152">
        <v>4142.0015999999996</v>
      </c>
      <c r="F12" s="153">
        <f t="shared" si="0"/>
        <v>5.690666601974358E-4</v>
      </c>
      <c r="G12" s="535"/>
    </row>
    <row r="13" spans="1:7" ht="42.75" customHeight="1">
      <c r="A13" s="151" t="s">
        <v>172</v>
      </c>
      <c r="B13" s="152">
        <v>15785.0251424</v>
      </c>
      <c r="C13" s="152">
        <v>5663.8479299999999</v>
      </c>
      <c r="D13" s="152">
        <v>1803.1227099999999</v>
      </c>
      <c r="E13" s="152">
        <v>23251.995782399998</v>
      </c>
      <c r="F13" s="153">
        <f t="shared" si="0"/>
        <v>3.1945751983329103E-3</v>
      </c>
      <c r="G13" s="535"/>
    </row>
    <row r="14" spans="1:7" ht="27" customHeight="1">
      <c r="A14" s="151" t="s">
        <v>173</v>
      </c>
      <c r="B14" s="152">
        <v>2434.1714300000003</v>
      </c>
      <c r="C14" s="152">
        <v>999.29939000000002</v>
      </c>
      <c r="D14" s="152">
        <v>212.53982000000002</v>
      </c>
      <c r="E14" s="152">
        <v>3646.0106400000004</v>
      </c>
      <c r="F14" s="153">
        <f t="shared" si="0"/>
        <v>5.0092281421357146E-4</v>
      </c>
      <c r="G14" s="535"/>
    </row>
    <row r="15" spans="1:7" ht="42.75" customHeight="1">
      <c r="A15" s="151" t="s">
        <v>174</v>
      </c>
      <c r="B15" s="152">
        <v>20074.750386799999</v>
      </c>
      <c r="C15" s="152">
        <v>1938.9928600000001</v>
      </c>
      <c r="D15" s="152">
        <v>77.382600000000011</v>
      </c>
      <c r="E15" s="152">
        <v>22091.125846799998</v>
      </c>
      <c r="F15" s="153">
        <f t="shared" si="0"/>
        <v>3.0350841017636803E-3</v>
      </c>
      <c r="G15" s="535"/>
    </row>
    <row r="16" spans="1:7" ht="27" customHeight="1">
      <c r="A16" s="151" t="s">
        <v>175</v>
      </c>
      <c r="B16" s="152">
        <v>6144.9420599999994</v>
      </c>
      <c r="C16" s="152">
        <v>888.14585999999997</v>
      </c>
      <c r="D16" s="152">
        <v>38.691309999999994</v>
      </c>
      <c r="E16" s="152">
        <v>7071.7792299999992</v>
      </c>
      <c r="F16" s="153">
        <f t="shared" si="0"/>
        <v>9.7158672948597952E-4</v>
      </c>
      <c r="G16" s="535"/>
    </row>
    <row r="17" spans="1:7" ht="42.75" customHeight="1">
      <c r="A17" s="151" t="s">
        <v>176</v>
      </c>
      <c r="B17" s="152">
        <v>10841.6165716</v>
      </c>
      <c r="C17" s="152">
        <v>3563.8203800000001</v>
      </c>
      <c r="D17" s="152">
        <v>391.61531000000002</v>
      </c>
      <c r="E17" s="152">
        <v>14797.0522616</v>
      </c>
      <c r="F17" s="153">
        <f t="shared" si="0"/>
        <v>2.0329565085816545E-3</v>
      </c>
      <c r="G17" s="535"/>
    </row>
    <row r="18" spans="1:7" ht="27" customHeight="1">
      <c r="A18" s="151" t="s">
        <v>177</v>
      </c>
      <c r="B18" s="152">
        <v>6246.3466600000002</v>
      </c>
      <c r="C18" s="152">
        <v>2596.3868399999997</v>
      </c>
      <c r="D18" s="152">
        <v>313.29225000000002</v>
      </c>
      <c r="E18" s="152">
        <v>9156.0257500000007</v>
      </c>
      <c r="F18" s="153">
        <f t="shared" si="0"/>
        <v>1.2579398796548566E-3</v>
      </c>
      <c r="G18" s="535"/>
    </row>
    <row r="19" spans="1:7" ht="42.75" customHeight="1">
      <c r="A19" s="151" t="s">
        <v>178</v>
      </c>
      <c r="B19" s="152">
        <v>54836.109986599993</v>
      </c>
      <c r="C19" s="152">
        <v>31557.7366</v>
      </c>
      <c r="D19" s="152">
        <v>10572.474749999999</v>
      </c>
      <c r="E19" s="152">
        <v>96966.321336599984</v>
      </c>
      <c r="F19" s="153">
        <f t="shared" si="0"/>
        <v>1.3322134070312845E-2</v>
      </c>
      <c r="G19" s="535"/>
    </row>
    <row r="20" spans="1:7" ht="27" customHeight="1" thickBot="1">
      <c r="A20" s="151" t="s">
        <v>179</v>
      </c>
      <c r="B20" s="152">
        <v>44526.816060000005</v>
      </c>
      <c r="C20" s="152">
        <v>27684.582890000001</v>
      </c>
      <c r="D20" s="152">
        <v>7776.4306900000001</v>
      </c>
      <c r="E20" s="152">
        <v>79987.829639999996</v>
      </c>
      <c r="F20" s="153">
        <f t="shared" si="0"/>
        <v>1.0989471145949404E-2</v>
      </c>
      <c r="G20" s="535"/>
    </row>
    <row r="21" spans="1:7" ht="56.25" customHeight="1" thickTop="1" thickBot="1">
      <c r="A21" s="154" t="s">
        <v>180</v>
      </c>
      <c r="B21" s="534">
        <v>4007654.4782400001</v>
      </c>
      <c r="C21" s="534">
        <v>2489947.3400700004</v>
      </c>
      <c r="D21" s="534">
        <v>780985.89330000011</v>
      </c>
      <c r="E21" s="534">
        <v>7278587.7116099996</v>
      </c>
      <c r="F21" s="156">
        <f t="shared" si="0"/>
        <v>1</v>
      </c>
      <c r="G21" s="535"/>
    </row>
    <row r="22" spans="1:7" ht="56.25" customHeight="1" thickTop="1">
      <c r="A22" s="157" t="s">
        <v>181</v>
      </c>
      <c r="B22" s="182">
        <v>74257.639080000008</v>
      </c>
      <c r="C22" s="182">
        <v>47529.542459999997</v>
      </c>
      <c r="D22" s="182">
        <v>11652.53637</v>
      </c>
      <c r="E22" s="182">
        <v>133439.71791000001</v>
      </c>
      <c r="F22" s="159"/>
      <c r="G22" s="535"/>
    </row>
    <row r="23" spans="1:7" s="163" customFormat="1" ht="56.25" customHeight="1" thickBot="1">
      <c r="A23" s="160" t="s">
        <v>182</v>
      </c>
      <c r="B23" s="161">
        <v>0.55060880448653959</v>
      </c>
      <c r="C23" s="161">
        <v>0.34209209790771788</v>
      </c>
      <c r="D23" s="161">
        <v>0.10729909760574262</v>
      </c>
      <c r="E23" s="161">
        <v>1</v>
      </c>
      <c r="F23" s="162"/>
    </row>
    <row r="24" spans="1:7" ht="13.5" customHeight="1" thickTop="1">
      <c r="A24" s="639" t="s">
        <v>876</v>
      </c>
      <c r="B24" s="164"/>
      <c r="C24" s="164"/>
      <c r="D24" s="164"/>
      <c r="E24" s="165"/>
      <c r="F24" s="165"/>
      <c r="G24" s="535"/>
    </row>
    <row r="25" spans="1:7" ht="81.75" customHeight="1">
      <c r="A25" s="732" t="s">
        <v>183</v>
      </c>
      <c r="B25" s="733"/>
      <c r="C25" s="733"/>
      <c r="D25" s="733"/>
      <c r="E25" s="733"/>
      <c r="F25" s="733"/>
      <c r="G25" s="535"/>
    </row>
    <row r="26" spans="1:7" ht="78.75" customHeight="1">
      <c r="A26" s="713" t="s">
        <v>184</v>
      </c>
      <c r="B26" s="714"/>
      <c r="C26" s="714"/>
      <c r="D26" s="714"/>
      <c r="E26" s="714"/>
      <c r="F26" s="714"/>
      <c r="G26" s="535"/>
    </row>
    <row r="27" spans="1:7" ht="12" customHeight="1">
      <c r="A27" s="639" t="s">
        <v>185</v>
      </c>
      <c r="B27" s="166"/>
      <c r="C27" s="166"/>
      <c r="D27" s="166"/>
      <c r="E27" s="167"/>
      <c r="F27" s="167"/>
      <c r="G27" s="535"/>
    </row>
    <row r="28" spans="1:7" ht="9" customHeight="1">
      <c r="A28" s="19"/>
      <c r="B28" s="21"/>
      <c r="C28" s="21"/>
      <c r="D28" s="21"/>
      <c r="E28" s="20"/>
      <c r="F28" s="20"/>
      <c r="G28" s="535"/>
    </row>
    <row r="29" spans="1:7" ht="9" customHeight="1">
      <c r="A29" s="19"/>
      <c r="B29" s="21"/>
      <c r="C29" s="21"/>
      <c r="D29" s="21"/>
      <c r="E29" s="20"/>
      <c r="F29" s="20"/>
      <c r="G29" s="535"/>
    </row>
    <row r="30" spans="1:7" ht="9" customHeight="1">
      <c r="A30" s="19"/>
      <c r="B30" s="21"/>
      <c r="C30" s="21"/>
      <c r="D30" s="21"/>
      <c r="E30" s="20"/>
      <c r="F30" s="20"/>
      <c r="G30" s="535"/>
    </row>
    <row r="31" spans="1:7" ht="9" customHeight="1">
      <c r="A31" s="19"/>
      <c r="B31" s="21"/>
      <c r="C31" s="21"/>
      <c r="D31" s="21"/>
      <c r="E31" s="20"/>
      <c r="F31" s="20"/>
      <c r="G31" s="535"/>
    </row>
    <row r="32" spans="1:7" ht="9" customHeight="1">
      <c r="A32" s="19"/>
      <c r="B32" s="21"/>
      <c r="C32" s="21"/>
      <c r="D32" s="21"/>
      <c r="E32" s="20"/>
      <c r="F32" s="20"/>
      <c r="G32" s="535"/>
    </row>
    <row r="33" spans="1:7" ht="9" customHeight="1">
      <c r="A33" s="168"/>
      <c r="B33" s="21"/>
      <c r="C33" s="21"/>
      <c r="D33" s="21"/>
      <c r="E33" s="20"/>
      <c r="F33" s="20"/>
      <c r="G33" s="535"/>
    </row>
    <row r="34" spans="1:7" ht="9" customHeight="1">
      <c r="A34" s="19"/>
      <c r="B34" s="21"/>
      <c r="C34" s="21"/>
      <c r="D34" s="21"/>
      <c r="E34" s="20"/>
      <c r="F34" s="20"/>
      <c r="G34" s="535"/>
    </row>
    <row r="35" spans="1:7" ht="9" customHeight="1">
      <c r="A35" s="19"/>
      <c r="B35" s="21"/>
      <c r="C35" s="21"/>
      <c r="D35" s="21"/>
      <c r="E35" s="20"/>
      <c r="F35" s="20"/>
      <c r="G35" s="535"/>
    </row>
    <row r="36" spans="1:7" ht="9" customHeight="1">
      <c r="A36" s="19"/>
      <c r="B36" s="21"/>
      <c r="C36" s="21"/>
      <c r="D36" s="21"/>
      <c r="E36" s="20"/>
      <c r="F36" s="20"/>
      <c r="G36" s="535"/>
    </row>
    <row r="37" spans="1:7" ht="9" customHeight="1">
      <c r="A37" s="19"/>
      <c r="B37" s="21"/>
      <c r="C37" s="21"/>
      <c r="D37" s="21"/>
      <c r="E37" s="20"/>
      <c r="F37" s="20"/>
      <c r="G37" s="535"/>
    </row>
    <row r="38" spans="1:7" ht="9" customHeight="1">
      <c r="A38" s="19"/>
      <c r="B38" s="21"/>
      <c r="C38" s="21"/>
      <c r="D38" s="21"/>
      <c r="E38" s="20"/>
      <c r="F38" s="20"/>
      <c r="G38" s="535"/>
    </row>
    <row r="39" spans="1:7" ht="9" customHeight="1">
      <c r="A39" s="168"/>
      <c r="B39" s="21"/>
      <c r="C39" s="21"/>
      <c r="D39" s="21"/>
      <c r="E39" s="20"/>
      <c r="F39" s="20"/>
      <c r="G39" s="535"/>
    </row>
    <row r="40" spans="1:7" ht="9" customHeight="1">
      <c r="A40" s="19"/>
      <c r="B40" s="21"/>
      <c r="C40" s="21"/>
      <c r="D40" s="21"/>
      <c r="E40" s="20"/>
      <c r="F40" s="20"/>
      <c r="G40" s="535"/>
    </row>
    <row r="41" spans="1:7" ht="9" customHeight="1">
      <c r="A41" s="19"/>
      <c r="B41" s="21"/>
      <c r="C41" s="21"/>
      <c r="D41" s="21"/>
      <c r="E41" s="20"/>
      <c r="F41" s="20"/>
      <c r="G41" s="535"/>
    </row>
    <row r="42" spans="1:7" ht="9" customHeight="1">
      <c r="A42" s="19"/>
      <c r="B42" s="21"/>
      <c r="C42" s="21"/>
      <c r="D42" s="21"/>
      <c r="E42" s="20"/>
      <c r="F42" s="20"/>
      <c r="G42" s="535"/>
    </row>
    <row r="43" spans="1:7" ht="9" customHeight="1">
      <c r="A43" s="19"/>
      <c r="B43" s="21"/>
      <c r="C43" s="21"/>
      <c r="D43" s="21"/>
      <c r="E43" s="20"/>
      <c r="F43" s="20"/>
      <c r="G43" s="535"/>
    </row>
    <row r="44" spans="1:7" ht="9" customHeight="1">
      <c r="A44" s="19"/>
      <c r="B44" s="21"/>
      <c r="C44" s="21"/>
      <c r="D44" s="21"/>
      <c r="E44" s="20"/>
      <c r="F44" s="20"/>
      <c r="G44" s="535"/>
    </row>
    <row r="45" spans="1:7" ht="9" customHeight="1">
      <c r="A45" s="168"/>
      <c r="B45" s="21"/>
      <c r="C45" s="21"/>
      <c r="D45" s="21"/>
      <c r="E45" s="20"/>
      <c r="F45" s="20"/>
      <c r="G45" s="535"/>
    </row>
    <row r="46" spans="1:7" ht="9" customHeight="1">
      <c r="A46" s="19"/>
      <c r="B46" s="21"/>
      <c r="C46" s="21"/>
      <c r="D46" s="21"/>
      <c r="E46" s="20"/>
      <c r="F46" s="20"/>
      <c r="G46" s="535"/>
    </row>
    <row r="47" spans="1:7" ht="9" customHeight="1">
      <c r="A47" s="19"/>
      <c r="B47" s="21"/>
      <c r="C47" s="21"/>
      <c r="D47" s="21"/>
      <c r="E47" s="20"/>
      <c r="F47" s="20"/>
      <c r="G47" s="535"/>
    </row>
    <row r="48" spans="1:7" ht="9" customHeight="1">
      <c r="A48" s="19"/>
      <c r="B48" s="21"/>
      <c r="C48" s="21"/>
      <c r="D48" s="21"/>
      <c r="E48" s="20"/>
      <c r="F48" s="20"/>
      <c r="G48" s="535"/>
    </row>
    <row r="49" spans="1:7" ht="9" customHeight="1">
      <c r="A49" s="19"/>
      <c r="B49" s="21"/>
      <c r="C49" s="21"/>
      <c r="D49" s="21"/>
      <c r="E49" s="20"/>
      <c r="F49" s="20"/>
      <c r="G49" s="535"/>
    </row>
    <row r="50" spans="1:7" ht="9" customHeight="1">
      <c r="A50" s="168"/>
      <c r="B50" s="21"/>
      <c r="C50" s="21"/>
      <c r="D50" s="21"/>
      <c r="E50" s="20"/>
      <c r="F50" s="20"/>
      <c r="G50" s="535"/>
    </row>
    <row r="51" spans="1:7" ht="9" customHeight="1">
      <c r="A51" s="169"/>
      <c r="B51" s="21"/>
      <c r="C51" s="21"/>
      <c r="D51" s="21"/>
      <c r="E51" s="20"/>
      <c r="F51" s="20"/>
      <c r="G51" s="535"/>
    </row>
    <row r="52" spans="1:7" ht="9" customHeight="1">
      <c r="A52" s="169"/>
      <c r="B52" s="21"/>
      <c r="C52" s="21"/>
      <c r="D52" s="21"/>
      <c r="E52" s="20"/>
      <c r="F52" s="20"/>
      <c r="G52" s="535"/>
    </row>
    <row r="53" spans="1:7" ht="9" customHeight="1">
      <c r="A53" s="169"/>
      <c r="B53" s="21"/>
      <c r="C53" s="21"/>
      <c r="D53" s="21"/>
      <c r="E53" s="20"/>
      <c r="F53" s="20"/>
      <c r="G53" s="535"/>
    </row>
    <row r="54" spans="1:7" ht="9" customHeight="1">
      <c r="A54" s="169"/>
      <c r="B54" s="21"/>
      <c r="C54" s="21"/>
      <c r="D54" s="21"/>
      <c r="E54" s="20"/>
      <c r="F54" s="20"/>
      <c r="G54" s="535"/>
    </row>
    <row r="55" spans="1:7" ht="9" customHeight="1">
      <c r="A55" s="170"/>
      <c r="B55" s="21"/>
      <c r="C55" s="21"/>
      <c r="D55" s="21"/>
      <c r="E55" s="20"/>
      <c r="F55" s="20"/>
      <c r="G55" s="535"/>
    </row>
    <row r="56" spans="1:7" ht="9" customHeight="1">
      <c r="A56" s="170"/>
      <c r="B56" s="21"/>
      <c r="C56" s="21"/>
      <c r="D56" s="21"/>
      <c r="E56" s="20"/>
      <c r="F56" s="20"/>
      <c r="G56" s="535"/>
    </row>
    <row r="57" spans="1:7" ht="9" customHeight="1">
      <c r="A57" s="171"/>
      <c r="B57" s="21"/>
      <c r="C57" s="21"/>
      <c r="D57" s="21"/>
      <c r="E57" s="20"/>
      <c r="F57" s="20"/>
      <c r="G57" s="535"/>
    </row>
    <row r="58" spans="1:7" ht="9" customHeight="1">
      <c r="A58" s="19"/>
      <c r="B58" s="21"/>
      <c r="C58" s="21"/>
      <c r="D58" s="21"/>
      <c r="E58" s="20"/>
      <c r="F58" s="20"/>
      <c r="G58" s="535"/>
    </row>
    <row r="59" spans="1:7" ht="9" customHeight="1">
      <c r="A59" s="19"/>
      <c r="B59" s="21"/>
      <c r="C59" s="21"/>
      <c r="D59" s="21"/>
      <c r="E59" s="20"/>
      <c r="F59" s="20"/>
      <c r="G59" s="535"/>
    </row>
    <row r="60" spans="1:7" ht="9" customHeight="1">
      <c r="A60" s="19"/>
      <c r="B60" s="21"/>
      <c r="C60" s="21"/>
      <c r="D60" s="21"/>
      <c r="E60" s="20"/>
      <c r="F60" s="20"/>
      <c r="G60" s="535"/>
    </row>
    <row r="61" spans="1:7" ht="9" customHeight="1">
      <c r="A61" s="19"/>
      <c r="B61" s="21"/>
      <c r="C61" s="21"/>
      <c r="D61" s="21"/>
      <c r="E61" s="20"/>
      <c r="F61" s="20"/>
      <c r="G61" s="535"/>
    </row>
    <row r="62" spans="1:7" ht="9" customHeight="1">
      <c r="A62" s="169"/>
      <c r="B62" s="21"/>
      <c r="C62" s="21"/>
      <c r="D62" s="21"/>
      <c r="E62" s="20"/>
      <c r="F62" s="20"/>
      <c r="G62" s="535"/>
    </row>
    <row r="63" spans="1:7" ht="9" customHeight="1">
      <c r="A63" s="171"/>
      <c r="B63" s="21"/>
      <c r="C63" s="21"/>
      <c r="D63" s="21"/>
      <c r="E63" s="20"/>
      <c r="F63" s="20"/>
      <c r="G63" s="535"/>
    </row>
    <row r="64" spans="1:7" ht="9" customHeight="1">
      <c r="A64" s="19"/>
      <c r="B64" s="21"/>
      <c r="C64" s="21"/>
      <c r="D64" s="21"/>
      <c r="E64" s="20"/>
      <c r="F64" s="20"/>
      <c r="G64" s="535"/>
    </row>
    <row r="65" spans="1:7" ht="9" customHeight="1">
      <c r="A65" s="19"/>
      <c r="B65" s="21"/>
      <c r="C65" s="21"/>
      <c r="D65" s="21"/>
      <c r="E65" s="20"/>
      <c r="F65" s="20"/>
      <c r="G65" s="535"/>
    </row>
    <row r="66" spans="1:7" ht="9" customHeight="1">
      <c r="A66" s="19"/>
      <c r="B66" s="21"/>
      <c r="C66" s="21"/>
      <c r="D66" s="21"/>
      <c r="E66" s="20"/>
      <c r="F66" s="20"/>
      <c r="G66" s="535"/>
    </row>
    <row r="67" spans="1:7" ht="9" customHeight="1">
      <c r="A67" s="19"/>
      <c r="B67" s="21"/>
      <c r="C67" s="21"/>
      <c r="D67" s="21"/>
      <c r="E67" s="20"/>
      <c r="F67" s="20"/>
      <c r="G67" s="535"/>
    </row>
    <row r="68" spans="1:7" ht="9" customHeight="1">
      <c r="A68" s="169"/>
      <c r="B68" s="21"/>
      <c r="C68" s="21"/>
      <c r="D68" s="21"/>
      <c r="E68" s="20"/>
      <c r="F68" s="20"/>
      <c r="G68" s="535"/>
    </row>
    <row r="69" spans="1:7" ht="9" customHeight="1">
      <c r="A69" s="171"/>
      <c r="B69" s="21"/>
      <c r="C69" s="21"/>
      <c r="D69" s="21"/>
      <c r="E69" s="20"/>
      <c r="F69" s="20"/>
      <c r="G69" s="535"/>
    </row>
    <row r="70" spans="1:7" ht="9" customHeight="1">
      <c r="A70" s="19"/>
      <c r="B70" s="21"/>
      <c r="C70" s="21"/>
      <c r="D70" s="21"/>
      <c r="E70" s="20"/>
      <c r="F70" s="20"/>
      <c r="G70" s="535"/>
    </row>
    <row r="71" spans="1:7" ht="9" customHeight="1">
      <c r="A71" s="19"/>
      <c r="B71" s="21"/>
      <c r="C71" s="21"/>
      <c r="D71" s="21"/>
      <c r="E71" s="20"/>
      <c r="F71" s="20"/>
      <c r="G71" s="535"/>
    </row>
    <row r="72" spans="1:7" ht="9" customHeight="1">
      <c r="A72" s="19"/>
      <c r="B72" s="45"/>
      <c r="C72" s="45"/>
      <c r="D72" s="45"/>
      <c r="G72" s="535"/>
    </row>
    <row r="73" spans="1:7" ht="9" customHeight="1">
      <c r="A73" s="19"/>
      <c r="B73" s="45"/>
      <c r="C73" s="45"/>
      <c r="D73" s="45"/>
      <c r="G73" s="535"/>
    </row>
    <row r="74" spans="1:7" ht="9" customHeight="1">
      <c r="A74" s="19"/>
      <c r="B74" s="45"/>
      <c r="C74" s="45"/>
      <c r="D74" s="45"/>
      <c r="G74" s="535"/>
    </row>
    <row r="75" spans="1:7" ht="9" customHeight="1">
      <c r="A75" s="19"/>
      <c r="B75" s="45"/>
      <c r="C75" s="45"/>
      <c r="D75" s="45"/>
      <c r="G75" s="535"/>
    </row>
    <row r="76" spans="1:7" ht="9" customHeight="1">
      <c r="A76" s="19"/>
      <c r="B76" s="45"/>
      <c r="C76" s="45"/>
      <c r="D76" s="45"/>
      <c r="G76" s="535"/>
    </row>
    <row r="77" spans="1:7" ht="9" customHeight="1">
      <c r="A77" s="19"/>
      <c r="B77" s="45"/>
      <c r="C77" s="45"/>
      <c r="D77" s="45"/>
      <c r="G77" s="535"/>
    </row>
    <row r="78" spans="1:7" ht="9" customHeight="1">
      <c r="A78" s="169"/>
      <c r="B78" s="45"/>
      <c r="C78" s="45"/>
      <c r="D78" s="45"/>
      <c r="G78" s="535"/>
    </row>
    <row r="79" spans="1:7" ht="9" customHeight="1">
      <c r="A79" s="171"/>
      <c r="B79" s="45"/>
      <c r="C79" s="45"/>
      <c r="D79" s="45"/>
      <c r="G79" s="535"/>
    </row>
    <row r="80" spans="1:7" ht="9" customHeight="1">
      <c r="A80" s="19"/>
      <c r="B80" s="45"/>
      <c r="C80" s="45"/>
      <c r="D80" s="45"/>
      <c r="G80" s="535"/>
    </row>
    <row r="81" spans="1:7" ht="9" customHeight="1">
      <c r="A81" s="19"/>
      <c r="B81" s="45"/>
      <c r="C81" s="45"/>
      <c r="D81" s="45"/>
      <c r="G81" s="535"/>
    </row>
    <row r="82" spans="1:7" ht="9" customHeight="1">
      <c r="A82" s="19"/>
      <c r="B82" s="45"/>
      <c r="C82" s="45"/>
      <c r="D82" s="45"/>
      <c r="G82" s="535"/>
    </row>
    <row r="83" spans="1:7" ht="9" customHeight="1">
      <c r="A83" s="19"/>
      <c r="B83" s="45"/>
      <c r="C83" s="45"/>
      <c r="D83" s="45"/>
      <c r="G83" s="535"/>
    </row>
    <row r="84" spans="1:7" ht="9" customHeight="1">
      <c r="A84" s="19"/>
      <c r="B84" s="45"/>
      <c r="C84" s="45"/>
      <c r="D84" s="45"/>
      <c r="G84" s="535"/>
    </row>
    <row r="85" spans="1:7" ht="9" customHeight="1">
      <c r="A85" s="19"/>
      <c r="B85" s="45"/>
      <c r="C85" s="45"/>
      <c r="D85" s="45"/>
      <c r="G85" s="535"/>
    </row>
    <row r="86" spans="1:7" ht="9" customHeight="1">
      <c r="A86" s="19"/>
      <c r="B86" s="45"/>
      <c r="C86" s="45"/>
      <c r="D86" s="45"/>
      <c r="G86" s="535"/>
    </row>
    <row r="87" spans="1:7" ht="9" customHeight="1">
      <c r="A87" s="19"/>
      <c r="B87" s="45"/>
      <c r="C87" s="45"/>
      <c r="D87" s="45"/>
      <c r="G87" s="535"/>
    </row>
    <row r="88" spans="1:7" ht="9" customHeight="1">
      <c r="A88" s="19"/>
      <c r="B88" s="45"/>
      <c r="C88" s="45"/>
      <c r="D88" s="45"/>
      <c r="G88" s="535"/>
    </row>
    <row r="89" spans="1:7" ht="9" customHeight="1">
      <c r="A89" s="171"/>
      <c r="B89" s="45"/>
      <c r="C89" s="45"/>
      <c r="D89" s="45"/>
      <c r="G89" s="535"/>
    </row>
    <row r="90" spans="1:7" ht="9" customHeight="1">
      <c r="A90" s="19"/>
      <c r="B90" s="45"/>
      <c r="C90" s="45"/>
      <c r="D90" s="45"/>
      <c r="G90" s="535"/>
    </row>
    <row r="91" spans="1:7" ht="9" customHeight="1">
      <c r="A91" s="19"/>
      <c r="B91" s="45"/>
      <c r="C91" s="45"/>
      <c r="D91" s="45"/>
      <c r="G91" s="535"/>
    </row>
    <row r="92" spans="1:7" ht="9" customHeight="1">
      <c r="A92" s="19"/>
      <c r="B92" s="45"/>
      <c r="C92" s="45"/>
      <c r="D92" s="45"/>
      <c r="G92" s="535"/>
    </row>
    <row r="93" spans="1:7">
      <c r="A93" s="172"/>
      <c r="B93" s="45"/>
      <c r="C93" s="45"/>
      <c r="D93" s="45"/>
      <c r="G93" s="535"/>
    </row>
    <row r="94" spans="1:7">
      <c r="A94" s="172"/>
      <c r="B94" s="45"/>
      <c r="C94" s="45"/>
      <c r="D94" s="45"/>
      <c r="G94" s="535"/>
    </row>
    <row r="95" spans="1:7">
      <c r="A95" s="172"/>
      <c r="B95" s="45"/>
      <c r="C95" s="45"/>
      <c r="D95" s="45"/>
      <c r="G95" s="535"/>
    </row>
    <row r="96" spans="1:7">
      <c r="A96" s="172"/>
      <c r="B96" s="45"/>
      <c r="C96" s="45"/>
      <c r="D96" s="45"/>
      <c r="G96" s="535"/>
    </row>
    <row r="97" spans="1:7">
      <c r="A97" s="172"/>
      <c r="B97" s="45"/>
      <c r="C97" s="45"/>
      <c r="D97" s="45"/>
      <c r="G97" s="535"/>
    </row>
    <row r="98" spans="1:7">
      <c r="A98" s="172"/>
      <c r="B98" s="45"/>
      <c r="C98" s="45"/>
      <c r="D98" s="45"/>
      <c r="G98" s="535"/>
    </row>
    <row r="99" spans="1:7">
      <c r="A99" s="172"/>
      <c r="B99" s="45"/>
      <c r="C99" s="45"/>
      <c r="D99" s="45"/>
      <c r="G99" s="535"/>
    </row>
    <row r="100" spans="1:7" ht="15.75">
      <c r="A100" s="173"/>
      <c r="B100" s="45"/>
      <c r="C100" s="45"/>
      <c r="D100" s="45"/>
      <c r="G100" s="535"/>
    </row>
    <row r="101" spans="1:7" ht="15.75">
      <c r="A101" s="173"/>
      <c r="B101" s="45"/>
      <c r="C101" s="45"/>
      <c r="D101" s="45"/>
      <c r="G101" s="535"/>
    </row>
    <row r="102" spans="1:7" ht="15.75">
      <c r="A102" s="173"/>
      <c r="B102" s="45"/>
      <c r="C102" s="45"/>
      <c r="D102" s="45"/>
      <c r="G102" s="535"/>
    </row>
    <row r="103" spans="1:7" ht="15.75">
      <c r="A103" s="173"/>
      <c r="B103" s="45"/>
      <c r="C103" s="45"/>
      <c r="D103" s="45"/>
      <c r="G103" s="535"/>
    </row>
    <row r="104" spans="1:7" ht="15.75">
      <c r="A104" s="173"/>
      <c r="B104" s="45"/>
      <c r="C104" s="45"/>
      <c r="D104" s="45"/>
      <c r="G104" s="535"/>
    </row>
    <row r="105" spans="1:7" ht="15.75">
      <c r="A105" s="173"/>
      <c r="B105" s="45"/>
      <c r="C105" s="45"/>
      <c r="D105" s="45"/>
      <c r="G105" s="535"/>
    </row>
    <row r="106" spans="1:7" ht="15.75">
      <c r="A106" s="173"/>
      <c r="B106" s="45"/>
      <c r="C106" s="45"/>
      <c r="D106" s="45"/>
      <c r="G106" s="535"/>
    </row>
    <row r="107" spans="1:7" ht="15.75">
      <c r="A107" s="173"/>
      <c r="B107" s="45"/>
      <c r="C107" s="45"/>
      <c r="D107" s="45"/>
      <c r="G107" s="535"/>
    </row>
    <row r="108" spans="1:7" ht="15.75">
      <c r="A108" s="173"/>
      <c r="B108" s="45"/>
      <c r="C108" s="45"/>
      <c r="D108" s="45"/>
      <c r="G108" s="535"/>
    </row>
    <row r="109" spans="1:7" ht="15.75">
      <c r="A109" s="173"/>
      <c r="B109" s="45"/>
      <c r="C109" s="45"/>
      <c r="D109" s="45"/>
      <c r="G109" s="535"/>
    </row>
    <row r="110" spans="1:7" ht="15.75">
      <c r="A110" s="173"/>
      <c r="B110" s="45"/>
      <c r="C110" s="45"/>
      <c r="D110" s="45"/>
      <c r="G110" s="535"/>
    </row>
    <row r="111" spans="1:7" ht="15.75">
      <c r="A111" s="173"/>
      <c r="B111" s="45"/>
      <c r="C111" s="45"/>
      <c r="D111" s="45"/>
      <c r="G111" s="535"/>
    </row>
    <row r="112" spans="1:7" ht="15.75">
      <c r="A112" s="173"/>
      <c r="B112" s="45"/>
      <c r="C112" s="45"/>
      <c r="D112" s="45"/>
      <c r="G112" s="535"/>
    </row>
    <row r="113" spans="1:7" ht="15.75">
      <c r="A113" s="173"/>
      <c r="B113" s="45"/>
      <c r="C113" s="45"/>
      <c r="D113" s="45"/>
      <c r="G113" s="535"/>
    </row>
    <row r="114" spans="1:7" ht="15.75">
      <c r="A114" s="173"/>
      <c r="B114" s="45"/>
      <c r="C114" s="45"/>
      <c r="D114" s="45"/>
      <c r="G114" s="535"/>
    </row>
    <row r="115" spans="1:7" ht="15.75">
      <c r="A115" s="173"/>
      <c r="B115" s="45"/>
      <c r="C115" s="45"/>
      <c r="D115" s="45"/>
      <c r="G115" s="535"/>
    </row>
    <row r="116" spans="1:7" ht="15.75">
      <c r="A116" s="173"/>
      <c r="B116" s="45"/>
      <c r="C116" s="45"/>
      <c r="D116" s="45"/>
      <c r="G116" s="535"/>
    </row>
    <row r="117" spans="1:7" ht="15.75">
      <c r="A117" s="173"/>
      <c r="B117" s="45"/>
      <c r="C117" s="45"/>
      <c r="D117" s="45"/>
      <c r="G117" s="535"/>
    </row>
    <row r="118" spans="1:7" ht="15.75">
      <c r="A118" s="173"/>
      <c r="B118" s="45"/>
      <c r="C118" s="45"/>
      <c r="D118" s="45"/>
      <c r="G118" s="535"/>
    </row>
    <row r="119" spans="1:7" ht="15.75">
      <c r="A119" s="173"/>
      <c r="B119" s="45"/>
      <c r="C119" s="45"/>
      <c r="D119" s="45"/>
      <c r="G119" s="535"/>
    </row>
    <row r="120" spans="1:7" ht="15.75">
      <c r="A120" s="173"/>
      <c r="B120" s="45"/>
      <c r="C120" s="45"/>
      <c r="D120" s="45"/>
      <c r="G120" s="535"/>
    </row>
    <row r="121" spans="1:7" ht="15.75">
      <c r="A121" s="173"/>
      <c r="B121" s="45"/>
      <c r="C121" s="45"/>
      <c r="D121" s="45"/>
      <c r="G121" s="535"/>
    </row>
    <row r="122" spans="1:7" ht="15.75">
      <c r="A122" s="173"/>
      <c r="B122" s="45"/>
      <c r="C122" s="45"/>
      <c r="D122" s="45"/>
      <c r="G122" s="535"/>
    </row>
    <row r="123" spans="1:7" ht="15.75">
      <c r="A123" s="173"/>
      <c r="B123" s="45"/>
      <c r="C123" s="45"/>
      <c r="D123" s="45"/>
      <c r="G123" s="535"/>
    </row>
    <row r="124" spans="1:7" ht="15.75">
      <c r="A124" s="173"/>
      <c r="B124" s="45"/>
      <c r="C124" s="45"/>
      <c r="D124" s="45"/>
      <c r="G124" s="535"/>
    </row>
    <row r="125" spans="1:7" ht="15.75">
      <c r="A125" s="173"/>
      <c r="B125" s="45"/>
      <c r="C125" s="45"/>
      <c r="D125" s="45"/>
      <c r="G125" s="535"/>
    </row>
    <row r="126" spans="1:7" ht="15.75">
      <c r="A126" s="173"/>
      <c r="B126" s="45"/>
      <c r="C126" s="45"/>
      <c r="D126" s="45"/>
      <c r="G126" s="535"/>
    </row>
    <row r="127" spans="1:7" ht="15.75">
      <c r="A127" s="173"/>
      <c r="B127" s="45"/>
      <c r="C127" s="45"/>
      <c r="D127" s="45"/>
      <c r="G127" s="535"/>
    </row>
    <row r="128" spans="1:7" ht="15.75">
      <c r="A128" s="173"/>
      <c r="B128" s="45"/>
      <c r="C128" s="45"/>
      <c r="D128" s="45"/>
      <c r="G128" s="535"/>
    </row>
    <row r="129" spans="1:7" ht="15.75">
      <c r="A129" s="173"/>
      <c r="B129" s="45"/>
      <c r="C129" s="45"/>
      <c r="D129" s="45"/>
      <c r="G129" s="535"/>
    </row>
    <row r="130" spans="1:7" ht="15.75">
      <c r="A130" s="173"/>
      <c r="B130" s="45"/>
      <c r="C130" s="45"/>
      <c r="D130" s="45"/>
      <c r="G130" s="535"/>
    </row>
    <row r="131" spans="1:7" ht="15.75">
      <c r="A131" s="173"/>
      <c r="B131" s="45"/>
      <c r="C131" s="45"/>
      <c r="D131" s="45"/>
      <c r="G131" s="535"/>
    </row>
    <row r="132" spans="1:7" ht="15.75">
      <c r="A132" s="173"/>
      <c r="B132" s="45"/>
      <c r="C132" s="45"/>
      <c r="D132" s="45"/>
      <c r="G132" s="535"/>
    </row>
    <row r="133" spans="1:7" ht="15.75">
      <c r="A133" s="173"/>
      <c r="B133" s="45"/>
      <c r="C133" s="45"/>
      <c r="D133" s="45"/>
      <c r="G133" s="535"/>
    </row>
    <row r="134" spans="1:7" ht="15.75">
      <c r="A134" s="173"/>
      <c r="B134" s="45"/>
      <c r="C134" s="45"/>
      <c r="D134" s="45"/>
      <c r="G134" s="535"/>
    </row>
    <row r="135" spans="1:7" ht="15.75">
      <c r="A135" s="173"/>
      <c r="B135" s="45"/>
      <c r="C135" s="45"/>
      <c r="D135" s="45"/>
      <c r="G135" s="535"/>
    </row>
    <row r="136" spans="1:7" ht="15.75">
      <c r="A136" s="173"/>
      <c r="B136" s="45"/>
      <c r="C136" s="45"/>
      <c r="D136" s="45"/>
      <c r="G136" s="535"/>
    </row>
    <row r="137" spans="1:7" ht="15.75">
      <c r="A137" s="173"/>
      <c r="B137" s="45"/>
      <c r="C137" s="45"/>
      <c r="D137" s="45"/>
      <c r="G137" s="535"/>
    </row>
    <row r="138" spans="1:7" ht="15.75">
      <c r="A138" s="173"/>
      <c r="B138" s="45"/>
      <c r="C138" s="45"/>
      <c r="D138" s="45"/>
      <c r="G138" s="535"/>
    </row>
    <row r="139" spans="1:7" ht="15.75">
      <c r="A139" s="173"/>
      <c r="B139" s="45"/>
      <c r="C139" s="45"/>
      <c r="D139" s="45"/>
      <c r="G139" s="535"/>
    </row>
    <row r="140" spans="1:7" ht="15.75">
      <c r="A140" s="173"/>
      <c r="B140" s="45"/>
      <c r="C140" s="45"/>
      <c r="D140" s="45"/>
      <c r="G140" s="535"/>
    </row>
    <row r="141" spans="1:7" ht="15.75">
      <c r="A141" s="173"/>
      <c r="B141" s="45"/>
      <c r="C141" s="45"/>
      <c r="D141" s="45"/>
      <c r="G141" s="535"/>
    </row>
    <row r="142" spans="1:7" ht="15.75">
      <c r="A142" s="173"/>
      <c r="B142" s="45"/>
      <c r="C142" s="45"/>
      <c r="D142" s="45"/>
      <c r="G142" s="535"/>
    </row>
    <row r="143" spans="1:7" ht="15.75">
      <c r="A143" s="173"/>
      <c r="B143" s="45"/>
      <c r="C143" s="45"/>
      <c r="D143" s="45"/>
      <c r="G143" s="535"/>
    </row>
    <row r="144" spans="1:7" ht="15.75">
      <c r="A144" s="173"/>
      <c r="B144" s="45"/>
      <c r="C144" s="45"/>
      <c r="D144" s="45"/>
      <c r="G144" s="535"/>
    </row>
    <row r="145" spans="1:7" ht="15.75">
      <c r="A145" s="173"/>
      <c r="B145" s="45"/>
      <c r="C145" s="45"/>
      <c r="D145" s="45"/>
      <c r="G145" s="535"/>
    </row>
    <row r="146" spans="1:7" ht="15.75">
      <c r="A146" s="173"/>
      <c r="B146" s="45"/>
      <c r="C146" s="45"/>
      <c r="D146" s="45"/>
      <c r="G146" s="535"/>
    </row>
    <row r="147" spans="1:7" ht="15.75">
      <c r="A147" s="173"/>
      <c r="B147" s="45"/>
      <c r="C147" s="45"/>
      <c r="D147" s="45"/>
      <c r="G147" s="535"/>
    </row>
    <row r="148" spans="1:7" ht="15.75">
      <c r="A148" s="173"/>
      <c r="B148" s="45"/>
      <c r="C148" s="45"/>
      <c r="D148" s="45"/>
      <c r="G148" s="535"/>
    </row>
    <row r="149" spans="1:7" ht="15.75">
      <c r="A149" s="173"/>
      <c r="B149" s="45"/>
      <c r="C149" s="45"/>
      <c r="D149" s="45"/>
      <c r="G149" s="535"/>
    </row>
    <row r="150" spans="1:7" ht="15.75">
      <c r="A150" s="173"/>
      <c r="B150" s="45"/>
      <c r="C150" s="45"/>
      <c r="D150" s="45"/>
      <c r="G150" s="535"/>
    </row>
    <row r="151" spans="1:7" ht="15.75">
      <c r="A151" s="173"/>
      <c r="B151" s="45"/>
      <c r="C151" s="45"/>
      <c r="D151" s="45"/>
      <c r="G151" s="535"/>
    </row>
    <row r="152" spans="1:7" ht="15.75">
      <c r="A152" s="173"/>
      <c r="B152" s="45"/>
      <c r="C152" s="45"/>
      <c r="D152" s="45"/>
      <c r="G152" s="535"/>
    </row>
    <row r="153" spans="1:7" ht="15.75">
      <c r="A153" s="173"/>
      <c r="B153" s="45"/>
      <c r="C153" s="45"/>
      <c r="D153" s="45"/>
      <c r="G153" s="535"/>
    </row>
    <row r="154" spans="1:7" ht="15.75">
      <c r="A154" s="173"/>
      <c r="B154" s="45"/>
      <c r="C154" s="45"/>
      <c r="D154" s="45"/>
      <c r="G154" s="535"/>
    </row>
    <row r="155" spans="1:7" ht="15.75">
      <c r="A155" s="173"/>
      <c r="B155" s="45"/>
      <c r="C155" s="45"/>
      <c r="D155" s="45"/>
      <c r="G155" s="535"/>
    </row>
    <row r="156" spans="1:7" ht="15.75">
      <c r="A156" s="173"/>
      <c r="B156" s="45"/>
      <c r="C156" s="45"/>
      <c r="D156" s="45"/>
      <c r="G156" s="535"/>
    </row>
    <row r="157" spans="1:7" ht="15.75">
      <c r="A157" s="173"/>
      <c r="B157" s="45"/>
      <c r="C157" s="45"/>
      <c r="D157" s="45"/>
      <c r="G157" s="535"/>
    </row>
    <row r="158" spans="1:7" ht="15.75">
      <c r="A158" s="173"/>
      <c r="B158" s="45"/>
      <c r="C158" s="45"/>
      <c r="D158" s="45"/>
      <c r="G158" s="535"/>
    </row>
    <row r="159" spans="1:7" ht="15.75">
      <c r="A159" s="173"/>
      <c r="B159" s="45"/>
      <c r="C159" s="45"/>
      <c r="D159" s="45"/>
      <c r="G159" s="535"/>
    </row>
    <row r="160" spans="1:7" ht="15.75">
      <c r="A160" s="173"/>
      <c r="B160" s="45"/>
      <c r="C160" s="45"/>
      <c r="D160" s="45"/>
      <c r="G160" s="535"/>
    </row>
    <row r="161" spans="1:7" ht="15.75">
      <c r="A161" s="173"/>
      <c r="B161" s="45"/>
      <c r="C161" s="45"/>
      <c r="D161" s="45"/>
      <c r="G161" s="535"/>
    </row>
    <row r="162" spans="1:7" ht="15.75">
      <c r="A162" s="173"/>
      <c r="B162" s="45"/>
      <c r="C162" s="45"/>
      <c r="D162" s="45"/>
      <c r="G162" s="535"/>
    </row>
    <row r="163" spans="1:7" ht="15.75">
      <c r="A163" s="173"/>
      <c r="B163" s="45"/>
      <c r="C163" s="45"/>
      <c r="D163" s="45"/>
      <c r="G163" s="535"/>
    </row>
    <row r="164" spans="1:7" ht="15.75">
      <c r="A164" s="173"/>
      <c r="B164" s="45"/>
      <c r="C164" s="45"/>
      <c r="D164" s="45"/>
      <c r="G164" s="535"/>
    </row>
    <row r="165" spans="1:7" ht="15.75">
      <c r="A165" s="173"/>
      <c r="B165" s="45"/>
      <c r="C165" s="45"/>
      <c r="D165" s="45"/>
      <c r="G165" s="535"/>
    </row>
    <row r="166" spans="1:7" ht="15.75">
      <c r="A166" s="173"/>
      <c r="B166" s="45"/>
      <c r="C166" s="45"/>
      <c r="D166" s="45"/>
      <c r="G166" s="535"/>
    </row>
    <row r="167" spans="1:7" ht="15.75">
      <c r="A167" s="173"/>
      <c r="B167" s="45"/>
      <c r="C167" s="45"/>
      <c r="D167" s="45"/>
      <c r="G167" s="535"/>
    </row>
    <row r="168" spans="1:7" ht="15.75">
      <c r="A168" s="173"/>
      <c r="B168" s="45"/>
      <c r="C168" s="45"/>
      <c r="D168" s="45"/>
      <c r="G168" s="535"/>
    </row>
    <row r="169" spans="1:7" ht="15.75">
      <c r="A169" s="173"/>
      <c r="B169" s="45"/>
      <c r="C169" s="45"/>
      <c r="D169" s="45"/>
      <c r="G169" s="535"/>
    </row>
    <row r="170" spans="1:7" ht="15.75">
      <c r="A170" s="173"/>
      <c r="B170" s="45"/>
      <c r="C170" s="45"/>
      <c r="D170" s="45"/>
      <c r="G170" s="535"/>
    </row>
    <row r="171" spans="1:7" ht="15.75">
      <c r="A171" s="173"/>
      <c r="B171" s="45"/>
      <c r="C171" s="45"/>
      <c r="D171" s="45"/>
      <c r="G171" s="535"/>
    </row>
    <row r="172" spans="1:7" ht="15.75">
      <c r="A172" s="173"/>
      <c r="B172" s="45"/>
      <c r="C172" s="45"/>
      <c r="D172" s="45"/>
      <c r="G172" s="535"/>
    </row>
    <row r="173" spans="1:7" ht="15.75">
      <c r="A173" s="173"/>
      <c r="B173" s="45"/>
      <c r="C173" s="45"/>
      <c r="D173" s="45"/>
      <c r="G173" s="535"/>
    </row>
    <row r="174" spans="1:7" ht="15.75">
      <c r="A174" s="173"/>
      <c r="B174" s="45"/>
      <c r="C174" s="45"/>
      <c r="D174" s="45"/>
      <c r="G174" s="535"/>
    </row>
    <row r="175" spans="1:7" ht="15.75">
      <c r="A175" s="173"/>
      <c r="B175" s="45"/>
      <c r="C175" s="45"/>
      <c r="D175" s="45"/>
      <c r="G175" s="535"/>
    </row>
    <row r="176" spans="1:7" ht="15.75">
      <c r="A176" s="173"/>
      <c r="B176" s="45"/>
      <c r="C176" s="45"/>
      <c r="D176" s="45"/>
      <c r="G176" s="535"/>
    </row>
    <row r="177" spans="1:7" ht="15.75">
      <c r="A177" s="173"/>
      <c r="B177" s="45"/>
      <c r="C177" s="45"/>
      <c r="D177" s="45"/>
      <c r="G177" s="535"/>
    </row>
    <row r="178" spans="1:7" ht="15.75">
      <c r="A178" s="173"/>
      <c r="B178" s="45"/>
      <c r="C178" s="45"/>
      <c r="D178" s="45"/>
      <c r="G178" s="535"/>
    </row>
    <row r="179" spans="1:7" ht="15.75">
      <c r="A179" s="173"/>
      <c r="B179" s="45"/>
      <c r="C179" s="45"/>
      <c r="D179" s="45"/>
      <c r="G179" s="535"/>
    </row>
    <row r="180" spans="1:7" ht="15.75">
      <c r="A180" s="173"/>
      <c r="B180" s="45"/>
      <c r="C180" s="45"/>
      <c r="D180" s="45"/>
      <c r="G180" s="535"/>
    </row>
    <row r="181" spans="1:7" ht="15.75">
      <c r="A181" s="173"/>
      <c r="B181" s="45"/>
      <c r="C181" s="45"/>
      <c r="D181" s="45"/>
      <c r="G181" s="535"/>
    </row>
    <row r="182" spans="1:7" ht="15.75">
      <c r="A182" s="173"/>
      <c r="B182" s="45"/>
      <c r="C182" s="45"/>
      <c r="D182" s="45"/>
      <c r="G182" s="535"/>
    </row>
    <row r="183" spans="1:7" ht="15.75">
      <c r="A183" s="173"/>
      <c r="B183" s="45"/>
      <c r="C183" s="45"/>
      <c r="D183" s="45"/>
      <c r="G183" s="535"/>
    </row>
    <row r="184" spans="1:7" ht="15.75">
      <c r="A184" s="173"/>
      <c r="B184" s="45"/>
      <c r="C184" s="45"/>
      <c r="D184" s="45"/>
      <c r="G184" s="535"/>
    </row>
    <row r="185" spans="1:7" ht="15.75">
      <c r="A185" s="173"/>
      <c r="B185" s="45"/>
      <c r="C185" s="45"/>
      <c r="D185" s="45"/>
      <c r="G185" s="535"/>
    </row>
    <row r="186" spans="1:7" ht="15.75">
      <c r="A186" s="173"/>
      <c r="B186" s="45"/>
      <c r="C186" s="45"/>
      <c r="D186" s="45"/>
      <c r="G186" s="535"/>
    </row>
    <row r="187" spans="1:7" ht="15.75">
      <c r="A187" s="173"/>
      <c r="B187" s="45"/>
      <c r="C187" s="45"/>
      <c r="D187" s="45"/>
      <c r="G187" s="535"/>
    </row>
    <row r="188" spans="1:7" ht="15.75">
      <c r="A188" s="173"/>
      <c r="B188" s="45"/>
      <c r="C188" s="45"/>
      <c r="D188" s="45"/>
      <c r="G188" s="535"/>
    </row>
    <row r="189" spans="1:7" ht="15.75">
      <c r="A189" s="173"/>
      <c r="B189" s="45"/>
      <c r="C189" s="45"/>
      <c r="D189" s="45"/>
      <c r="G189" s="535"/>
    </row>
    <row r="190" spans="1:7" ht="15.75">
      <c r="A190" s="173"/>
      <c r="B190" s="45"/>
      <c r="C190" s="45"/>
      <c r="D190" s="45"/>
      <c r="G190" s="535"/>
    </row>
    <row r="191" spans="1:7" ht="15.75">
      <c r="A191" s="22"/>
      <c r="B191" s="45"/>
      <c r="C191" s="45"/>
      <c r="D191" s="45"/>
      <c r="G191" s="535"/>
    </row>
    <row r="192" spans="1:7" ht="15.75">
      <c r="A192" s="22"/>
      <c r="B192" s="45"/>
      <c r="C192" s="45"/>
      <c r="D192" s="45"/>
      <c r="G192" s="535"/>
    </row>
    <row r="193" spans="1:7" ht="15.75">
      <c r="A193" s="22"/>
      <c r="B193" s="45"/>
      <c r="C193" s="45"/>
      <c r="D193" s="45"/>
      <c r="G193" s="535"/>
    </row>
    <row r="194" spans="1:7" ht="15.75">
      <c r="A194" s="22"/>
      <c r="B194" s="45"/>
      <c r="C194" s="45"/>
      <c r="D194" s="45"/>
      <c r="G194" s="535"/>
    </row>
    <row r="195" spans="1:7" ht="15.75">
      <c r="A195" s="22"/>
      <c r="B195" s="45"/>
      <c r="C195" s="45"/>
      <c r="D195" s="45"/>
      <c r="G195" s="535"/>
    </row>
    <row r="196" spans="1:7" ht="15.75">
      <c r="A196" s="22"/>
      <c r="B196" s="45"/>
      <c r="C196" s="45"/>
      <c r="D196" s="45"/>
      <c r="G196" s="535"/>
    </row>
    <row r="197" spans="1:7" ht="15.75">
      <c r="A197" s="22"/>
      <c r="B197" s="45"/>
      <c r="C197" s="45"/>
      <c r="D197" s="45"/>
      <c r="G197" s="535"/>
    </row>
    <row r="198" spans="1:7" ht="15.75">
      <c r="A198" s="22"/>
      <c r="B198" s="45"/>
      <c r="C198" s="45"/>
      <c r="D198" s="45"/>
      <c r="G198" s="535"/>
    </row>
    <row r="199" spans="1:7" ht="15.75">
      <c r="A199" s="22"/>
      <c r="B199" s="45"/>
      <c r="C199" s="45"/>
      <c r="D199" s="45"/>
      <c r="G199" s="535"/>
    </row>
    <row r="200" spans="1:7" ht="15.75">
      <c r="A200" s="22"/>
      <c r="B200" s="45"/>
      <c r="C200" s="45"/>
      <c r="D200" s="45"/>
      <c r="G200" s="535"/>
    </row>
    <row r="201" spans="1:7" ht="15.75">
      <c r="A201" s="22"/>
      <c r="B201" s="45"/>
      <c r="C201" s="45"/>
      <c r="D201" s="45"/>
    </row>
    <row r="202" spans="1:7" ht="15.75">
      <c r="A202" s="22"/>
      <c r="B202" s="45"/>
      <c r="C202" s="45"/>
      <c r="D202" s="45"/>
    </row>
    <row r="203" spans="1:7" ht="15.75">
      <c r="A203" s="22"/>
      <c r="B203" s="45"/>
      <c r="C203" s="45"/>
      <c r="D203" s="45"/>
    </row>
    <row r="204" spans="1:7" ht="15.75">
      <c r="A204" s="22"/>
      <c r="B204" s="45"/>
      <c r="C204" s="45"/>
      <c r="D204" s="45"/>
    </row>
    <row r="205" spans="1:7" ht="15.75">
      <c r="A205" s="22"/>
      <c r="B205" s="45"/>
      <c r="C205" s="45"/>
      <c r="D205" s="45"/>
    </row>
    <row r="206" spans="1:7" ht="15.75">
      <c r="A206" s="22"/>
      <c r="B206" s="45"/>
      <c r="C206" s="45"/>
      <c r="D206" s="45"/>
    </row>
    <row r="207" spans="1:7" ht="15.75">
      <c r="A207" s="22"/>
      <c r="B207" s="45"/>
      <c r="C207" s="45"/>
      <c r="D207" s="45"/>
    </row>
    <row r="208" spans="1:7" ht="15.75">
      <c r="A208" s="22"/>
      <c r="B208" s="45"/>
      <c r="C208" s="45"/>
      <c r="D208" s="45"/>
    </row>
    <row r="209" spans="1:4" s="535" customFormat="1" ht="15.75">
      <c r="A209" s="22"/>
      <c r="B209" s="45"/>
      <c r="C209" s="45"/>
      <c r="D209" s="45"/>
    </row>
    <row r="210" spans="1:4" s="535" customFormat="1" ht="15.75">
      <c r="A210" s="22"/>
      <c r="B210" s="45"/>
      <c r="C210" s="45"/>
      <c r="D210" s="45"/>
    </row>
    <row r="211" spans="1:4" s="535" customFormat="1" ht="15.75">
      <c r="A211" s="22"/>
      <c r="B211" s="45"/>
      <c r="C211" s="45"/>
      <c r="D211" s="45"/>
    </row>
    <row r="212" spans="1:4" s="535" customFormat="1" ht="15.75">
      <c r="A212" s="22"/>
      <c r="B212" s="45"/>
      <c r="C212" s="45"/>
      <c r="D212" s="45"/>
    </row>
    <row r="213" spans="1:4" s="535" customFormat="1" ht="15.75">
      <c r="A213" s="22"/>
      <c r="B213" s="45"/>
      <c r="C213" s="45"/>
      <c r="D213" s="45"/>
    </row>
    <row r="214" spans="1:4" s="535" customFormat="1" ht="15.75">
      <c r="A214" s="22"/>
      <c r="B214" s="45"/>
      <c r="C214" s="45"/>
      <c r="D214" s="45"/>
    </row>
    <row r="215" spans="1:4" s="535" customFormat="1" ht="15.75">
      <c r="A215" s="22"/>
      <c r="B215" s="45"/>
      <c r="C215" s="45"/>
      <c r="D215" s="45"/>
    </row>
    <row r="216" spans="1:4" s="535" customFormat="1" ht="15.75">
      <c r="A216" s="22"/>
      <c r="B216" s="45"/>
      <c r="C216" s="45"/>
      <c r="D216" s="45"/>
    </row>
    <row r="217" spans="1:4" s="535" customFormat="1" ht="15.75">
      <c r="A217" s="22"/>
      <c r="B217" s="45"/>
      <c r="C217" s="45"/>
      <c r="D217" s="45"/>
    </row>
    <row r="218" spans="1:4" s="535" customFormat="1" ht="15.75">
      <c r="A218" s="22"/>
      <c r="B218" s="45"/>
      <c r="C218" s="45"/>
      <c r="D218" s="45"/>
    </row>
    <row r="219" spans="1:4" s="535" customFormat="1" ht="15.75">
      <c r="A219" s="22"/>
      <c r="B219" s="45"/>
      <c r="C219" s="45"/>
      <c r="D219" s="45"/>
    </row>
    <row r="220" spans="1:4" s="535" customFormat="1" ht="15.75">
      <c r="A220" s="22"/>
      <c r="B220" s="45"/>
      <c r="C220" s="45"/>
      <c r="D220" s="45"/>
    </row>
    <row r="221" spans="1:4" s="535" customFormat="1" ht="15.75">
      <c r="A221" s="22"/>
      <c r="B221" s="45"/>
      <c r="C221" s="45"/>
      <c r="D221" s="45"/>
    </row>
    <row r="222" spans="1:4" s="535" customFormat="1" ht="15.75">
      <c r="A222" s="22"/>
      <c r="B222" s="45"/>
      <c r="C222" s="45"/>
      <c r="D222" s="45"/>
    </row>
    <row r="223" spans="1:4" s="535" customFormat="1" ht="15.75">
      <c r="A223" s="22"/>
      <c r="B223" s="45"/>
      <c r="C223" s="45"/>
      <c r="D223" s="45"/>
    </row>
    <row r="224" spans="1:4" s="535" customFormat="1" ht="15.75">
      <c r="A224" s="22"/>
      <c r="B224" s="45"/>
      <c r="C224" s="45"/>
      <c r="D224" s="45"/>
    </row>
    <row r="225" spans="1:4" s="535" customFormat="1" ht="15.75">
      <c r="A225" s="22"/>
      <c r="B225" s="45"/>
      <c r="C225" s="45"/>
      <c r="D225" s="45"/>
    </row>
    <row r="226" spans="1:4" s="535" customFormat="1" ht="15.75">
      <c r="A226" s="22"/>
      <c r="B226" s="45"/>
      <c r="C226" s="45"/>
      <c r="D226" s="45"/>
    </row>
    <row r="227" spans="1:4" s="535" customFormat="1" ht="15.75">
      <c r="A227" s="22"/>
      <c r="B227" s="45"/>
      <c r="C227" s="45"/>
      <c r="D227" s="45"/>
    </row>
    <row r="228" spans="1:4" s="535" customFormat="1" ht="15.75">
      <c r="A228" s="22"/>
      <c r="B228" s="45"/>
      <c r="C228" s="45"/>
      <c r="D228" s="45"/>
    </row>
    <row r="229" spans="1:4" s="535" customFormat="1" ht="15.75">
      <c r="A229" s="22"/>
      <c r="B229" s="45"/>
      <c r="C229" s="45"/>
      <c r="D229" s="45"/>
    </row>
    <row r="230" spans="1:4" s="535" customFormat="1" ht="15.75">
      <c r="A230" s="22"/>
      <c r="B230" s="45"/>
      <c r="C230" s="45"/>
      <c r="D230" s="45"/>
    </row>
    <row r="231" spans="1:4" s="535" customFormat="1" ht="15.75">
      <c r="A231" s="22"/>
      <c r="B231" s="45"/>
      <c r="C231" s="45"/>
      <c r="D231" s="45"/>
    </row>
    <row r="232" spans="1:4" s="535" customFormat="1" ht="15.75">
      <c r="A232" s="22"/>
      <c r="B232" s="45"/>
      <c r="C232" s="45"/>
      <c r="D232" s="45"/>
    </row>
    <row r="233" spans="1:4" s="535" customFormat="1" ht="15.75">
      <c r="A233" s="22"/>
      <c r="B233" s="45"/>
      <c r="C233" s="45"/>
      <c r="D233" s="45"/>
    </row>
    <row r="234" spans="1:4" s="535" customFormat="1" ht="15.75">
      <c r="A234" s="22"/>
      <c r="B234" s="45"/>
      <c r="C234" s="45"/>
      <c r="D234" s="45"/>
    </row>
    <row r="235" spans="1:4" s="535" customFormat="1" ht="15.75">
      <c r="A235" s="22"/>
      <c r="B235" s="45"/>
      <c r="C235" s="45"/>
      <c r="D235" s="45"/>
    </row>
    <row r="236" spans="1:4" s="535" customFormat="1" ht="15.75">
      <c r="A236" s="22"/>
      <c r="B236" s="45"/>
      <c r="C236" s="45"/>
      <c r="D236" s="45"/>
    </row>
    <row r="237" spans="1:4" s="535" customFormat="1" ht="15.75">
      <c r="A237" s="22"/>
      <c r="B237" s="45"/>
      <c r="C237" s="45"/>
      <c r="D237" s="45"/>
    </row>
    <row r="238" spans="1:4" s="535" customFormat="1" ht="15.75">
      <c r="A238" s="22"/>
      <c r="B238" s="45"/>
      <c r="C238" s="45"/>
      <c r="D238" s="45"/>
    </row>
    <row r="239" spans="1:4" s="535" customFormat="1" ht="15.75">
      <c r="A239" s="22"/>
      <c r="B239" s="45"/>
      <c r="C239" s="45"/>
      <c r="D239" s="45"/>
    </row>
    <row r="240" spans="1:4" s="535" customFormat="1" ht="15.75">
      <c r="A240" s="22"/>
      <c r="B240" s="45"/>
      <c r="C240" s="45"/>
      <c r="D240" s="45"/>
    </row>
    <row r="241" spans="1:4" s="535" customFormat="1" ht="15.75">
      <c r="A241" s="22"/>
      <c r="B241" s="45"/>
      <c r="C241" s="45"/>
      <c r="D241" s="45"/>
    </row>
    <row r="242" spans="1:4" s="535" customFormat="1" ht="15.75">
      <c r="A242" s="22"/>
      <c r="B242" s="45"/>
      <c r="C242" s="45"/>
      <c r="D242" s="45"/>
    </row>
    <row r="243" spans="1:4" s="535" customFormat="1" ht="15.75">
      <c r="A243" s="22"/>
      <c r="B243" s="45"/>
      <c r="C243" s="45"/>
      <c r="D243" s="45"/>
    </row>
    <row r="244" spans="1:4" s="535" customFormat="1" ht="15.75">
      <c r="A244" s="22"/>
      <c r="B244" s="45"/>
      <c r="C244" s="45"/>
      <c r="D244" s="45"/>
    </row>
    <row r="245" spans="1:4" s="535" customFormat="1" ht="15.75">
      <c r="A245" s="22"/>
      <c r="B245" s="45"/>
      <c r="C245" s="45"/>
      <c r="D245" s="45"/>
    </row>
    <row r="246" spans="1:4" s="535" customFormat="1" ht="15.75">
      <c r="A246" s="22"/>
      <c r="B246" s="45"/>
      <c r="C246" s="45"/>
      <c r="D246" s="45"/>
    </row>
    <row r="247" spans="1:4" s="535" customFormat="1" ht="15.75">
      <c r="A247" s="22"/>
      <c r="B247" s="45"/>
      <c r="C247" s="45"/>
      <c r="D247" s="45"/>
    </row>
    <row r="248" spans="1:4" s="535" customFormat="1" ht="15.75">
      <c r="A248" s="22"/>
      <c r="B248" s="45"/>
      <c r="C248" s="45"/>
      <c r="D248" s="45"/>
    </row>
    <row r="249" spans="1:4" s="535" customFormat="1" ht="15.75">
      <c r="A249" s="22"/>
      <c r="B249" s="45"/>
      <c r="C249" s="45"/>
      <c r="D249" s="45"/>
    </row>
    <row r="250" spans="1:4" s="535" customFormat="1" ht="15.75">
      <c r="A250" s="22"/>
      <c r="B250" s="45"/>
      <c r="C250" s="45"/>
      <c r="D250" s="45"/>
    </row>
    <row r="251" spans="1:4" s="535" customFormat="1" ht="15.75">
      <c r="A251" s="22"/>
      <c r="B251" s="45"/>
      <c r="C251" s="45"/>
      <c r="D251" s="45"/>
    </row>
    <row r="252" spans="1:4" s="535" customFormat="1" ht="15.75">
      <c r="A252" s="22"/>
      <c r="B252" s="45"/>
      <c r="C252" s="45"/>
      <c r="D252" s="45"/>
    </row>
    <row r="253" spans="1:4" s="535" customFormat="1" ht="15.75">
      <c r="A253" s="22"/>
      <c r="B253" s="45"/>
      <c r="C253" s="45"/>
      <c r="D253" s="45"/>
    </row>
    <row r="254" spans="1:4" s="535" customFormat="1" ht="15.75">
      <c r="A254" s="22"/>
      <c r="B254" s="45"/>
      <c r="C254" s="45"/>
      <c r="D254" s="45"/>
    </row>
    <row r="255" spans="1:4" s="535" customFormat="1" ht="15.75">
      <c r="A255" s="22"/>
      <c r="B255" s="45"/>
      <c r="C255" s="45"/>
      <c r="D255" s="45"/>
    </row>
    <row r="256" spans="1:4" s="535" customFormat="1" ht="15.75">
      <c r="A256" s="22"/>
      <c r="B256" s="45"/>
      <c r="C256" s="45"/>
      <c r="D256" s="45"/>
    </row>
    <row r="257" spans="1:4" s="535" customFormat="1" ht="15.75">
      <c r="A257" s="22"/>
      <c r="B257" s="45"/>
      <c r="C257" s="45"/>
      <c r="D257" s="45"/>
    </row>
    <row r="258" spans="1:4" s="535" customFormat="1" ht="15.75">
      <c r="A258" s="22"/>
      <c r="B258" s="45"/>
      <c r="C258" s="45"/>
      <c r="D258" s="45"/>
    </row>
    <row r="259" spans="1:4" s="535" customFormat="1" ht="15.75">
      <c r="A259" s="22"/>
      <c r="B259" s="45"/>
      <c r="C259" s="45"/>
      <c r="D259" s="45"/>
    </row>
    <row r="260" spans="1:4" s="535" customFormat="1" ht="15.75">
      <c r="A260" s="22"/>
      <c r="B260" s="45"/>
      <c r="C260" s="45"/>
      <c r="D260" s="45"/>
    </row>
    <row r="261" spans="1:4" s="535" customFormat="1" ht="15.75">
      <c r="A261" s="22"/>
      <c r="B261" s="45"/>
      <c r="C261" s="45"/>
      <c r="D261" s="45"/>
    </row>
    <row r="262" spans="1:4" s="535" customFormat="1" ht="15.75">
      <c r="A262" s="22"/>
      <c r="B262" s="45"/>
      <c r="C262" s="45"/>
      <c r="D262" s="45"/>
    </row>
    <row r="263" spans="1:4" s="535" customFormat="1" ht="15.75">
      <c r="A263" s="22"/>
    </row>
    <row r="264" spans="1:4" s="535" customFormat="1" ht="15.75">
      <c r="A264" s="22"/>
    </row>
    <row r="265" spans="1:4" s="535" customFormat="1" ht="15.75">
      <c r="A265" s="22"/>
    </row>
    <row r="266" spans="1:4" s="535" customFormat="1" ht="15.75">
      <c r="A266" s="22"/>
    </row>
    <row r="267" spans="1:4" s="535" customFormat="1" ht="15.75">
      <c r="A267" s="22"/>
    </row>
    <row r="268" spans="1:4" s="535" customFormat="1" ht="15.75">
      <c r="A268" s="22"/>
    </row>
    <row r="269" spans="1:4" s="535" customFormat="1" ht="15.75">
      <c r="A269" s="22"/>
    </row>
    <row r="270" spans="1:4" s="535" customFormat="1" ht="15.75">
      <c r="A270" s="22"/>
    </row>
    <row r="271" spans="1:4" s="535" customFormat="1" ht="15.75">
      <c r="A271" s="22"/>
    </row>
    <row r="272" spans="1:4" s="535" customFormat="1" ht="15.75">
      <c r="A272" s="22"/>
    </row>
    <row r="273" spans="1:1" s="535" customFormat="1" ht="15.75">
      <c r="A273" s="22"/>
    </row>
    <row r="274" spans="1:1" s="535" customFormat="1" ht="15.75">
      <c r="A274" s="22"/>
    </row>
    <row r="275" spans="1:1" s="535" customFormat="1" ht="15.75">
      <c r="A275" s="22"/>
    </row>
    <row r="276" spans="1:1" s="535" customFormat="1" ht="15.75">
      <c r="A276" s="22"/>
    </row>
    <row r="277" spans="1:1" s="535" customFormat="1" ht="15.75">
      <c r="A277" s="22"/>
    </row>
    <row r="278" spans="1:1" s="535" customFormat="1" ht="15.75">
      <c r="A278" s="22"/>
    </row>
    <row r="279" spans="1:1" s="535" customFormat="1" ht="15.75">
      <c r="A279" s="22"/>
    </row>
    <row r="280" spans="1:1" s="535" customFormat="1" ht="15.75">
      <c r="A280" s="22"/>
    </row>
    <row r="281" spans="1:1" s="535" customFormat="1" ht="15.75">
      <c r="A281" s="22"/>
    </row>
    <row r="282" spans="1:1" s="535" customFormat="1" ht="15.75">
      <c r="A282" s="22"/>
    </row>
    <row r="283" spans="1:1" s="535" customFormat="1" ht="15.75">
      <c r="A283" s="22"/>
    </row>
    <row r="284" spans="1:1" s="535" customFormat="1" ht="15.75">
      <c r="A284" s="22"/>
    </row>
    <row r="285" spans="1:1" s="535" customFormat="1" ht="15.75">
      <c r="A285" s="22"/>
    </row>
    <row r="286" spans="1:1" s="535" customFormat="1" ht="15.75">
      <c r="A286" s="22"/>
    </row>
    <row r="287" spans="1:1" s="535" customFormat="1" ht="15.75">
      <c r="A287" s="22"/>
    </row>
    <row r="288" spans="1:1" s="535" customFormat="1" ht="15.75">
      <c r="A288" s="22"/>
    </row>
    <row r="289" spans="1:1" s="535" customFormat="1" ht="15.75">
      <c r="A289" s="22"/>
    </row>
    <row r="290" spans="1:1" s="535" customFormat="1" ht="15.75">
      <c r="A290" s="22"/>
    </row>
    <row r="291" spans="1:1" s="535" customFormat="1" ht="15.75">
      <c r="A291" s="22"/>
    </row>
    <row r="292" spans="1:1" s="535" customFormat="1" ht="15.75">
      <c r="A292" s="22"/>
    </row>
    <row r="293" spans="1:1" s="535" customFormat="1" ht="15.75">
      <c r="A293" s="22"/>
    </row>
    <row r="294" spans="1:1" s="535" customFormat="1" ht="15.75">
      <c r="A294" s="22"/>
    </row>
    <row r="295" spans="1:1" s="535" customFormat="1" ht="15.75">
      <c r="A295" s="22"/>
    </row>
    <row r="296" spans="1:1" s="535" customFormat="1" ht="15.75">
      <c r="A296" s="22"/>
    </row>
    <row r="297" spans="1:1" s="535" customFormat="1" ht="15.75">
      <c r="A297" s="22"/>
    </row>
    <row r="298" spans="1:1" s="535" customFormat="1" ht="15.75">
      <c r="A298" s="22"/>
    </row>
    <row r="299" spans="1:1" s="535" customFormat="1" ht="15.75">
      <c r="A299" s="22"/>
    </row>
    <row r="300" spans="1:1" s="535" customFormat="1" ht="15.75">
      <c r="A300" s="22"/>
    </row>
    <row r="301" spans="1:1" s="535" customFormat="1" ht="15.75">
      <c r="A301" s="22"/>
    </row>
    <row r="302" spans="1:1" s="535" customFormat="1" ht="15.75">
      <c r="A302" s="22"/>
    </row>
    <row r="303" spans="1:1" s="535" customFormat="1" ht="15.75">
      <c r="A303" s="22"/>
    </row>
    <row r="304" spans="1:1" s="535" customFormat="1" ht="15.75">
      <c r="A304" s="22"/>
    </row>
    <row r="305" spans="1:1" s="535" customFormat="1" ht="15.75">
      <c r="A305" s="22"/>
    </row>
    <row r="306" spans="1:1" s="535" customFormat="1" ht="15.75">
      <c r="A306" s="22"/>
    </row>
    <row r="307" spans="1:1" s="535" customFormat="1" ht="15.75">
      <c r="A307" s="22"/>
    </row>
    <row r="308" spans="1:1" s="535" customFormat="1" ht="15.75">
      <c r="A308" s="22"/>
    </row>
    <row r="309" spans="1:1" s="535" customFormat="1" ht="15.75">
      <c r="A309" s="22"/>
    </row>
    <row r="310" spans="1:1" s="535" customFormat="1" ht="15.75">
      <c r="A310" s="22"/>
    </row>
    <row r="311" spans="1:1" s="535" customFormat="1" ht="15.75">
      <c r="A311" s="22"/>
    </row>
    <row r="312" spans="1:1" s="535" customFormat="1" ht="15.75">
      <c r="A312" s="22"/>
    </row>
    <row r="313" spans="1:1" s="535" customFormat="1" ht="15.75">
      <c r="A313" s="22"/>
    </row>
    <row r="314" spans="1:1" s="535" customFormat="1" ht="15.75">
      <c r="A314" s="22"/>
    </row>
    <row r="315" spans="1:1" s="535" customFormat="1" ht="15.75">
      <c r="A315" s="22"/>
    </row>
    <row r="316" spans="1:1" s="535" customFormat="1" ht="15.75">
      <c r="A316" s="22"/>
    </row>
    <row r="317" spans="1:1" s="535" customFormat="1" ht="15.75">
      <c r="A317" s="22"/>
    </row>
    <row r="318" spans="1:1" s="535" customFormat="1" ht="15.75">
      <c r="A318" s="22"/>
    </row>
    <row r="319" spans="1:1" s="535" customFormat="1" ht="15.75">
      <c r="A319" s="22"/>
    </row>
    <row r="320" spans="1:1" s="535" customFormat="1" ht="15.75">
      <c r="A320" s="22"/>
    </row>
    <row r="321" spans="1:1" s="535" customFormat="1" ht="15.75">
      <c r="A321" s="22"/>
    </row>
    <row r="322" spans="1:1" s="535" customFormat="1" ht="15.75">
      <c r="A322" s="22"/>
    </row>
    <row r="323" spans="1:1" s="535" customFormat="1" ht="15.75">
      <c r="A323" s="22"/>
    </row>
    <row r="324" spans="1:1" s="535" customFormat="1" ht="15.75">
      <c r="A324" s="22"/>
    </row>
    <row r="325" spans="1:1" s="535" customFormat="1" ht="15.75">
      <c r="A325" s="22"/>
    </row>
    <row r="326" spans="1:1" s="535" customFormat="1" ht="15.75">
      <c r="A326" s="22"/>
    </row>
    <row r="327" spans="1:1" s="535" customFormat="1" ht="15.75">
      <c r="A327" s="22"/>
    </row>
    <row r="328" spans="1:1" s="535" customFormat="1" ht="15.75">
      <c r="A328" s="22"/>
    </row>
    <row r="329" spans="1:1" s="535" customFormat="1" ht="15.75">
      <c r="A329" s="22"/>
    </row>
    <row r="330" spans="1:1" s="535" customFormat="1" ht="15.75">
      <c r="A330" s="22"/>
    </row>
    <row r="331" spans="1:1" s="535" customFormat="1" ht="15.75">
      <c r="A331" s="22"/>
    </row>
    <row r="332" spans="1:1" s="535" customFormat="1" ht="15.75">
      <c r="A332" s="22"/>
    </row>
    <row r="333" spans="1:1" s="535" customFormat="1" ht="15.75">
      <c r="A333" s="22"/>
    </row>
    <row r="334" spans="1:1" s="535" customFormat="1" ht="15.75">
      <c r="A334" s="22"/>
    </row>
    <row r="335" spans="1:1" s="535" customFormat="1" ht="15.75">
      <c r="A335" s="22"/>
    </row>
    <row r="336" spans="1:1" s="535" customFormat="1" ht="15.75">
      <c r="A336" s="22"/>
    </row>
    <row r="337" spans="1:1" s="535" customFormat="1" ht="15.75">
      <c r="A337" s="22"/>
    </row>
    <row r="338" spans="1:1" s="535" customFormat="1" ht="15.75">
      <c r="A338" s="22"/>
    </row>
    <row r="339" spans="1:1" s="535" customFormat="1" ht="15.75">
      <c r="A339" s="22"/>
    </row>
    <row r="340" spans="1:1" s="535" customFormat="1" ht="15.75">
      <c r="A340" s="22"/>
    </row>
    <row r="341" spans="1:1" s="535" customFormat="1" ht="15.75">
      <c r="A341" s="22"/>
    </row>
    <row r="342" spans="1:1" s="535" customFormat="1" ht="15.75">
      <c r="A342" s="22"/>
    </row>
    <row r="343" spans="1:1" s="535" customFormat="1" ht="15.75">
      <c r="A343" s="22"/>
    </row>
    <row r="344" spans="1:1" s="535" customFormat="1" ht="15.75">
      <c r="A344" s="22"/>
    </row>
    <row r="345" spans="1:1" s="535" customFormat="1" ht="15.75">
      <c r="A345" s="22"/>
    </row>
    <row r="346" spans="1:1" s="535" customFormat="1" ht="15.75">
      <c r="A346" s="22"/>
    </row>
    <row r="347" spans="1:1" s="535" customFormat="1" ht="15.75">
      <c r="A347" s="22"/>
    </row>
    <row r="348" spans="1:1" s="535" customFormat="1" ht="15.75">
      <c r="A348" s="22"/>
    </row>
    <row r="349" spans="1:1" s="535" customFormat="1" ht="15.75">
      <c r="A349" s="22"/>
    </row>
    <row r="350" spans="1:1" s="535" customFormat="1" ht="15.75">
      <c r="A350" s="22"/>
    </row>
    <row r="351" spans="1:1" s="535" customFormat="1" ht="15.75">
      <c r="A351" s="22"/>
    </row>
    <row r="352" spans="1:1" s="535" customFormat="1" ht="15.75">
      <c r="A352" s="22"/>
    </row>
    <row r="353" spans="1:1" s="535" customFormat="1" ht="15.75">
      <c r="A353" s="22"/>
    </row>
    <row r="354" spans="1:1" s="535" customFormat="1" ht="15.75">
      <c r="A354" s="22"/>
    </row>
    <row r="355" spans="1:1" s="535" customFormat="1" ht="15.75">
      <c r="A355" s="22"/>
    </row>
    <row r="356" spans="1:1" s="535" customFormat="1" ht="15.75">
      <c r="A356" s="22"/>
    </row>
    <row r="357" spans="1:1" s="535" customFormat="1" ht="15.75">
      <c r="A357" s="22"/>
    </row>
    <row r="358" spans="1:1" s="535" customFormat="1" ht="15.75">
      <c r="A358" s="22"/>
    </row>
    <row r="359" spans="1:1" s="535" customFormat="1" ht="15.75">
      <c r="A359" s="22"/>
    </row>
    <row r="360" spans="1:1" s="535" customFormat="1" ht="15.75">
      <c r="A360" s="22"/>
    </row>
    <row r="361" spans="1:1" s="535" customFormat="1" ht="15.75">
      <c r="A361" s="22"/>
    </row>
    <row r="362" spans="1:1" s="535" customFormat="1" ht="15.75">
      <c r="A362" s="22"/>
    </row>
    <row r="363" spans="1:1" s="535" customFormat="1" ht="15.75">
      <c r="A363" s="22"/>
    </row>
    <row r="364" spans="1:1" s="535" customFormat="1" ht="15.75">
      <c r="A364" s="22"/>
    </row>
    <row r="365" spans="1:1" s="535" customFormat="1" ht="15.75">
      <c r="A365" s="22"/>
    </row>
    <row r="366" spans="1:1" s="535" customFormat="1" ht="15.75">
      <c r="A366" s="22"/>
    </row>
    <row r="367" spans="1:1" s="535" customFormat="1" ht="15.75">
      <c r="A367" s="22"/>
    </row>
    <row r="368" spans="1:1" s="535" customFormat="1" ht="15.75">
      <c r="A368" s="22"/>
    </row>
    <row r="369" spans="1:1" s="535" customFormat="1" ht="15.75">
      <c r="A369" s="22"/>
    </row>
    <row r="370" spans="1:1" s="535" customFormat="1" ht="15.75">
      <c r="A370" s="22"/>
    </row>
    <row r="371" spans="1:1" s="535" customFormat="1" ht="15.75">
      <c r="A371" s="22"/>
    </row>
    <row r="372" spans="1:1" s="535" customFormat="1" ht="15.75">
      <c r="A372" s="22"/>
    </row>
    <row r="373" spans="1:1" s="535" customFormat="1" ht="15.75">
      <c r="A373" s="22"/>
    </row>
    <row r="374" spans="1:1" s="535" customFormat="1" ht="15.75">
      <c r="A374" s="22"/>
    </row>
    <row r="375" spans="1:1" s="535" customFormat="1" ht="15.75">
      <c r="A375" s="22"/>
    </row>
    <row r="376" spans="1:1" s="535" customFormat="1" ht="15.75">
      <c r="A376" s="22"/>
    </row>
    <row r="377" spans="1:1" s="535" customFormat="1" ht="15.75">
      <c r="A377" s="22"/>
    </row>
    <row r="378" spans="1:1" s="535" customFormat="1" ht="15.75">
      <c r="A378" s="22"/>
    </row>
    <row r="379" spans="1:1" s="535" customFormat="1" ht="15.75">
      <c r="A379" s="22"/>
    </row>
    <row r="380" spans="1:1" s="535" customFormat="1" ht="15.75">
      <c r="A380" s="22"/>
    </row>
    <row r="381" spans="1:1" s="535" customFormat="1" ht="15.75">
      <c r="A381" s="22"/>
    </row>
    <row r="382" spans="1:1" s="535" customFormat="1" ht="15.75">
      <c r="A382" s="22"/>
    </row>
    <row r="383" spans="1:1" s="535" customFormat="1" ht="15.75">
      <c r="A383" s="22"/>
    </row>
    <row r="384" spans="1:1" s="535" customFormat="1" ht="15.75">
      <c r="A384" s="22"/>
    </row>
    <row r="385" spans="1:1" s="535" customFormat="1" ht="15.75">
      <c r="A385" s="22"/>
    </row>
    <row r="386" spans="1:1" s="535" customFormat="1" ht="15.75">
      <c r="A386" s="22"/>
    </row>
    <row r="387" spans="1:1" s="535" customFormat="1" ht="15.75">
      <c r="A387" s="22"/>
    </row>
    <row r="388" spans="1:1" s="535" customFormat="1" ht="15.75">
      <c r="A388" s="22"/>
    </row>
    <row r="389" spans="1:1" s="535" customFormat="1" ht="15.75">
      <c r="A389" s="22"/>
    </row>
    <row r="390" spans="1:1" s="535" customFormat="1" ht="15.75">
      <c r="A390" s="22"/>
    </row>
    <row r="391" spans="1:1" s="535" customFormat="1" ht="15.75">
      <c r="A391" s="22"/>
    </row>
    <row r="392" spans="1:1" s="535" customFormat="1" ht="15.75">
      <c r="A392" s="22"/>
    </row>
    <row r="393" spans="1:1" s="535" customFormat="1" ht="15.75">
      <c r="A393" s="22"/>
    </row>
    <row r="394" spans="1:1" s="535" customFormat="1" ht="15.75">
      <c r="A394" s="22"/>
    </row>
    <row r="395" spans="1:1" s="535" customFormat="1" ht="15.75">
      <c r="A395" s="22"/>
    </row>
    <row r="396" spans="1:1" s="535" customFormat="1" ht="15.75">
      <c r="A396" s="22"/>
    </row>
    <row r="397" spans="1:1" s="535" customFormat="1" ht="15.75">
      <c r="A397" s="22"/>
    </row>
    <row r="398" spans="1:1" s="535" customFormat="1" ht="15.75">
      <c r="A398" s="22"/>
    </row>
    <row r="399" spans="1:1" s="535" customFormat="1" ht="15.75">
      <c r="A399" s="22"/>
    </row>
    <row r="400" spans="1:1" s="535" customFormat="1" ht="15.75">
      <c r="A400" s="22"/>
    </row>
    <row r="401" spans="1:1" s="535" customFormat="1" ht="15.75">
      <c r="A401" s="22"/>
    </row>
    <row r="402" spans="1:1" s="535" customFormat="1" ht="15.75">
      <c r="A402" s="22"/>
    </row>
    <row r="403" spans="1:1" s="535" customFormat="1" ht="15.75">
      <c r="A403" s="22"/>
    </row>
    <row r="404" spans="1:1" s="535" customFormat="1" ht="15.75">
      <c r="A404" s="22"/>
    </row>
    <row r="405" spans="1:1" s="535" customFormat="1" ht="15.75">
      <c r="A405" s="22"/>
    </row>
    <row r="406" spans="1:1" s="535" customFormat="1" ht="15.75">
      <c r="A406" s="22"/>
    </row>
    <row r="407" spans="1:1" s="535" customFormat="1" ht="15.75">
      <c r="A407" s="22"/>
    </row>
    <row r="408" spans="1:1" s="535" customFormat="1" ht="15.75">
      <c r="A408" s="22"/>
    </row>
    <row r="409" spans="1:1" s="535" customFormat="1" ht="15.75">
      <c r="A409" s="22"/>
    </row>
    <row r="410" spans="1:1" s="535" customFormat="1" ht="15.75">
      <c r="A410" s="22"/>
    </row>
    <row r="411" spans="1:1" s="535" customFormat="1" ht="15.75">
      <c r="A411" s="22"/>
    </row>
    <row r="412" spans="1:1" s="535" customFormat="1" ht="15.75">
      <c r="A412" s="22"/>
    </row>
    <row r="413" spans="1:1" s="535" customFormat="1" ht="15.75">
      <c r="A413" s="22"/>
    </row>
    <row r="414" spans="1:1" s="535" customFormat="1" ht="15.75">
      <c r="A414" s="22"/>
    </row>
    <row r="415" spans="1:1" s="535" customFormat="1" ht="15.75">
      <c r="A415" s="22"/>
    </row>
    <row r="416" spans="1:1" s="535" customFormat="1" ht="15.75">
      <c r="A416" s="22"/>
    </row>
    <row r="417" spans="1:1" s="535" customFormat="1" ht="15.75">
      <c r="A417" s="22"/>
    </row>
    <row r="418" spans="1:1" s="535" customFormat="1" ht="15.75">
      <c r="A418" s="22"/>
    </row>
    <row r="419" spans="1:1" s="535" customFormat="1" ht="15.75">
      <c r="A419" s="22"/>
    </row>
    <row r="420" spans="1:1" s="535" customFormat="1" ht="15.75">
      <c r="A420" s="22"/>
    </row>
    <row r="421" spans="1:1" s="535" customFormat="1" ht="15.75">
      <c r="A421" s="22"/>
    </row>
    <row r="422" spans="1:1" s="535" customFormat="1" ht="15.75">
      <c r="A422" s="22"/>
    </row>
    <row r="423" spans="1:1" s="535" customFormat="1" ht="15.75">
      <c r="A423" s="22"/>
    </row>
    <row r="424" spans="1:1" s="535" customFormat="1" ht="15.75">
      <c r="A424" s="22"/>
    </row>
    <row r="425" spans="1:1" s="535" customFormat="1" ht="15.75">
      <c r="A425" s="22"/>
    </row>
    <row r="426" spans="1:1" s="535" customFormat="1" ht="15.75">
      <c r="A426" s="22"/>
    </row>
    <row r="427" spans="1:1" s="535" customFormat="1" ht="15.75">
      <c r="A427" s="22"/>
    </row>
    <row r="428" spans="1:1" s="535" customFormat="1" ht="15.75">
      <c r="A428" s="22"/>
    </row>
    <row r="429" spans="1:1" s="535" customFormat="1" ht="15.75">
      <c r="A429" s="22"/>
    </row>
    <row r="430" spans="1:1" s="535" customFormat="1" ht="15.75">
      <c r="A430" s="22"/>
    </row>
    <row r="431" spans="1:1" s="535" customFormat="1" ht="15.75">
      <c r="A431" s="22"/>
    </row>
    <row r="432" spans="1:1" s="535" customFormat="1" ht="15.75">
      <c r="A432" s="22"/>
    </row>
    <row r="433" spans="1:1" s="535" customFormat="1" ht="15.75">
      <c r="A433" s="22"/>
    </row>
    <row r="434" spans="1:1" s="535" customFormat="1" ht="15.75">
      <c r="A434" s="22"/>
    </row>
    <row r="435" spans="1:1" s="535" customFormat="1" ht="15.75">
      <c r="A435" s="22"/>
    </row>
    <row r="436" spans="1:1" s="535" customFormat="1" ht="15.75">
      <c r="A436" s="22"/>
    </row>
    <row r="437" spans="1:1" s="535" customFormat="1" ht="15.75">
      <c r="A437" s="22"/>
    </row>
    <row r="438" spans="1:1" s="535" customFormat="1" ht="15.75">
      <c r="A438" s="22"/>
    </row>
    <row r="439" spans="1:1" s="535" customFormat="1" ht="15.75">
      <c r="A439" s="22"/>
    </row>
    <row r="440" spans="1:1" s="535" customFormat="1" ht="15.75">
      <c r="A440" s="22"/>
    </row>
    <row r="441" spans="1:1" s="535" customFormat="1" ht="15.75">
      <c r="A441" s="22"/>
    </row>
    <row r="442" spans="1:1" s="535" customFormat="1" ht="15.75">
      <c r="A442" s="22"/>
    </row>
    <row r="443" spans="1:1" s="535" customFormat="1" ht="15.75">
      <c r="A443" s="22"/>
    </row>
    <row r="444" spans="1:1" s="535" customFormat="1" ht="15.75">
      <c r="A444" s="22"/>
    </row>
    <row r="445" spans="1:1" s="535" customFormat="1" ht="15.75">
      <c r="A445" s="22"/>
    </row>
    <row r="446" spans="1:1" s="535" customFormat="1" ht="15.75">
      <c r="A446" s="22"/>
    </row>
    <row r="447" spans="1:1" s="535" customFormat="1" ht="15.75">
      <c r="A447" s="22"/>
    </row>
    <row r="448" spans="1:1" s="535" customFormat="1" ht="15.75">
      <c r="A448" s="22"/>
    </row>
    <row r="449" spans="1:1" s="535" customFormat="1" ht="15.75">
      <c r="A449" s="22"/>
    </row>
    <row r="450" spans="1:1" s="535" customFormat="1" ht="15.75">
      <c r="A450" s="22"/>
    </row>
    <row r="451" spans="1:1" s="535" customFormat="1" ht="15.75">
      <c r="A451" s="22"/>
    </row>
    <row r="452" spans="1:1" s="535" customFormat="1" ht="15.75">
      <c r="A452" s="22"/>
    </row>
    <row r="453" spans="1:1" s="535" customFormat="1" ht="15.75">
      <c r="A453" s="22"/>
    </row>
    <row r="454" spans="1:1" s="535" customFormat="1" ht="15.75">
      <c r="A454" s="22"/>
    </row>
    <row r="455" spans="1:1" s="535" customFormat="1" ht="15.75">
      <c r="A455" s="22"/>
    </row>
    <row r="456" spans="1:1" s="535" customFormat="1" ht="15.75">
      <c r="A456" s="22"/>
    </row>
    <row r="457" spans="1:1" s="535" customFormat="1" ht="15.75">
      <c r="A457" s="22"/>
    </row>
    <row r="458" spans="1:1" s="535" customFormat="1" ht="15.75">
      <c r="A458" s="22"/>
    </row>
    <row r="459" spans="1:1" s="535" customFormat="1" ht="15.75">
      <c r="A459" s="22"/>
    </row>
    <row r="460" spans="1:1" s="535" customFormat="1" ht="15.75">
      <c r="A460" s="22"/>
    </row>
    <row r="461" spans="1:1" s="535" customFormat="1" ht="15.75">
      <c r="A461" s="22"/>
    </row>
    <row r="462" spans="1:1" s="535" customFormat="1" ht="15.75">
      <c r="A462" s="22"/>
    </row>
    <row r="463" spans="1:1" s="535" customFormat="1" ht="15.75">
      <c r="A463" s="22"/>
    </row>
    <row r="464" spans="1:1" s="535" customFormat="1" ht="15.75">
      <c r="A464" s="22"/>
    </row>
    <row r="465" spans="1:1" s="535" customFormat="1" ht="15.75">
      <c r="A465" s="22"/>
    </row>
    <row r="466" spans="1:1" s="535" customFormat="1" ht="15.75">
      <c r="A466" s="22"/>
    </row>
    <row r="467" spans="1:1" s="535" customFormat="1" ht="15.75">
      <c r="A467" s="22"/>
    </row>
    <row r="468" spans="1:1" s="535" customFormat="1" ht="15.75">
      <c r="A468" s="22"/>
    </row>
    <row r="469" spans="1:1" s="535" customFormat="1" ht="15.75">
      <c r="A469" s="22"/>
    </row>
    <row r="470" spans="1:1" s="535" customFormat="1" ht="15.75">
      <c r="A470" s="22"/>
    </row>
    <row r="471" spans="1:1" s="535" customFormat="1" ht="15.75">
      <c r="A471" s="22"/>
    </row>
    <row r="472" spans="1:1" s="535" customFormat="1" ht="15.75">
      <c r="A472" s="22"/>
    </row>
    <row r="473" spans="1:1" s="535" customFormat="1" ht="15.75">
      <c r="A473" s="22"/>
    </row>
    <row r="474" spans="1:1" s="535" customFormat="1" ht="15.75">
      <c r="A474" s="22"/>
    </row>
    <row r="475" spans="1:1" s="535" customFormat="1" ht="15.75">
      <c r="A475" s="22"/>
    </row>
    <row r="476" spans="1:1" s="535" customFormat="1" ht="15.75">
      <c r="A476" s="22"/>
    </row>
    <row r="477" spans="1:1" s="535" customFormat="1" ht="15.75">
      <c r="A477" s="22"/>
    </row>
    <row r="478" spans="1:1" s="535" customFormat="1" ht="15.75">
      <c r="A478" s="22"/>
    </row>
    <row r="479" spans="1:1" s="535" customFormat="1" ht="15.75">
      <c r="A479" s="22"/>
    </row>
    <row r="480" spans="1:1" s="535" customFormat="1" ht="15.75">
      <c r="A480" s="22"/>
    </row>
    <row r="481" spans="1:1" s="535" customFormat="1" ht="15.75">
      <c r="A481" s="22"/>
    </row>
    <row r="482" spans="1:1" s="535" customFormat="1" ht="15.75">
      <c r="A482" s="22"/>
    </row>
    <row r="483" spans="1:1" s="535" customFormat="1" ht="15.75">
      <c r="A483" s="22"/>
    </row>
    <row r="484" spans="1:1" s="535" customFormat="1" ht="15.75">
      <c r="A484" s="22"/>
    </row>
    <row r="485" spans="1:1" s="535" customFormat="1" ht="15.75">
      <c r="A485" s="22"/>
    </row>
    <row r="486" spans="1:1" s="535" customFormat="1" ht="15.75">
      <c r="A486" s="22"/>
    </row>
    <row r="487" spans="1:1" s="535" customFormat="1" ht="15.75">
      <c r="A487" s="22"/>
    </row>
    <row r="488" spans="1:1" s="535" customFormat="1" ht="15.75">
      <c r="A488" s="22"/>
    </row>
    <row r="489" spans="1:1" s="535" customFormat="1" ht="15.75">
      <c r="A489" s="22"/>
    </row>
    <row r="490" spans="1:1" s="535" customFormat="1" ht="15.75">
      <c r="A490" s="22"/>
    </row>
    <row r="491" spans="1:1" s="535" customFormat="1" ht="15.75">
      <c r="A491" s="22"/>
    </row>
    <row r="492" spans="1:1" s="535" customFormat="1" ht="15.75">
      <c r="A492" s="22"/>
    </row>
    <row r="493" spans="1:1" s="535" customFormat="1" ht="15.75">
      <c r="A493" s="22"/>
    </row>
    <row r="494" spans="1:1" s="535" customFormat="1" ht="15.75">
      <c r="A494" s="22"/>
    </row>
    <row r="495" spans="1:1" s="535" customFormat="1" ht="15.75">
      <c r="A495" s="22"/>
    </row>
    <row r="496" spans="1:1" s="535" customFormat="1" ht="15.75">
      <c r="A496" s="22"/>
    </row>
    <row r="497" spans="1:1" s="535" customFormat="1" ht="15.75">
      <c r="A497" s="22"/>
    </row>
    <row r="498" spans="1:1" s="535" customFormat="1" ht="15.75">
      <c r="A498" s="22"/>
    </row>
    <row r="499" spans="1:1" s="535" customFormat="1" ht="15.75">
      <c r="A499" s="22"/>
    </row>
    <row r="500" spans="1:1" s="535" customFormat="1" ht="15.75">
      <c r="A500" s="22"/>
    </row>
    <row r="501" spans="1:1" s="535" customFormat="1" ht="15.75">
      <c r="A501" s="22"/>
    </row>
    <row r="502" spans="1:1" s="535" customFormat="1" ht="15.75">
      <c r="A502" s="22"/>
    </row>
    <row r="503" spans="1:1" s="535" customFormat="1" ht="15.75">
      <c r="A503" s="22"/>
    </row>
    <row r="504" spans="1:1" s="535" customFormat="1" ht="15.75">
      <c r="A504" s="22"/>
    </row>
    <row r="505" spans="1:1" s="535" customFormat="1" ht="15.75">
      <c r="A505" s="22"/>
    </row>
    <row r="506" spans="1:1" s="535" customFormat="1" ht="15.75">
      <c r="A506" s="22"/>
    </row>
    <row r="507" spans="1:1" s="535" customFormat="1" ht="15.75">
      <c r="A507" s="22"/>
    </row>
    <row r="508" spans="1:1" s="535" customFormat="1" ht="15.75">
      <c r="A508" s="22"/>
    </row>
    <row r="509" spans="1:1" s="535" customFormat="1" ht="15.75">
      <c r="A509" s="22"/>
    </row>
    <row r="510" spans="1:1" s="535" customFormat="1" ht="15.75">
      <c r="A510" s="22"/>
    </row>
    <row r="511" spans="1:1" s="535" customFormat="1" ht="15.75">
      <c r="A511" s="22"/>
    </row>
    <row r="512" spans="1:1" s="535" customFormat="1" ht="15.75">
      <c r="A512" s="22"/>
    </row>
    <row r="513" spans="1:1" s="535" customFormat="1" ht="15.75">
      <c r="A513" s="22"/>
    </row>
    <row r="514" spans="1:1" s="535" customFormat="1" ht="15.75">
      <c r="A514" s="22"/>
    </row>
    <row r="515" spans="1:1" s="535" customFormat="1" ht="15.75">
      <c r="A515" s="22"/>
    </row>
    <row r="516" spans="1:1" s="535" customFormat="1" ht="15.75">
      <c r="A516" s="22"/>
    </row>
    <row r="517" spans="1:1" s="535" customFormat="1" ht="15.75">
      <c r="A517" s="22"/>
    </row>
    <row r="518" spans="1:1" s="535" customFormat="1" ht="15.75">
      <c r="A518" s="22"/>
    </row>
    <row r="519" spans="1:1" s="535" customFormat="1" ht="15.75">
      <c r="A519" s="22"/>
    </row>
    <row r="520" spans="1:1" s="535" customFormat="1" ht="15.75">
      <c r="A520" s="22"/>
    </row>
    <row r="521" spans="1:1" s="535" customFormat="1" ht="15.75">
      <c r="A521" s="22"/>
    </row>
    <row r="522" spans="1:1" s="535" customFormat="1" ht="15.75">
      <c r="A522" s="22"/>
    </row>
    <row r="523" spans="1:1" s="535" customFormat="1" ht="15.75">
      <c r="A523" s="22"/>
    </row>
    <row r="524" spans="1:1" s="535" customFormat="1" ht="15.75">
      <c r="A524" s="22"/>
    </row>
    <row r="525" spans="1:1" s="535" customFormat="1" ht="15.75">
      <c r="A525" s="22"/>
    </row>
    <row r="526" spans="1:1" s="535" customFormat="1" ht="15.75">
      <c r="A526" s="22"/>
    </row>
    <row r="527" spans="1:1" s="535" customFormat="1" ht="15.75">
      <c r="A527" s="22"/>
    </row>
    <row r="528" spans="1:1" s="535" customFormat="1" ht="15.75">
      <c r="A528" s="22"/>
    </row>
    <row r="529" spans="1:1" s="535" customFormat="1" ht="15.75">
      <c r="A529" s="22"/>
    </row>
    <row r="530" spans="1:1" s="535" customFormat="1" ht="15.75">
      <c r="A530" s="22"/>
    </row>
    <row r="531" spans="1:1" s="535" customFormat="1" ht="15.75">
      <c r="A531" s="22"/>
    </row>
    <row r="532" spans="1:1" s="535" customFormat="1" ht="15.75">
      <c r="A532" s="22"/>
    </row>
    <row r="533" spans="1:1" s="535" customFormat="1" ht="15.75">
      <c r="A533" s="22"/>
    </row>
    <row r="534" spans="1:1" s="535" customFormat="1" ht="15.75">
      <c r="A534" s="22"/>
    </row>
    <row r="535" spans="1:1" s="535" customFormat="1" ht="15.75">
      <c r="A535" s="22"/>
    </row>
    <row r="536" spans="1:1" s="535" customFormat="1" ht="15.75">
      <c r="A536" s="22"/>
    </row>
    <row r="537" spans="1:1" s="535" customFormat="1" ht="15.75">
      <c r="A537" s="22"/>
    </row>
    <row r="538" spans="1:1" s="535" customFormat="1" ht="15.75">
      <c r="A538" s="22"/>
    </row>
    <row r="539" spans="1:1" s="535" customFormat="1" ht="15.75">
      <c r="A539" s="22"/>
    </row>
    <row r="540" spans="1:1" s="535" customFormat="1" ht="15.75">
      <c r="A540" s="22"/>
    </row>
    <row r="541" spans="1:1" s="535" customFormat="1" ht="15.75">
      <c r="A541" s="22"/>
    </row>
    <row r="542" spans="1:1" s="535" customFormat="1" ht="15.75">
      <c r="A542" s="22"/>
    </row>
    <row r="543" spans="1:1" s="535" customFormat="1" ht="15.75">
      <c r="A543" s="22"/>
    </row>
    <row r="544" spans="1:1" s="535" customFormat="1" ht="15.75">
      <c r="A544" s="22"/>
    </row>
    <row r="545" spans="1:1" s="535" customFormat="1" ht="15.75">
      <c r="A545" s="22"/>
    </row>
    <row r="546" spans="1:1" s="535" customFormat="1" ht="15.75">
      <c r="A546" s="22"/>
    </row>
    <row r="547" spans="1:1" s="535" customFormat="1" ht="15.75">
      <c r="A547" s="22"/>
    </row>
    <row r="548" spans="1:1" s="535" customFormat="1" ht="15.75">
      <c r="A548" s="22"/>
    </row>
    <row r="549" spans="1:1" s="535" customFormat="1" ht="15.75">
      <c r="A549" s="22"/>
    </row>
    <row r="550" spans="1:1" s="535" customFormat="1" ht="15.75">
      <c r="A550" s="22"/>
    </row>
    <row r="551" spans="1:1" s="535" customFormat="1" ht="15.75">
      <c r="A551" s="22"/>
    </row>
    <row r="552" spans="1:1" s="535" customFormat="1" ht="15.75">
      <c r="A552" s="22"/>
    </row>
    <row r="553" spans="1:1" s="535" customFormat="1" ht="15.75">
      <c r="A553" s="22"/>
    </row>
    <row r="554" spans="1:1" s="535" customFormat="1" ht="15.75">
      <c r="A554" s="22"/>
    </row>
    <row r="555" spans="1:1" s="535" customFormat="1" ht="15.75">
      <c r="A555" s="22"/>
    </row>
    <row r="556" spans="1:1" s="535" customFormat="1" ht="15.75">
      <c r="A556" s="22"/>
    </row>
    <row r="557" spans="1:1" s="535" customFormat="1" ht="15.75">
      <c r="A557" s="22"/>
    </row>
    <row r="558" spans="1:1" s="535" customFormat="1" ht="15.75">
      <c r="A558" s="22"/>
    </row>
    <row r="559" spans="1:1" s="535" customFormat="1" ht="15.75">
      <c r="A559" s="22"/>
    </row>
    <row r="560" spans="1:1" s="535" customFormat="1" ht="15.75">
      <c r="A560" s="22"/>
    </row>
    <row r="561" spans="1:1" s="535" customFormat="1" ht="15.75">
      <c r="A561" s="22"/>
    </row>
    <row r="562" spans="1:1" s="535" customFormat="1" ht="15.75">
      <c r="A562" s="22"/>
    </row>
    <row r="563" spans="1:1" s="535" customFormat="1" ht="15.75">
      <c r="A563" s="22"/>
    </row>
    <row r="564" spans="1:1" s="535" customFormat="1" ht="15.75">
      <c r="A564" s="22"/>
    </row>
    <row r="565" spans="1:1" s="535" customFormat="1" ht="15.75">
      <c r="A565" s="22"/>
    </row>
    <row r="566" spans="1:1" s="535" customFormat="1" ht="15.75">
      <c r="A566" s="22"/>
    </row>
    <row r="567" spans="1:1" s="535" customFormat="1" ht="15.75">
      <c r="A567" s="22"/>
    </row>
    <row r="568" spans="1:1" s="535" customFormat="1" ht="15.75">
      <c r="A568" s="22"/>
    </row>
    <row r="569" spans="1:1" s="535" customFormat="1" ht="15.75">
      <c r="A569" s="22"/>
    </row>
    <row r="570" spans="1:1" s="535" customFormat="1" ht="15.75">
      <c r="A570" s="22"/>
    </row>
    <row r="571" spans="1:1" s="535" customFormat="1" ht="15.75">
      <c r="A571" s="22"/>
    </row>
    <row r="572" spans="1:1" s="535" customFormat="1" ht="15.75">
      <c r="A572" s="22"/>
    </row>
    <row r="573" spans="1:1" s="535" customFormat="1" ht="15.75">
      <c r="A573" s="22"/>
    </row>
    <row r="574" spans="1:1" s="535" customFormat="1" ht="15.75">
      <c r="A574" s="22"/>
    </row>
    <row r="575" spans="1:1" s="535" customFormat="1" ht="15.75">
      <c r="A575" s="22"/>
    </row>
    <row r="576" spans="1:1" s="535" customFormat="1" ht="15.75">
      <c r="A576" s="22"/>
    </row>
    <row r="577" spans="1:1" s="535" customFormat="1" ht="15.75">
      <c r="A577" s="22"/>
    </row>
    <row r="578" spans="1:1" s="535" customFormat="1" ht="15.75">
      <c r="A578" s="22"/>
    </row>
    <row r="579" spans="1:1" s="535" customFormat="1" ht="15.75">
      <c r="A579" s="22"/>
    </row>
    <row r="580" spans="1:1" s="535" customFormat="1" ht="15.75">
      <c r="A580" s="22"/>
    </row>
    <row r="581" spans="1:1" s="535" customFormat="1" ht="15.75">
      <c r="A581" s="22"/>
    </row>
    <row r="582" spans="1:1" s="535" customFormat="1" ht="15.75">
      <c r="A582" s="22"/>
    </row>
    <row r="583" spans="1:1" s="535" customFormat="1" ht="15.75">
      <c r="A583" s="22"/>
    </row>
    <row r="584" spans="1:1" s="535" customFormat="1" ht="15.75">
      <c r="A584" s="22"/>
    </row>
    <row r="585" spans="1:1" s="535" customFormat="1" ht="15.75">
      <c r="A585" s="22"/>
    </row>
    <row r="586" spans="1:1" s="535" customFormat="1" ht="15.75">
      <c r="A586" s="22"/>
    </row>
    <row r="587" spans="1:1" s="535" customFormat="1" ht="15.75">
      <c r="A587" s="22"/>
    </row>
    <row r="588" spans="1:1" s="535" customFormat="1" ht="15.75">
      <c r="A588" s="22"/>
    </row>
    <row r="589" spans="1:1" s="535" customFormat="1" ht="15.75">
      <c r="A589" s="22"/>
    </row>
    <row r="590" spans="1:1" s="535" customFormat="1" ht="15.75">
      <c r="A590" s="22"/>
    </row>
    <row r="591" spans="1:1" s="535" customFormat="1" ht="15.75">
      <c r="A591" s="22"/>
    </row>
    <row r="592" spans="1:1" s="535" customFormat="1" ht="15.75">
      <c r="A592" s="22"/>
    </row>
    <row r="593" spans="1:1" s="535" customFormat="1" ht="15.75">
      <c r="A593" s="22"/>
    </row>
    <row r="594" spans="1:1" s="535" customFormat="1" ht="15.75">
      <c r="A594" s="22"/>
    </row>
    <row r="595" spans="1:1" s="535" customFormat="1" ht="15.75">
      <c r="A595" s="22"/>
    </row>
    <row r="596" spans="1:1" s="535" customFormat="1" ht="15.75">
      <c r="A596" s="22"/>
    </row>
    <row r="597" spans="1:1" s="535" customFormat="1" ht="15.75">
      <c r="A597" s="22"/>
    </row>
    <row r="598" spans="1:1" s="535" customFormat="1" ht="15.75">
      <c r="A598" s="22"/>
    </row>
    <row r="599" spans="1:1" s="535" customFormat="1" ht="15.75">
      <c r="A599" s="22"/>
    </row>
    <row r="600" spans="1:1" s="535" customFormat="1" ht="15.75">
      <c r="A600" s="22"/>
    </row>
    <row r="601" spans="1:1" s="535" customFormat="1" ht="15.75">
      <c r="A601" s="22"/>
    </row>
    <row r="602" spans="1:1" s="535" customFormat="1" ht="15.75">
      <c r="A602" s="22"/>
    </row>
    <row r="603" spans="1:1" s="535" customFormat="1" ht="15.75">
      <c r="A603" s="22"/>
    </row>
    <row r="604" spans="1:1" s="535" customFormat="1" ht="15.75">
      <c r="A604" s="22"/>
    </row>
    <row r="605" spans="1:1" s="535" customFormat="1" ht="15.75">
      <c r="A605" s="22"/>
    </row>
    <row r="606" spans="1:1" s="535" customFormat="1" ht="15.75">
      <c r="A606" s="22"/>
    </row>
    <row r="607" spans="1:1" s="535" customFormat="1" ht="15.75">
      <c r="A607" s="22"/>
    </row>
    <row r="608" spans="1:1" s="535" customFormat="1" ht="15.75">
      <c r="A608" s="22"/>
    </row>
    <row r="609" spans="1:1" s="535" customFormat="1" ht="15.75">
      <c r="A609" s="22"/>
    </row>
    <row r="610" spans="1:1" s="535" customFormat="1" ht="15.75">
      <c r="A610" s="22"/>
    </row>
    <row r="611" spans="1:1" s="535" customFormat="1" ht="15.75">
      <c r="A611" s="22"/>
    </row>
    <row r="612" spans="1:1" s="535" customFormat="1" ht="15.75">
      <c r="A612" s="22"/>
    </row>
    <row r="613" spans="1:1" s="535" customFormat="1" ht="15.75">
      <c r="A613" s="22"/>
    </row>
    <row r="614" spans="1:1" s="535" customFormat="1" ht="15.75">
      <c r="A614" s="22"/>
    </row>
    <row r="615" spans="1:1" s="535" customFormat="1" ht="15.75">
      <c r="A615" s="22"/>
    </row>
    <row r="616" spans="1:1" s="535" customFormat="1" ht="15.75">
      <c r="A616" s="22"/>
    </row>
    <row r="617" spans="1:1" s="535" customFormat="1" ht="15.75">
      <c r="A617" s="22"/>
    </row>
    <row r="618" spans="1:1" s="535" customFormat="1" ht="15.75">
      <c r="A618" s="22"/>
    </row>
    <row r="619" spans="1:1" s="535" customFormat="1" ht="15.75">
      <c r="A619" s="22"/>
    </row>
    <row r="620" spans="1:1" s="535" customFormat="1" ht="15.75">
      <c r="A620" s="22"/>
    </row>
    <row r="621" spans="1:1" s="535" customFormat="1" ht="15.75">
      <c r="A621" s="22"/>
    </row>
    <row r="622" spans="1:1" s="535" customFormat="1" ht="15.75">
      <c r="A622" s="22"/>
    </row>
    <row r="623" spans="1:1" s="535" customFormat="1" ht="15.75">
      <c r="A623" s="22"/>
    </row>
    <row r="624" spans="1:1" s="535" customFormat="1" ht="15.75">
      <c r="A624" s="22"/>
    </row>
    <row r="625" spans="1:1" s="535" customFormat="1" ht="15.75">
      <c r="A625" s="22"/>
    </row>
    <row r="626" spans="1:1" s="535" customFormat="1" ht="15.75">
      <c r="A626" s="22"/>
    </row>
    <row r="627" spans="1:1" s="535" customFormat="1" ht="15.75">
      <c r="A627" s="22"/>
    </row>
    <row r="628" spans="1:1" s="535" customFormat="1" ht="15.75">
      <c r="A628" s="22"/>
    </row>
    <row r="629" spans="1:1" s="535" customFormat="1" ht="15.75">
      <c r="A629" s="22"/>
    </row>
    <row r="630" spans="1:1" s="535" customFormat="1" ht="15.75">
      <c r="A630" s="22"/>
    </row>
    <row r="631" spans="1:1" s="535" customFormat="1" ht="15.75">
      <c r="A631" s="22"/>
    </row>
    <row r="632" spans="1:1" s="535" customFormat="1" ht="15.75">
      <c r="A632" s="22"/>
    </row>
    <row r="633" spans="1:1" s="535" customFormat="1" ht="15.75">
      <c r="A633" s="22"/>
    </row>
    <row r="634" spans="1:1" s="535" customFormat="1" ht="15.75">
      <c r="A634" s="22"/>
    </row>
    <row r="635" spans="1:1" s="535" customFormat="1" ht="15.75">
      <c r="A635" s="22"/>
    </row>
    <row r="636" spans="1:1" s="535" customFormat="1" ht="15.75">
      <c r="A636" s="22"/>
    </row>
    <row r="637" spans="1:1" s="535" customFormat="1" ht="15.75">
      <c r="A637" s="22"/>
    </row>
    <row r="638" spans="1:1" s="535" customFormat="1" ht="15.75">
      <c r="A638" s="22"/>
    </row>
    <row r="639" spans="1:1" s="535" customFormat="1" ht="15.75">
      <c r="A639" s="22"/>
    </row>
    <row r="640" spans="1:1" s="535" customFormat="1" ht="15.75">
      <c r="A640" s="22"/>
    </row>
    <row r="641" spans="1:1" s="535" customFormat="1" ht="15.75">
      <c r="A641" s="22"/>
    </row>
    <row r="642" spans="1:1" s="535" customFormat="1" ht="15.75">
      <c r="A642" s="22"/>
    </row>
    <row r="643" spans="1:1" s="535" customFormat="1" ht="15.75">
      <c r="A643" s="22"/>
    </row>
    <row r="644" spans="1:1" s="535" customFormat="1" ht="15.75">
      <c r="A644" s="22"/>
    </row>
    <row r="645" spans="1:1" s="535" customFormat="1" ht="15.75">
      <c r="A645" s="22"/>
    </row>
    <row r="646" spans="1:1" s="535" customFormat="1" ht="15.75">
      <c r="A646" s="22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D45" sqref="D45"/>
    </sheetView>
  </sheetViews>
  <sheetFormatPr defaultColWidth="9.140625" defaultRowHeight="15"/>
  <cols>
    <col min="1" max="1" width="64.85546875" style="23" customWidth="1"/>
    <col min="2" max="4" width="9.85546875" style="535" customWidth="1"/>
    <col min="5" max="5" width="12.7109375" style="535" customWidth="1"/>
    <col min="6" max="6" width="9.85546875" style="535" customWidth="1"/>
    <col min="7" max="256" width="9.140625" style="535"/>
    <col min="257" max="257" width="64.85546875" style="535" customWidth="1"/>
    <col min="258" max="260" width="9.85546875" style="535" customWidth="1"/>
    <col min="261" max="261" width="12.7109375" style="535" customWidth="1"/>
    <col min="262" max="262" width="9.85546875" style="535" customWidth="1"/>
    <col min="263" max="512" width="9.140625" style="535"/>
    <col min="513" max="513" width="64.85546875" style="535" customWidth="1"/>
    <col min="514" max="516" width="9.85546875" style="535" customWidth="1"/>
    <col min="517" max="517" width="12.7109375" style="535" customWidth="1"/>
    <col min="518" max="518" width="9.85546875" style="535" customWidth="1"/>
    <col min="519" max="768" width="9.140625" style="535"/>
    <col min="769" max="769" width="64.85546875" style="535" customWidth="1"/>
    <col min="770" max="772" width="9.85546875" style="535" customWidth="1"/>
    <col min="773" max="773" width="12.7109375" style="535" customWidth="1"/>
    <col min="774" max="774" width="9.85546875" style="535" customWidth="1"/>
    <col min="775" max="1024" width="9.140625" style="535"/>
    <col min="1025" max="1025" width="64.85546875" style="535" customWidth="1"/>
    <col min="1026" max="1028" width="9.85546875" style="535" customWidth="1"/>
    <col min="1029" max="1029" width="12.7109375" style="535" customWidth="1"/>
    <col min="1030" max="1030" width="9.85546875" style="535" customWidth="1"/>
    <col min="1031" max="1280" width="9.140625" style="535"/>
    <col min="1281" max="1281" width="64.85546875" style="535" customWidth="1"/>
    <col min="1282" max="1284" width="9.85546875" style="535" customWidth="1"/>
    <col min="1285" max="1285" width="12.7109375" style="535" customWidth="1"/>
    <col min="1286" max="1286" width="9.85546875" style="535" customWidth="1"/>
    <col min="1287" max="1536" width="9.140625" style="535"/>
    <col min="1537" max="1537" width="64.85546875" style="535" customWidth="1"/>
    <col min="1538" max="1540" width="9.85546875" style="535" customWidth="1"/>
    <col min="1541" max="1541" width="12.7109375" style="535" customWidth="1"/>
    <col min="1542" max="1542" width="9.85546875" style="535" customWidth="1"/>
    <col min="1543" max="1792" width="9.140625" style="535"/>
    <col min="1793" max="1793" width="64.85546875" style="535" customWidth="1"/>
    <col min="1794" max="1796" width="9.85546875" style="535" customWidth="1"/>
    <col min="1797" max="1797" width="12.7109375" style="535" customWidth="1"/>
    <col min="1798" max="1798" width="9.85546875" style="535" customWidth="1"/>
    <col min="1799" max="2048" width="9.140625" style="535"/>
    <col min="2049" max="2049" width="64.85546875" style="535" customWidth="1"/>
    <col min="2050" max="2052" width="9.85546875" style="535" customWidth="1"/>
    <col min="2053" max="2053" width="12.7109375" style="535" customWidth="1"/>
    <col min="2054" max="2054" width="9.85546875" style="535" customWidth="1"/>
    <col min="2055" max="2304" width="9.140625" style="535"/>
    <col min="2305" max="2305" width="64.85546875" style="535" customWidth="1"/>
    <col min="2306" max="2308" width="9.85546875" style="535" customWidth="1"/>
    <col min="2309" max="2309" width="12.7109375" style="535" customWidth="1"/>
    <col min="2310" max="2310" width="9.85546875" style="535" customWidth="1"/>
    <col min="2311" max="2560" width="9.140625" style="535"/>
    <col min="2561" max="2561" width="64.85546875" style="535" customWidth="1"/>
    <col min="2562" max="2564" width="9.85546875" style="535" customWidth="1"/>
    <col min="2565" max="2565" width="12.7109375" style="535" customWidth="1"/>
    <col min="2566" max="2566" width="9.85546875" style="535" customWidth="1"/>
    <col min="2567" max="2816" width="9.140625" style="535"/>
    <col min="2817" max="2817" width="64.85546875" style="535" customWidth="1"/>
    <col min="2818" max="2820" width="9.85546875" style="535" customWidth="1"/>
    <col min="2821" max="2821" width="12.7109375" style="535" customWidth="1"/>
    <col min="2822" max="2822" width="9.85546875" style="535" customWidth="1"/>
    <col min="2823" max="3072" width="9.140625" style="535"/>
    <col min="3073" max="3073" width="64.85546875" style="535" customWidth="1"/>
    <col min="3074" max="3076" width="9.85546875" style="535" customWidth="1"/>
    <col min="3077" max="3077" width="12.7109375" style="535" customWidth="1"/>
    <col min="3078" max="3078" width="9.85546875" style="535" customWidth="1"/>
    <col min="3079" max="3328" width="9.140625" style="535"/>
    <col min="3329" max="3329" width="64.85546875" style="535" customWidth="1"/>
    <col min="3330" max="3332" width="9.85546875" style="535" customWidth="1"/>
    <col min="3333" max="3333" width="12.7109375" style="535" customWidth="1"/>
    <col min="3334" max="3334" width="9.85546875" style="535" customWidth="1"/>
    <col min="3335" max="3584" width="9.140625" style="535"/>
    <col min="3585" max="3585" width="64.85546875" style="535" customWidth="1"/>
    <col min="3586" max="3588" width="9.85546875" style="535" customWidth="1"/>
    <col min="3589" max="3589" width="12.7109375" style="535" customWidth="1"/>
    <col min="3590" max="3590" width="9.85546875" style="535" customWidth="1"/>
    <col min="3591" max="3840" width="9.140625" style="535"/>
    <col min="3841" max="3841" width="64.85546875" style="535" customWidth="1"/>
    <col min="3842" max="3844" width="9.85546875" style="535" customWidth="1"/>
    <col min="3845" max="3845" width="12.7109375" style="535" customWidth="1"/>
    <col min="3846" max="3846" width="9.85546875" style="535" customWidth="1"/>
    <col min="3847" max="4096" width="9.140625" style="535"/>
    <col min="4097" max="4097" width="64.85546875" style="535" customWidth="1"/>
    <col min="4098" max="4100" width="9.85546875" style="535" customWidth="1"/>
    <col min="4101" max="4101" width="12.7109375" style="535" customWidth="1"/>
    <col min="4102" max="4102" width="9.85546875" style="535" customWidth="1"/>
    <col min="4103" max="4352" width="9.140625" style="535"/>
    <col min="4353" max="4353" width="64.85546875" style="535" customWidth="1"/>
    <col min="4354" max="4356" width="9.85546875" style="535" customWidth="1"/>
    <col min="4357" max="4357" width="12.7109375" style="535" customWidth="1"/>
    <col min="4358" max="4358" width="9.85546875" style="535" customWidth="1"/>
    <col min="4359" max="4608" width="9.140625" style="535"/>
    <col min="4609" max="4609" width="64.85546875" style="535" customWidth="1"/>
    <col min="4610" max="4612" width="9.85546875" style="535" customWidth="1"/>
    <col min="4613" max="4613" width="12.7109375" style="535" customWidth="1"/>
    <col min="4614" max="4614" width="9.85546875" style="535" customWidth="1"/>
    <col min="4615" max="4864" width="9.140625" style="535"/>
    <col min="4865" max="4865" width="64.85546875" style="535" customWidth="1"/>
    <col min="4866" max="4868" width="9.85546875" style="535" customWidth="1"/>
    <col min="4869" max="4869" width="12.7109375" style="535" customWidth="1"/>
    <col min="4870" max="4870" width="9.85546875" style="535" customWidth="1"/>
    <col min="4871" max="5120" width="9.140625" style="535"/>
    <col min="5121" max="5121" width="64.85546875" style="535" customWidth="1"/>
    <col min="5122" max="5124" width="9.85546875" style="535" customWidth="1"/>
    <col min="5125" max="5125" width="12.7109375" style="535" customWidth="1"/>
    <col min="5126" max="5126" width="9.85546875" style="535" customWidth="1"/>
    <col min="5127" max="5376" width="9.140625" style="535"/>
    <col min="5377" max="5377" width="64.85546875" style="535" customWidth="1"/>
    <col min="5378" max="5380" width="9.85546875" style="535" customWidth="1"/>
    <col min="5381" max="5381" width="12.7109375" style="535" customWidth="1"/>
    <col min="5382" max="5382" width="9.85546875" style="535" customWidth="1"/>
    <col min="5383" max="5632" width="9.140625" style="535"/>
    <col min="5633" max="5633" width="64.85546875" style="535" customWidth="1"/>
    <col min="5634" max="5636" width="9.85546875" style="535" customWidth="1"/>
    <col min="5637" max="5637" width="12.7109375" style="535" customWidth="1"/>
    <col min="5638" max="5638" width="9.85546875" style="535" customWidth="1"/>
    <col min="5639" max="5888" width="9.140625" style="535"/>
    <col min="5889" max="5889" width="64.85546875" style="535" customWidth="1"/>
    <col min="5890" max="5892" width="9.85546875" style="535" customWidth="1"/>
    <col min="5893" max="5893" width="12.7109375" style="535" customWidth="1"/>
    <col min="5894" max="5894" width="9.85546875" style="535" customWidth="1"/>
    <col min="5895" max="6144" width="9.140625" style="535"/>
    <col min="6145" max="6145" width="64.85546875" style="535" customWidth="1"/>
    <col min="6146" max="6148" width="9.85546875" style="535" customWidth="1"/>
    <col min="6149" max="6149" width="12.7109375" style="535" customWidth="1"/>
    <col min="6150" max="6150" width="9.85546875" style="535" customWidth="1"/>
    <col min="6151" max="6400" width="9.140625" style="535"/>
    <col min="6401" max="6401" width="64.85546875" style="535" customWidth="1"/>
    <col min="6402" max="6404" width="9.85546875" style="535" customWidth="1"/>
    <col min="6405" max="6405" width="12.7109375" style="535" customWidth="1"/>
    <col min="6406" max="6406" width="9.85546875" style="535" customWidth="1"/>
    <col min="6407" max="6656" width="9.140625" style="535"/>
    <col min="6657" max="6657" width="64.85546875" style="535" customWidth="1"/>
    <col min="6658" max="6660" width="9.85546875" style="535" customWidth="1"/>
    <col min="6661" max="6661" width="12.7109375" style="535" customWidth="1"/>
    <col min="6662" max="6662" width="9.85546875" style="535" customWidth="1"/>
    <col min="6663" max="6912" width="9.140625" style="535"/>
    <col min="6913" max="6913" width="64.85546875" style="535" customWidth="1"/>
    <col min="6914" max="6916" width="9.85546875" style="535" customWidth="1"/>
    <col min="6917" max="6917" width="12.7109375" style="535" customWidth="1"/>
    <col min="6918" max="6918" width="9.85546875" style="535" customWidth="1"/>
    <col min="6919" max="7168" width="9.140625" style="535"/>
    <col min="7169" max="7169" width="64.85546875" style="535" customWidth="1"/>
    <col min="7170" max="7172" width="9.85546875" style="535" customWidth="1"/>
    <col min="7173" max="7173" width="12.7109375" style="535" customWidth="1"/>
    <col min="7174" max="7174" width="9.85546875" style="535" customWidth="1"/>
    <col min="7175" max="7424" width="9.140625" style="535"/>
    <col min="7425" max="7425" width="64.85546875" style="535" customWidth="1"/>
    <col min="7426" max="7428" width="9.85546875" style="535" customWidth="1"/>
    <col min="7429" max="7429" width="12.7109375" style="535" customWidth="1"/>
    <col min="7430" max="7430" width="9.85546875" style="535" customWidth="1"/>
    <col min="7431" max="7680" width="9.140625" style="535"/>
    <col min="7681" max="7681" width="64.85546875" style="535" customWidth="1"/>
    <col min="7682" max="7684" width="9.85546875" style="535" customWidth="1"/>
    <col min="7685" max="7685" width="12.7109375" style="535" customWidth="1"/>
    <col min="7686" max="7686" width="9.85546875" style="535" customWidth="1"/>
    <col min="7687" max="7936" width="9.140625" style="535"/>
    <col min="7937" max="7937" width="64.85546875" style="535" customWidth="1"/>
    <col min="7938" max="7940" width="9.85546875" style="535" customWidth="1"/>
    <col min="7941" max="7941" width="12.7109375" style="535" customWidth="1"/>
    <col min="7942" max="7942" width="9.85546875" style="535" customWidth="1"/>
    <col min="7943" max="8192" width="9.140625" style="535"/>
    <col min="8193" max="8193" width="64.85546875" style="535" customWidth="1"/>
    <col min="8194" max="8196" width="9.85546875" style="535" customWidth="1"/>
    <col min="8197" max="8197" width="12.7109375" style="535" customWidth="1"/>
    <col min="8198" max="8198" width="9.85546875" style="535" customWidth="1"/>
    <col min="8199" max="8448" width="9.140625" style="535"/>
    <col min="8449" max="8449" width="64.85546875" style="535" customWidth="1"/>
    <col min="8450" max="8452" width="9.85546875" style="535" customWidth="1"/>
    <col min="8453" max="8453" width="12.7109375" style="535" customWidth="1"/>
    <col min="8454" max="8454" width="9.85546875" style="535" customWidth="1"/>
    <col min="8455" max="8704" width="9.140625" style="535"/>
    <col min="8705" max="8705" width="64.85546875" style="535" customWidth="1"/>
    <col min="8706" max="8708" width="9.85546875" style="535" customWidth="1"/>
    <col min="8709" max="8709" width="12.7109375" style="535" customWidth="1"/>
    <col min="8710" max="8710" width="9.85546875" style="535" customWidth="1"/>
    <col min="8711" max="8960" width="9.140625" style="535"/>
    <col min="8961" max="8961" width="64.85546875" style="535" customWidth="1"/>
    <col min="8962" max="8964" width="9.85546875" style="535" customWidth="1"/>
    <col min="8965" max="8965" width="12.7109375" style="535" customWidth="1"/>
    <col min="8966" max="8966" width="9.85546875" style="535" customWidth="1"/>
    <col min="8967" max="9216" width="9.140625" style="535"/>
    <col min="9217" max="9217" width="64.85546875" style="535" customWidth="1"/>
    <col min="9218" max="9220" width="9.85546875" style="535" customWidth="1"/>
    <col min="9221" max="9221" width="12.7109375" style="535" customWidth="1"/>
    <col min="9222" max="9222" width="9.85546875" style="535" customWidth="1"/>
    <col min="9223" max="9472" width="9.140625" style="535"/>
    <col min="9473" max="9473" width="64.85546875" style="535" customWidth="1"/>
    <col min="9474" max="9476" width="9.85546875" style="535" customWidth="1"/>
    <col min="9477" max="9477" width="12.7109375" style="535" customWidth="1"/>
    <col min="9478" max="9478" width="9.85546875" style="535" customWidth="1"/>
    <col min="9479" max="9728" width="9.140625" style="535"/>
    <col min="9729" max="9729" width="64.85546875" style="535" customWidth="1"/>
    <col min="9730" max="9732" width="9.85546875" style="535" customWidth="1"/>
    <col min="9733" max="9733" width="12.7109375" style="535" customWidth="1"/>
    <col min="9734" max="9734" width="9.85546875" style="535" customWidth="1"/>
    <col min="9735" max="9984" width="9.140625" style="535"/>
    <col min="9985" max="9985" width="64.85546875" style="535" customWidth="1"/>
    <col min="9986" max="9988" width="9.85546875" style="535" customWidth="1"/>
    <col min="9989" max="9989" width="12.7109375" style="535" customWidth="1"/>
    <col min="9990" max="9990" width="9.85546875" style="535" customWidth="1"/>
    <col min="9991" max="10240" width="9.140625" style="535"/>
    <col min="10241" max="10241" width="64.85546875" style="535" customWidth="1"/>
    <col min="10242" max="10244" width="9.85546875" style="535" customWidth="1"/>
    <col min="10245" max="10245" width="12.7109375" style="535" customWidth="1"/>
    <col min="10246" max="10246" width="9.85546875" style="535" customWidth="1"/>
    <col min="10247" max="10496" width="9.140625" style="535"/>
    <col min="10497" max="10497" width="64.85546875" style="535" customWidth="1"/>
    <col min="10498" max="10500" width="9.85546875" style="535" customWidth="1"/>
    <col min="10501" max="10501" width="12.7109375" style="535" customWidth="1"/>
    <col min="10502" max="10502" width="9.85546875" style="535" customWidth="1"/>
    <col min="10503" max="10752" width="9.140625" style="535"/>
    <col min="10753" max="10753" width="64.85546875" style="535" customWidth="1"/>
    <col min="10754" max="10756" width="9.85546875" style="535" customWidth="1"/>
    <col min="10757" max="10757" width="12.7109375" style="535" customWidth="1"/>
    <col min="10758" max="10758" width="9.85546875" style="535" customWidth="1"/>
    <col min="10759" max="11008" width="9.140625" style="535"/>
    <col min="11009" max="11009" width="64.85546875" style="535" customWidth="1"/>
    <col min="11010" max="11012" width="9.85546875" style="535" customWidth="1"/>
    <col min="11013" max="11013" width="12.7109375" style="535" customWidth="1"/>
    <col min="11014" max="11014" width="9.85546875" style="535" customWidth="1"/>
    <col min="11015" max="11264" width="9.140625" style="535"/>
    <col min="11265" max="11265" width="64.85546875" style="535" customWidth="1"/>
    <col min="11266" max="11268" width="9.85546875" style="535" customWidth="1"/>
    <col min="11269" max="11269" width="12.7109375" style="535" customWidth="1"/>
    <col min="11270" max="11270" width="9.85546875" style="535" customWidth="1"/>
    <col min="11271" max="11520" width="9.140625" style="535"/>
    <col min="11521" max="11521" width="64.85546875" style="535" customWidth="1"/>
    <col min="11522" max="11524" width="9.85546875" style="535" customWidth="1"/>
    <col min="11525" max="11525" width="12.7109375" style="535" customWidth="1"/>
    <col min="11526" max="11526" width="9.85546875" style="535" customWidth="1"/>
    <col min="11527" max="11776" width="9.140625" style="535"/>
    <col min="11777" max="11777" width="64.85546875" style="535" customWidth="1"/>
    <col min="11778" max="11780" width="9.85546875" style="535" customWidth="1"/>
    <col min="11781" max="11781" width="12.7109375" style="535" customWidth="1"/>
    <col min="11782" max="11782" width="9.85546875" style="535" customWidth="1"/>
    <col min="11783" max="12032" width="9.140625" style="535"/>
    <col min="12033" max="12033" width="64.85546875" style="535" customWidth="1"/>
    <col min="12034" max="12036" width="9.85546875" style="535" customWidth="1"/>
    <col min="12037" max="12037" width="12.7109375" style="535" customWidth="1"/>
    <col min="12038" max="12038" width="9.85546875" style="535" customWidth="1"/>
    <col min="12039" max="12288" width="9.140625" style="535"/>
    <col min="12289" max="12289" width="64.85546875" style="535" customWidth="1"/>
    <col min="12290" max="12292" width="9.85546875" style="535" customWidth="1"/>
    <col min="12293" max="12293" width="12.7109375" style="535" customWidth="1"/>
    <col min="12294" max="12294" width="9.85546875" style="535" customWidth="1"/>
    <col min="12295" max="12544" width="9.140625" style="535"/>
    <col min="12545" max="12545" width="64.85546875" style="535" customWidth="1"/>
    <col min="12546" max="12548" width="9.85546875" style="535" customWidth="1"/>
    <col min="12549" max="12549" width="12.7109375" style="535" customWidth="1"/>
    <col min="12550" max="12550" width="9.85546875" style="535" customWidth="1"/>
    <col min="12551" max="12800" width="9.140625" style="535"/>
    <col min="12801" max="12801" width="64.85546875" style="535" customWidth="1"/>
    <col min="12802" max="12804" width="9.85546875" style="535" customWidth="1"/>
    <col min="12805" max="12805" width="12.7109375" style="535" customWidth="1"/>
    <col min="12806" max="12806" width="9.85546875" style="535" customWidth="1"/>
    <col min="12807" max="13056" width="9.140625" style="535"/>
    <col min="13057" max="13057" width="64.85546875" style="535" customWidth="1"/>
    <col min="13058" max="13060" width="9.85546875" style="535" customWidth="1"/>
    <col min="13061" max="13061" width="12.7109375" style="535" customWidth="1"/>
    <col min="13062" max="13062" width="9.85546875" style="535" customWidth="1"/>
    <col min="13063" max="13312" width="9.140625" style="535"/>
    <col min="13313" max="13313" width="64.85546875" style="535" customWidth="1"/>
    <col min="13314" max="13316" width="9.85546875" style="535" customWidth="1"/>
    <col min="13317" max="13317" width="12.7109375" style="535" customWidth="1"/>
    <col min="13318" max="13318" width="9.85546875" style="535" customWidth="1"/>
    <col min="13319" max="13568" width="9.140625" style="535"/>
    <col min="13569" max="13569" width="64.85546875" style="535" customWidth="1"/>
    <col min="13570" max="13572" width="9.85546875" style="535" customWidth="1"/>
    <col min="13573" max="13573" width="12.7109375" style="535" customWidth="1"/>
    <col min="13574" max="13574" width="9.85546875" style="535" customWidth="1"/>
    <col min="13575" max="13824" width="9.140625" style="535"/>
    <col min="13825" max="13825" width="64.85546875" style="535" customWidth="1"/>
    <col min="13826" max="13828" width="9.85546875" style="535" customWidth="1"/>
    <col min="13829" max="13829" width="12.7109375" style="535" customWidth="1"/>
    <col min="13830" max="13830" width="9.85546875" style="535" customWidth="1"/>
    <col min="13831" max="14080" width="9.140625" style="535"/>
    <col min="14081" max="14081" width="64.85546875" style="535" customWidth="1"/>
    <col min="14082" max="14084" width="9.85546875" style="535" customWidth="1"/>
    <col min="14085" max="14085" width="12.7109375" style="535" customWidth="1"/>
    <col min="14086" max="14086" width="9.85546875" style="535" customWidth="1"/>
    <col min="14087" max="14336" width="9.140625" style="535"/>
    <col min="14337" max="14337" width="64.85546875" style="535" customWidth="1"/>
    <col min="14338" max="14340" width="9.85546875" style="535" customWidth="1"/>
    <col min="14341" max="14341" width="12.7109375" style="535" customWidth="1"/>
    <col min="14342" max="14342" width="9.85546875" style="535" customWidth="1"/>
    <col min="14343" max="14592" width="9.140625" style="535"/>
    <col min="14593" max="14593" width="64.85546875" style="535" customWidth="1"/>
    <col min="14594" max="14596" width="9.85546875" style="535" customWidth="1"/>
    <col min="14597" max="14597" width="12.7109375" style="535" customWidth="1"/>
    <col min="14598" max="14598" width="9.85546875" style="535" customWidth="1"/>
    <col min="14599" max="14848" width="9.140625" style="535"/>
    <col min="14849" max="14849" width="64.85546875" style="535" customWidth="1"/>
    <col min="14850" max="14852" width="9.85546875" style="535" customWidth="1"/>
    <col min="14853" max="14853" width="12.7109375" style="535" customWidth="1"/>
    <col min="14854" max="14854" width="9.85546875" style="535" customWidth="1"/>
    <col min="14855" max="15104" width="9.140625" style="535"/>
    <col min="15105" max="15105" width="64.85546875" style="535" customWidth="1"/>
    <col min="15106" max="15108" width="9.85546875" style="535" customWidth="1"/>
    <col min="15109" max="15109" width="12.7109375" style="535" customWidth="1"/>
    <col min="15110" max="15110" width="9.85546875" style="535" customWidth="1"/>
    <col min="15111" max="15360" width="9.140625" style="535"/>
    <col min="15361" max="15361" width="64.85546875" style="535" customWidth="1"/>
    <col min="15362" max="15364" width="9.85546875" style="535" customWidth="1"/>
    <col min="15365" max="15365" width="12.7109375" style="535" customWidth="1"/>
    <col min="15366" max="15366" width="9.85546875" style="535" customWidth="1"/>
    <col min="15367" max="15616" width="9.140625" style="535"/>
    <col min="15617" max="15617" width="64.85546875" style="535" customWidth="1"/>
    <col min="15618" max="15620" width="9.85546875" style="535" customWidth="1"/>
    <col min="15621" max="15621" width="12.7109375" style="535" customWidth="1"/>
    <col min="15622" max="15622" width="9.85546875" style="535" customWidth="1"/>
    <col min="15623" max="15872" width="9.140625" style="535"/>
    <col min="15873" max="15873" width="64.85546875" style="535" customWidth="1"/>
    <col min="15874" max="15876" width="9.85546875" style="535" customWidth="1"/>
    <col min="15877" max="15877" width="12.7109375" style="535" customWidth="1"/>
    <col min="15878" max="15878" width="9.85546875" style="535" customWidth="1"/>
    <col min="15879" max="16128" width="9.140625" style="535"/>
    <col min="16129" max="16129" width="64.85546875" style="535" customWidth="1"/>
    <col min="16130" max="16132" width="9.85546875" style="535" customWidth="1"/>
    <col min="16133" max="16133" width="12.7109375" style="535" customWidth="1"/>
    <col min="16134" max="16134" width="9.85546875" style="535" customWidth="1"/>
    <col min="16135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</row>
    <row r="2" spans="1:26" s="1" customFormat="1" ht="39" customHeight="1">
      <c r="A2" s="700" t="s">
        <v>664</v>
      </c>
      <c r="B2" s="700"/>
      <c r="C2" s="700"/>
      <c r="D2" s="700"/>
      <c r="E2" s="700"/>
      <c r="F2" s="700"/>
    </row>
    <row r="3" spans="1:26" s="1" customFormat="1" ht="20.25" customHeight="1">
      <c r="A3" s="700" t="s">
        <v>186</v>
      </c>
      <c r="B3" s="700"/>
      <c r="C3" s="700"/>
      <c r="D3" s="700"/>
      <c r="E3" s="700"/>
      <c r="F3" s="7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</row>
    <row r="5" spans="1:26" s="37" customFormat="1" ht="39" customHeight="1">
      <c r="A5" s="718" t="s">
        <v>783</v>
      </c>
      <c r="B5" s="718"/>
      <c r="C5" s="718"/>
      <c r="D5" s="718"/>
      <c r="E5" s="718"/>
      <c r="F5" s="718"/>
    </row>
    <row r="6" spans="1:26" ht="7.5" customHeight="1">
      <c r="A6" s="143"/>
    </row>
    <row r="7" spans="1:26" ht="24" customHeight="1">
      <c r="A7" s="144"/>
      <c r="B7" s="177"/>
      <c r="C7" s="145"/>
      <c r="D7" s="145"/>
      <c r="E7" s="146"/>
      <c r="F7" s="147"/>
    </row>
    <row r="8" spans="1:26" ht="37.5" customHeight="1">
      <c r="A8" s="178" t="s">
        <v>187</v>
      </c>
      <c r="B8" s="178" t="s">
        <v>665</v>
      </c>
      <c r="C8" s="178" t="s">
        <v>667</v>
      </c>
      <c r="D8" s="178" t="s">
        <v>666</v>
      </c>
      <c r="E8" s="179" t="s">
        <v>45</v>
      </c>
      <c r="F8" s="180" t="s">
        <v>11</v>
      </c>
      <c r="Y8" s="535">
        <v>1</v>
      </c>
      <c r="Z8" s="535">
        <v>1</v>
      </c>
    </row>
    <row r="9" spans="1:26" ht="42.75" customHeight="1">
      <c r="A9" s="151" t="s">
        <v>188</v>
      </c>
      <c r="B9" s="151">
        <v>247703.1576532</v>
      </c>
      <c r="C9" s="152">
        <v>532219.67093459994</v>
      </c>
      <c r="D9" s="152">
        <v>24897.112510000003</v>
      </c>
      <c r="E9" s="151">
        <f t="shared" ref="E9:E27" si="0">SUM(B9:D9)</f>
        <v>804819.94109779992</v>
      </c>
      <c r="F9" s="181">
        <f>+E9/$E$27</f>
        <v>0.11177458885236304</v>
      </c>
    </row>
    <row r="10" spans="1:26" ht="27" customHeight="1">
      <c r="A10" s="151" t="s">
        <v>189</v>
      </c>
      <c r="B10" s="151">
        <v>1348.7136324000001</v>
      </c>
      <c r="C10" s="152">
        <v>11493.1042782</v>
      </c>
      <c r="D10" s="152">
        <v>149.91598000000002</v>
      </c>
      <c r="E10" s="151">
        <f t="shared" si="0"/>
        <v>12991.7338906</v>
      </c>
      <c r="F10" s="181">
        <f t="shared" ref="F10:F27" si="1">+E10/$E$27</f>
        <v>1.8043112998919397E-3</v>
      </c>
    </row>
    <row r="11" spans="1:26" ht="27" customHeight="1">
      <c r="A11" s="151" t="s">
        <v>190</v>
      </c>
      <c r="B11" s="151">
        <v>0</v>
      </c>
      <c r="C11" s="152">
        <v>2791.7661539999999</v>
      </c>
      <c r="D11" s="152">
        <v>0</v>
      </c>
      <c r="E11" s="151">
        <f t="shared" si="0"/>
        <v>2791.7661539999999</v>
      </c>
      <c r="F11" s="181">
        <f t="shared" si="1"/>
        <v>3.8772463019448637E-4</v>
      </c>
    </row>
    <row r="12" spans="1:26" ht="27" customHeight="1">
      <c r="A12" s="151" t="s">
        <v>191</v>
      </c>
      <c r="B12" s="151">
        <v>10911.4544394</v>
      </c>
      <c r="C12" s="152">
        <v>98402.587449399987</v>
      </c>
      <c r="D12" s="152">
        <v>12317.4102468</v>
      </c>
      <c r="E12" s="151">
        <f t="shared" si="0"/>
        <v>121631.45213559999</v>
      </c>
      <c r="F12" s="181">
        <f t="shared" si="1"/>
        <v>1.6892356736872269E-2</v>
      </c>
    </row>
    <row r="13" spans="1:26" ht="27" customHeight="1">
      <c r="A13" s="151" t="s">
        <v>192</v>
      </c>
      <c r="B13" s="151">
        <v>553280.99794839998</v>
      </c>
      <c r="C13" s="152">
        <v>270898.4317134</v>
      </c>
      <c r="D13" s="152">
        <v>97157.004111200004</v>
      </c>
      <c r="E13" s="151">
        <f t="shared" si="0"/>
        <v>921336.43377299991</v>
      </c>
      <c r="F13" s="181">
        <f t="shared" si="1"/>
        <v>0.12795657242191186</v>
      </c>
    </row>
    <row r="14" spans="1:26" ht="27" customHeight="1">
      <c r="A14" s="151" t="s">
        <v>193</v>
      </c>
      <c r="B14" s="151">
        <v>1901.1503196000001</v>
      </c>
      <c r="C14" s="152">
        <v>1769.0797384</v>
      </c>
      <c r="D14" s="152">
        <v>479.01028000000002</v>
      </c>
      <c r="E14" s="151">
        <f t="shared" si="0"/>
        <v>4149.2403380000005</v>
      </c>
      <c r="F14" s="181">
        <f t="shared" si="1"/>
        <v>5.7625266118155544E-4</v>
      </c>
    </row>
    <row r="15" spans="1:26" ht="27" customHeight="1">
      <c r="A15" s="151" t="s">
        <v>121</v>
      </c>
      <c r="B15" s="151">
        <v>162623.30750279999</v>
      </c>
      <c r="C15" s="152">
        <v>41174.071293599998</v>
      </c>
      <c r="D15" s="152">
        <v>60917.659343400002</v>
      </c>
      <c r="E15" s="151">
        <f t="shared" si="0"/>
        <v>264715.03813979996</v>
      </c>
      <c r="F15" s="181">
        <f t="shared" si="1"/>
        <v>3.6764017689166852E-2</v>
      </c>
    </row>
    <row r="16" spans="1:26" ht="27" customHeight="1">
      <c r="A16" s="151" t="s">
        <v>194</v>
      </c>
      <c r="B16" s="151">
        <v>1662947.0963652001</v>
      </c>
      <c r="C16" s="152">
        <v>724670.24726720003</v>
      </c>
      <c r="D16" s="152">
        <v>283202.54073880002</v>
      </c>
      <c r="E16" s="151">
        <f t="shared" si="0"/>
        <v>2670819.8843712001</v>
      </c>
      <c r="F16" s="181">
        <f t="shared" si="1"/>
        <v>0.37092743262188876</v>
      </c>
    </row>
    <row r="17" spans="1:12" ht="27" customHeight="1">
      <c r="A17" s="151" t="s">
        <v>195</v>
      </c>
      <c r="B17" s="151">
        <v>269776.07937200001</v>
      </c>
      <c r="C17" s="152">
        <v>165360.996247</v>
      </c>
      <c r="D17" s="152">
        <v>32557.849337600001</v>
      </c>
      <c r="E17" s="151">
        <f t="shared" si="0"/>
        <v>467694.92495660001</v>
      </c>
      <c r="F17" s="181">
        <f t="shared" si="1"/>
        <v>6.4954165864794633E-2</v>
      </c>
    </row>
    <row r="18" spans="1:12" ht="27" customHeight="1">
      <c r="A18" s="151" t="s">
        <v>196</v>
      </c>
      <c r="B18" s="151">
        <v>770233.56058140006</v>
      </c>
      <c r="C18" s="152">
        <v>348260.48638260004</v>
      </c>
      <c r="D18" s="152">
        <v>67857.143422999987</v>
      </c>
      <c r="E18" s="151">
        <f t="shared" si="0"/>
        <v>1186351.1903869999</v>
      </c>
      <c r="F18" s="181">
        <f t="shared" si="1"/>
        <v>0.16476221545795997</v>
      </c>
    </row>
    <row r="19" spans="1:12" ht="27" customHeight="1">
      <c r="A19" s="151" t="s">
        <v>197</v>
      </c>
      <c r="B19" s="151">
        <v>3708.4211224000001</v>
      </c>
      <c r="C19" s="152">
        <v>7611.9521684000001</v>
      </c>
      <c r="D19" s="152">
        <v>3096.3862393999998</v>
      </c>
      <c r="E19" s="151">
        <f t="shared" si="0"/>
        <v>14416.759530200001</v>
      </c>
      <c r="F19" s="181">
        <f t="shared" si="1"/>
        <v>2.0022209773697375E-3</v>
      </c>
    </row>
    <row r="20" spans="1:12" ht="27" customHeight="1">
      <c r="A20" s="151" t="s">
        <v>198</v>
      </c>
      <c r="B20" s="151">
        <v>190245.6263374</v>
      </c>
      <c r="C20" s="152">
        <v>183397.14769459999</v>
      </c>
      <c r="D20" s="152">
        <v>104387.0708936</v>
      </c>
      <c r="E20" s="151">
        <f t="shared" si="0"/>
        <v>478029.84492559999</v>
      </c>
      <c r="F20" s="181">
        <f t="shared" si="1"/>
        <v>6.6389494900977994E-2</v>
      </c>
    </row>
    <row r="21" spans="1:12" ht="27" customHeight="1">
      <c r="A21" s="151" t="s">
        <v>199</v>
      </c>
      <c r="B21" s="151">
        <v>2518.3598665999998</v>
      </c>
      <c r="C21" s="152">
        <v>12994.149611999999</v>
      </c>
      <c r="D21" s="152">
        <v>175.80774</v>
      </c>
      <c r="E21" s="151">
        <f t="shared" si="0"/>
        <v>15688.317218599999</v>
      </c>
      <c r="F21" s="181">
        <f t="shared" si="1"/>
        <v>2.1788167978325159E-3</v>
      </c>
    </row>
    <row r="22" spans="1:12" ht="27" customHeight="1">
      <c r="A22" s="151" t="s">
        <v>200</v>
      </c>
      <c r="B22" s="151">
        <v>12833.793460999999</v>
      </c>
      <c r="C22" s="152">
        <v>26152.245851399999</v>
      </c>
      <c r="D22" s="152">
        <v>1366.7192399999999</v>
      </c>
      <c r="E22" s="151">
        <f t="shared" si="0"/>
        <v>40352.758552399995</v>
      </c>
      <c r="F22" s="181">
        <f t="shared" si="1"/>
        <v>5.6042510453963639E-3</v>
      </c>
    </row>
    <row r="23" spans="1:12" ht="27" customHeight="1">
      <c r="A23" s="151" t="s">
        <v>201</v>
      </c>
      <c r="B23" s="151">
        <v>101342.3223724</v>
      </c>
      <c r="C23" s="152">
        <v>55098.885155399999</v>
      </c>
      <c r="D23" s="152">
        <v>23069.415184199999</v>
      </c>
      <c r="E23" s="151">
        <f t="shared" si="0"/>
        <v>179510.62271199998</v>
      </c>
      <c r="F23" s="181">
        <f t="shared" si="1"/>
        <v>2.4930701916874149E-2</v>
      </c>
    </row>
    <row r="24" spans="1:12" ht="27" customHeight="1">
      <c r="A24" s="151" t="s">
        <v>202</v>
      </c>
      <c r="B24" s="151">
        <v>420.76004</v>
      </c>
      <c r="C24" s="152">
        <v>636.89747180000006</v>
      </c>
      <c r="D24" s="152">
        <v>371.81608500000004</v>
      </c>
      <c r="E24" s="151">
        <f t="shared" si="0"/>
        <v>1429.4735968</v>
      </c>
      <c r="F24" s="181">
        <f t="shared" si="1"/>
        <v>1.9852741638047038E-4</v>
      </c>
    </row>
    <row r="25" spans="1:12" ht="27" customHeight="1">
      <c r="A25" s="151" t="s">
        <v>203</v>
      </c>
      <c r="B25" s="151">
        <v>0</v>
      </c>
      <c r="C25" s="152">
        <v>0</v>
      </c>
      <c r="D25" s="152">
        <v>48.440929600000004</v>
      </c>
      <c r="E25" s="151">
        <f t="shared" si="0"/>
        <v>48.440929600000004</v>
      </c>
      <c r="F25" s="181">
        <f t="shared" si="1"/>
        <v>6.7275482541856022E-6</v>
      </c>
    </row>
    <row r="26" spans="1:12" s="183" customFormat="1" ht="39" customHeight="1">
      <c r="A26" s="158" t="s">
        <v>204</v>
      </c>
      <c r="B26" s="158">
        <v>2764.7043657999998</v>
      </c>
      <c r="C26" s="182">
        <v>7011.6206194000006</v>
      </c>
      <c r="D26" s="182">
        <v>3829.6726468000002</v>
      </c>
      <c r="E26" s="158">
        <f t="shared" si="0"/>
        <v>13605.997632000001</v>
      </c>
      <c r="F26" s="159">
        <f t="shared" si="1"/>
        <v>1.8896211606891835E-3</v>
      </c>
    </row>
    <row r="27" spans="1:12" ht="24" customHeight="1">
      <c r="A27" s="184" t="s">
        <v>40</v>
      </c>
      <c r="B27" s="185">
        <f>SUM(B9:B26)</f>
        <v>3994559.5053800009</v>
      </c>
      <c r="C27" s="185">
        <f>SUM(C9:C26)</f>
        <v>2489943.3400313994</v>
      </c>
      <c r="D27" s="185">
        <f>SUM(D9:D26)</f>
        <v>715880.97492940014</v>
      </c>
      <c r="E27" s="185">
        <f t="shared" si="0"/>
        <v>7200383.8203408001</v>
      </c>
      <c r="F27" s="186">
        <f t="shared" si="1"/>
        <v>1</v>
      </c>
    </row>
    <row r="28" spans="1:12" ht="16.5" customHeight="1">
      <c r="A28" s="187" t="s">
        <v>205</v>
      </c>
      <c r="B28" s="181">
        <f>+B27/$E$27</f>
        <v>0.55477035739338343</v>
      </c>
      <c r="C28" s="181">
        <f>+C27/$E$27</f>
        <v>0.34580702948048514</v>
      </c>
      <c r="D28" s="181">
        <f>+D27/$E$27</f>
        <v>9.9422613126131501E-2</v>
      </c>
      <c r="E28" s="181">
        <f>+E27/$E$27</f>
        <v>1</v>
      </c>
      <c r="F28" s="181"/>
    </row>
    <row r="29" spans="1:12" ht="14.25" customHeight="1" thickBot="1">
      <c r="A29" s="188"/>
      <c r="B29" s="189"/>
      <c r="C29" s="190"/>
      <c r="D29" s="190"/>
      <c r="E29" s="191"/>
      <c r="F29" s="192"/>
    </row>
    <row r="30" spans="1:12" ht="15" customHeight="1" thickTop="1">
      <c r="A30" s="39" t="s">
        <v>792</v>
      </c>
      <c r="B30" s="163"/>
      <c r="C30" s="194"/>
      <c r="D30" s="194"/>
      <c r="E30" s="195"/>
      <c r="F30" s="195"/>
    </row>
    <row r="31" spans="1:12" ht="15" customHeight="1">
      <c r="A31" s="193"/>
      <c r="C31" s="21"/>
      <c r="D31" s="21"/>
      <c r="E31" s="20"/>
      <c r="F31" s="195"/>
    </row>
    <row r="32" spans="1:12" ht="15" customHeight="1">
      <c r="A32" s="196"/>
      <c r="C32" s="21"/>
      <c r="D32" s="21"/>
      <c r="E32" s="20"/>
      <c r="F32" s="195"/>
      <c r="G32" s="197"/>
      <c r="H32" s="20"/>
      <c r="I32" s="20"/>
      <c r="J32" s="20"/>
      <c r="K32" s="20"/>
      <c r="L32" s="20"/>
    </row>
    <row r="33" spans="1:6" ht="9" customHeight="1">
      <c r="A33" s="171"/>
      <c r="C33" s="21"/>
      <c r="D33" s="21"/>
      <c r="E33" s="20"/>
      <c r="F33" s="195"/>
    </row>
    <row r="34" spans="1:6" ht="9" customHeight="1">
      <c r="A34" s="19"/>
      <c r="C34" s="21"/>
      <c r="D34" s="21"/>
      <c r="E34" s="20"/>
      <c r="F34" s="195"/>
    </row>
    <row r="35" spans="1:6" ht="9" customHeight="1">
      <c r="A35" s="19"/>
      <c r="C35" s="21"/>
      <c r="D35" s="21"/>
      <c r="E35" s="20"/>
      <c r="F35" s="195"/>
    </row>
    <row r="36" spans="1:6" ht="9" customHeight="1">
      <c r="A36" s="19"/>
      <c r="B36" s="198"/>
      <c r="C36" s="21"/>
      <c r="D36" s="21"/>
      <c r="E36" s="20"/>
      <c r="F36" s="195"/>
    </row>
    <row r="37" spans="1:6" ht="9" customHeight="1">
      <c r="A37" s="19"/>
      <c r="B37" s="198"/>
      <c r="C37" s="21"/>
      <c r="D37" s="21"/>
      <c r="E37" s="20"/>
      <c r="F37" s="195"/>
    </row>
    <row r="38" spans="1:6" ht="9" customHeight="1">
      <c r="A38" s="19"/>
      <c r="B38" s="198"/>
      <c r="C38" s="21"/>
      <c r="D38" s="21"/>
      <c r="E38" s="20"/>
      <c r="F38" s="195"/>
    </row>
    <row r="39" spans="1:6" ht="9" customHeight="1">
      <c r="A39" s="168"/>
      <c r="B39" s="198"/>
      <c r="C39" s="21"/>
      <c r="D39" s="21"/>
      <c r="E39" s="20"/>
      <c r="F39" s="195"/>
    </row>
    <row r="40" spans="1:6" ht="9" customHeight="1">
      <c r="A40" s="19"/>
      <c r="B40" s="198"/>
      <c r="C40" s="21"/>
      <c r="D40" s="21"/>
      <c r="E40" s="20"/>
      <c r="F40" s="195"/>
    </row>
    <row r="41" spans="1:6" ht="9" customHeight="1">
      <c r="A41" s="19"/>
      <c r="B41" s="198"/>
      <c r="C41" s="21"/>
      <c r="D41" s="21"/>
      <c r="E41" s="20"/>
      <c r="F41" s="195"/>
    </row>
    <row r="42" spans="1:6" ht="9" customHeight="1">
      <c r="A42" s="19"/>
      <c r="B42" s="198"/>
      <c r="C42" s="21"/>
      <c r="D42" s="21"/>
      <c r="E42" s="20"/>
      <c r="F42" s="195"/>
    </row>
    <row r="43" spans="1:6" ht="9" customHeight="1">
      <c r="A43" s="19"/>
      <c r="C43" s="21"/>
      <c r="D43" s="21"/>
      <c r="E43" s="20"/>
      <c r="F43" s="195"/>
    </row>
    <row r="44" spans="1:6" ht="9" customHeight="1">
      <c r="A44" s="19"/>
      <c r="C44" s="21"/>
      <c r="D44" s="21"/>
      <c r="E44" s="20"/>
      <c r="F44" s="195"/>
    </row>
    <row r="45" spans="1:6" ht="9" customHeight="1">
      <c r="A45" s="168"/>
      <c r="C45" s="21"/>
      <c r="D45" s="21"/>
      <c r="E45" s="20"/>
      <c r="F45" s="195"/>
    </row>
    <row r="46" spans="1:6" ht="9" customHeight="1">
      <c r="A46" s="19"/>
      <c r="C46" s="21"/>
      <c r="D46" s="21"/>
      <c r="E46" s="20"/>
      <c r="F46" s="195"/>
    </row>
    <row r="47" spans="1:6" ht="9" customHeight="1">
      <c r="A47" s="19"/>
      <c r="C47" s="21"/>
      <c r="D47" s="21"/>
      <c r="E47" s="20"/>
      <c r="F47" s="195"/>
    </row>
    <row r="48" spans="1:6" ht="9" customHeight="1">
      <c r="A48" s="19"/>
      <c r="C48" s="21"/>
      <c r="D48" s="21"/>
      <c r="E48" s="20"/>
      <c r="F48" s="195"/>
    </row>
    <row r="49" spans="1:6" ht="9" customHeight="1">
      <c r="A49" s="19"/>
      <c r="C49" s="21"/>
      <c r="D49" s="21"/>
      <c r="E49" s="20"/>
      <c r="F49" s="195"/>
    </row>
    <row r="50" spans="1:6" ht="9" customHeight="1">
      <c r="A50" s="19"/>
      <c r="C50" s="21"/>
      <c r="D50" s="21"/>
      <c r="E50" s="20"/>
      <c r="F50" s="195"/>
    </row>
    <row r="51" spans="1:6" ht="9" customHeight="1">
      <c r="A51" s="168"/>
      <c r="C51" s="21"/>
      <c r="D51" s="21"/>
      <c r="E51" s="20"/>
      <c r="F51" s="195"/>
    </row>
    <row r="52" spans="1:6" ht="9" customHeight="1">
      <c r="A52" s="19"/>
      <c r="C52" s="21"/>
      <c r="D52" s="21"/>
      <c r="E52" s="20"/>
      <c r="F52" s="195"/>
    </row>
    <row r="53" spans="1:6" ht="9" customHeight="1">
      <c r="A53" s="19"/>
      <c r="C53" s="21"/>
      <c r="D53" s="21"/>
      <c r="E53" s="20"/>
      <c r="F53" s="195"/>
    </row>
    <row r="54" spans="1:6" ht="9" customHeight="1">
      <c r="A54" s="19"/>
      <c r="C54" s="21"/>
      <c r="D54" s="21"/>
      <c r="E54" s="20"/>
      <c r="F54" s="195"/>
    </row>
    <row r="55" spans="1:6" ht="9" customHeight="1">
      <c r="A55" s="19"/>
      <c r="C55" s="21"/>
      <c r="D55" s="21"/>
      <c r="E55" s="20"/>
      <c r="F55" s="195"/>
    </row>
    <row r="56" spans="1:6" ht="9" customHeight="1">
      <c r="A56" s="168"/>
      <c r="C56" s="21"/>
      <c r="D56" s="21"/>
      <c r="E56" s="20"/>
      <c r="F56" s="195"/>
    </row>
    <row r="57" spans="1:6" ht="9" customHeight="1">
      <c r="A57" s="169"/>
      <c r="C57" s="21"/>
      <c r="D57" s="21"/>
      <c r="E57" s="20"/>
      <c r="F57" s="195"/>
    </row>
    <row r="58" spans="1:6" ht="9" customHeight="1">
      <c r="A58" s="169"/>
      <c r="C58" s="21"/>
      <c r="D58" s="21"/>
      <c r="E58" s="20"/>
      <c r="F58" s="195"/>
    </row>
    <row r="59" spans="1:6" ht="9" customHeight="1">
      <c r="A59" s="169"/>
      <c r="C59" s="21"/>
      <c r="D59" s="21"/>
      <c r="E59" s="20"/>
      <c r="F59" s="195"/>
    </row>
    <row r="60" spans="1:6" ht="9" customHeight="1">
      <c r="A60" s="169"/>
      <c r="C60" s="21"/>
      <c r="D60" s="21"/>
      <c r="E60" s="20"/>
      <c r="F60" s="195"/>
    </row>
    <row r="61" spans="1:6" ht="9" customHeight="1">
      <c r="A61" s="170"/>
      <c r="C61" s="21"/>
      <c r="D61" s="21"/>
      <c r="E61" s="20"/>
      <c r="F61" s="195"/>
    </row>
    <row r="62" spans="1:6" ht="9" customHeight="1">
      <c r="A62" s="170"/>
      <c r="C62" s="21"/>
      <c r="D62" s="21"/>
      <c r="E62" s="20"/>
      <c r="F62" s="195"/>
    </row>
    <row r="63" spans="1:6" ht="9" customHeight="1">
      <c r="A63" s="171"/>
      <c r="C63" s="21"/>
      <c r="D63" s="21"/>
      <c r="E63" s="20"/>
      <c r="F63" s="195"/>
    </row>
    <row r="64" spans="1:6" ht="9" customHeight="1">
      <c r="A64" s="19"/>
      <c r="C64" s="21"/>
      <c r="D64" s="21"/>
      <c r="E64" s="20"/>
      <c r="F64" s="195"/>
    </row>
    <row r="65" spans="1:6" ht="9" customHeight="1">
      <c r="A65" s="19"/>
      <c r="C65" s="21"/>
      <c r="D65" s="21"/>
      <c r="E65" s="20"/>
      <c r="F65" s="195"/>
    </row>
    <row r="66" spans="1:6" ht="9" customHeight="1">
      <c r="A66" s="19"/>
      <c r="C66" s="21"/>
      <c r="D66" s="21"/>
      <c r="E66" s="20"/>
      <c r="F66" s="195"/>
    </row>
    <row r="67" spans="1:6" ht="9" customHeight="1">
      <c r="A67" s="19"/>
      <c r="C67" s="21"/>
      <c r="D67" s="21"/>
      <c r="E67" s="20"/>
      <c r="F67" s="195"/>
    </row>
    <row r="68" spans="1:6" ht="9" customHeight="1">
      <c r="A68" s="169"/>
      <c r="C68" s="21"/>
      <c r="D68" s="21"/>
      <c r="E68" s="20"/>
      <c r="F68" s="195"/>
    </row>
    <row r="69" spans="1:6" ht="9" customHeight="1">
      <c r="A69" s="171"/>
      <c r="C69" s="21"/>
      <c r="D69" s="21"/>
      <c r="E69" s="20"/>
      <c r="F69" s="195"/>
    </row>
    <row r="70" spans="1:6" ht="9" customHeight="1">
      <c r="A70" s="19"/>
      <c r="C70" s="21"/>
      <c r="D70" s="21"/>
      <c r="E70" s="20"/>
      <c r="F70" s="195"/>
    </row>
    <row r="71" spans="1:6" ht="9" customHeight="1">
      <c r="A71" s="19"/>
      <c r="C71" s="21"/>
      <c r="D71" s="21"/>
      <c r="E71" s="20"/>
      <c r="F71" s="195"/>
    </row>
    <row r="72" spans="1:6" ht="9" customHeight="1">
      <c r="A72" s="19"/>
      <c r="C72" s="21"/>
      <c r="D72" s="21"/>
      <c r="E72" s="20"/>
      <c r="F72" s="195"/>
    </row>
    <row r="73" spans="1:6" ht="9" customHeight="1">
      <c r="A73" s="19"/>
      <c r="C73" s="21"/>
      <c r="D73" s="21"/>
      <c r="E73" s="20"/>
      <c r="F73" s="195"/>
    </row>
    <row r="74" spans="1:6" ht="9" customHeight="1">
      <c r="A74" s="169"/>
      <c r="C74" s="21"/>
      <c r="D74" s="21"/>
      <c r="E74" s="20"/>
      <c r="F74" s="195"/>
    </row>
    <row r="75" spans="1:6" ht="9" customHeight="1">
      <c r="A75" s="171"/>
      <c r="C75" s="21"/>
      <c r="D75" s="21"/>
      <c r="E75" s="20"/>
      <c r="F75" s="195"/>
    </row>
    <row r="76" spans="1:6" ht="9" customHeight="1">
      <c r="A76" s="19"/>
      <c r="C76" s="21"/>
      <c r="D76" s="21"/>
      <c r="E76" s="20"/>
      <c r="F76" s="195"/>
    </row>
    <row r="77" spans="1:6" ht="9" customHeight="1">
      <c r="A77" s="19"/>
      <c r="C77" s="21"/>
      <c r="D77" s="21"/>
      <c r="E77" s="20"/>
      <c r="F77" s="195"/>
    </row>
    <row r="78" spans="1:6" ht="9" customHeight="1">
      <c r="A78" s="19"/>
      <c r="C78" s="45"/>
      <c r="D78" s="45"/>
      <c r="F78" s="163"/>
    </row>
    <row r="79" spans="1:6" ht="9" customHeight="1">
      <c r="A79" s="19"/>
      <c r="C79" s="45"/>
      <c r="D79" s="45"/>
      <c r="F79" s="163"/>
    </row>
    <row r="80" spans="1:6" ht="9" customHeight="1">
      <c r="A80" s="19"/>
      <c r="C80" s="45"/>
      <c r="D80" s="45"/>
      <c r="F80" s="163"/>
    </row>
    <row r="81" spans="1:6" ht="9" customHeight="1">
      <c r="A81" s="19"/>
      <c r="C81" s="45"/>
      <c r="D81" s="45"/>
      <c r="F81" s="163"/>
    </row>
    <row r="82" spans="1:6" ht="9" customHeight="1">
      <c r="A82" s="19"/>
      <c r="C82" s="45"/>
      <c r="D82" s="45"/>
      <c r="F82" s="163"/>
    </row>
    <row r="83" spans="1:6" ht="9" customHeight="1">
      <c r="A83" s="19"/>
      <c r="C83" s="45"/>
      <c r="D83" s="45"/>
      <c r="F83" s="163"/>
    </row>
    <row r="84" spans="1:6" ht="9" customHeight="1">
      <c r="A84" s="169"/>
      <c r="C84" s="45"/>
      <c r="D84" s="45"/>
      <c r="F84" s="163"/>
    </row>
    <row r="85" spans="1:6" ht="9" customHeight="1">
      <c r="A85" s="171"/>
      <c r="C85" s="45"/>
      <c r="D85" s="45"/>
      <c r="F85" s="163"/>
    </row>
    <row r="86" spans="1:6" ht="9" customHeight="1">
      <c r="A86" s="19"/>
      <c r="C86" s="45"/>
      <c r="D86" s="45"/>
      <c r="F86" s="163"/>
    </row>
    <row r="87" spans="1:6" ht="9" customHeight="1">
      <c r="A87" s="19"/>
      <c r="C87" s="45"/>
      <c r="D87" s="45"/>
      <c r="F87" s="163"/>
    </row>
    <row r="88" spans="1:6" ht="9" customHeight="1">
      <c r="A88" s="19"/>
      <c r="C88" s="45"/>
      <c r="D88" s="45"/>
      <c r="F88" s="163"/>
    </row>
    <row r="89" spans="1:6" ht="9" customHeight="1">
      <c r="A89" s="19"/>
      <c r="C89" s="45"/>
      <c r="D89" s="45"/>
      <c r="F89" s="163"/>
    </row>
    <row r="90" spans="1:6" ht="9" customHeight="1">
      <c r="A90" s="19"/>
      <c r="C90" s="45"/>
      <c r="D90" s="45"/>
      <c r="F90" s="163"/>
    </row>
    <row r="91" spans="1:6" ht="9" customHeight="1">
      <c r="A91" s="19"/>
      <c r="C91" s="45"/>
      <c r="D91" s="45"/>
      <c r="F91" s="163"/>
    </row>
    <row r="92" spans="1:6" ht="9" customHeight="1">
      <c r="A92" s="19"/>
      <c r="C92" s="45"/>
      <c r="D92" s="45"/>
      <c r="F92" s="163"/>
    </row>
    <row r="93" spans="1:6" ht="9" customHeight="1">
      <c r="A93" s="19"/>
      <c r="C93" s="45"/>
      <c r="D93" s="45"/>
      <c r="F93" s="163"/>
    </row>
    <row r="94" spans="1:6" ht="9" customHeight="1">
      <c r="A94" s="19"/>
      <c r="C94" s="45"/>
      <c r="D94" s="45"/>
      <c r="F94" s="163"/>
    </row>
    <row r="95" spans="1:6" ht="9" customHeight="1">
      <c r="A95" s="171"/>
      <c r="C95" s="45"/>
      <c r="D95" s="45"/>
      <c r="F95" s="163"/>
    </row>
    <row r="96" spans="1:6" ht="9" customHeight="1">
      <c r="A96" s="19"/>
      <c r="C96" s="45"/>
      <c r="D96" s="45"/>
      <c r="F96" s="163"/>
    </row>
    <row r="97" spans="1:6" ht="9" customHeight="1">
      <c r="A97" s="19"/>
      <c r="C97" s="45"/>
      <c r="D97" s="45"/>
      <c r="F97" s="163"/>
    </row>
    <row r="98" spans="1:6" ht="9" customHeight="1">
      <c r="A98" s="19"/>
      <c r="C98" s="45"/>
      <c r="D98" s="45"/>
      <c r="F98" s="163"/>
    </row>
    <row r="99" spans="1:6">
      <c r="A99" s="172"/>
      <c r="C99" s="45"/>
      <c r="D99" s="45"/>
      <c r="F99" s="163"/>
    </row>
    <row r="100" spans="1:6">
      <c r="A100" s="172"/>
      <c r="C100" s="45"/>
      <c r="D100" s="45"/>
      <c r="F100" s="163"/>
    </row>
    <row r="101" spans="1:6">
      <c r="A101" s="172"/>
      <c r="C101" s="45"/>
      <c r="D101" s="45"/>
      <c r="F101" s="163"/>
    </row>
    <row r="102" spans="1:6">
      <c r="A102" s="172"/>
      <c r="C102" s="45"/>
      <c r="D102" s="45"/>
      <c r="F102" s="163"/>
    </row>
    <row r="103" spans="1:6">
      <c r="A103" s="172"/>
      <c r="C103" s="45"/>
      <c r="D103" s="45"/>
      <c r="F103" s="163"/>
    </row>
    <row r="104" spans="1:6">
      <c r="A104" s="172"/>
      <c r="C104" s="45"/>
      <c r="D104" s="45"/>
      <c r="F104" s="163"/>
    </row>
    <row r="105" spans="1:6">
      <c r="A105" s="172"/>
      <c r="C105" s="45"/>
      <c r="D105" s="45"/>
      <c r="F105" s="163"/>
    </row>
    <row r="106" spans="1:6" ht="15.75">
      <c r="A106" s="173"/>
      <c r="C106" s="45"/>
      <c r="D106" s="45"/>
      <c r="F106" s="163"/>
    </row>
    <row r="107" spans="1:6" ht="15.75">
      <c r="A107" s="173"/>
      <c r="C107" s="45"/>
      <c r="D107" s="45"/>
      <c r="F107" s="163"/>
    </row>
    <row r="108" spans="1:6" ht="15.75">
      <c r="A108" s="173"/>
      <c r="C108" s="45"/>
      <c r="D108" s="45"/>
      <c r="F108" s="163"/>
    </row>
    <row r="109" spans="1:6" ht="15.75">
      <c r="A109" s="173"/>
      <c r="C109" s="45"/>
      <c r="D109" s="45"/>
      <c r="F109" s="163"/>
    </row>
    <row r="110" spans="1:6" ht="15.75">
      <c r="A110" s="173"/>
      <c r="C110" s="45"/>
      <c r="D110" s="45"/>
      <c r="F110" s="163"/>
    </row>
    <row r="111" spans="1:6" ht="15.75">
      <c r="A111" s="173"/>
      <c r="C111" s="45"/>
      <c r="D111" s="45"/>
      <c r="F111" s="163"/>
    </row>
    <row r="112" spans="1:6" ht="15.75">
      <c r="A112" s="173"/>
      <c r="C112" s="45"/>
      <c r="D112" s="45"/>
      <c r="F112" s="163"/>
    </row>
    <row r="113" spans="1:6" ht="15.75">
      <c r="A113" s="173"/>
      <c r="C113" s="45"/>
      <c r="D113" s="45"/>
      <c r="F113" s="163"/>
    </row>
    <row r="114" spans="1:6" ht="15.75">
      <c r="A114" s="173"/>
      <c r="C114" s="45"/>
      <c r="D114" s="45"/>
      <c r="F114" s="163"/>
    </row>
    <row r="115" spans="1:6" ht="15.75">
      <c r="A115" s="173"/>
      <c r="C115" s="45"/>
      <c r="D115" s="45"/>
      <c r="F115" s="163"/>
    </row>
    <row r="116" spans="1:6" ht="15.75">
      <c r="A116" s="173"/>
      <c r="C116" s="45"/>
      <c r="D116" s="45"/>
      <c r="F116" s="163"/>
    </row>
    <row r="117" spans="1:6" ht="15.75">
      <c r="A117" s="173"/>
      <c r="C117" s="45"/>
      <c r="D117" s="45"/>
      <c r="F117" s="163"/>
    </row>
    <row r="118" spans="1:6" ht="15.75">
      <c r="A118" s="173"/>
      <c r="C118" s="45"/>
      <c r="D118" s="45"/>
      <c r="F118" s="163"/>
    </row>
    <row r="119" spans="1:6" ht="15.75">
      <c r="A119" s="173"/>
      <c r="C119" s="45"/>
      <c r="D119" s="45"/>
      <c r="F119" s="163"/>
    </row>
    <row r="120" spans="1:6" ht="15.75">
      <c r="A120" s="173"/>
      <c r="C120" s="45"/>
      <c r="D120" s="45"/>
      <c r="F120" s="163"/>
    </row>
    <row r="121" spans="1:6" ht="15.75">
      <c r="A121" s="173"/>
      <c r="C121" s="45"/>
      <c r="D121" s="45"/>
      <c r="F121" s="163"/>
    </row>
    <row r="122" spans="1:6" ht="15.75">
      <c r="A122" s="173"/>
      <c r="C122" s="45"/>
      <c r="D122" s="45"/>
      <c r="F122" s="163"/>
    </row>
    <row r="123" spans="1:6" ht="15.75">
      <c r="A123" s="173"/>
      <c r="C123" s="45"/>
      <c r="D123" s="45"/>
      <c r="F123" s="163"/>
    </row>
    <row r="124" spans="1:6" ht="15.75">
      <c r="A124" s="173"/>
      <c r="C124" s="45"/>
      <c r="D124" s="45"/>
      <c r="F124" s="163"/>
    </row>
    <row r="125" spans="1:6" ht="15.75">
      <c r="A125" s="173"/>
      <c r="C125" s="45"/>
      <c r="D125" s="45"/>
      <c r="F125" s="163"/>
    </row>
    <row r="126" spans="1:6" ht="15.75">
      <c r="A126" s="173"/>
      <c r="C126" s="45"/>
      <c r="D126" s="45"/>
      <c r="F126" s="163"/>
    </row>
    <row r="127" spans="1:6" ht="15.75">
      <c r="A127" s="173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22"/>
      <c r="C197" s="45"/>
      <c r="D197" s="45"/>
      <c r="F197" s="163"/>
    </row>
    <row r="198" spans="1:6" ht="15.75">
      <c r="A198" s="22"/>
      <c r="C198" s="45"/>
      <c r="D198" s="45"/>
      <c r="F198" s="163"/>
    </row>
    <row r="199" spans="1:6" ht="15.75">
      <c r="A199" s="22"/>
      <c r="C199" s="45"/>
      <c r="D199" s="45"/>
      <c r="F199" s="163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workbookViewId="0">
      <selection activeCell="A30" sqref="A30"/>
    </sheetView>
  </sheetViews>
  <sheetFormatPr defaultRowHeight="15"/>
  <cols>
    <col min="1" max="1" width="71.28515625" style="23" customWidth="1"/>
    <col min="2" max="4" width="10.42578125" style="535" customWidth="1"/>
    <col min="5" max="5" width="12.7109375" style="535" customWidth="1"/>
    <col min="6" max="6" width="9.85546875" style="535" customWidth="1"/>
    <col min="7" max="256" width="9.140625" style="535"/>
    <col min="257" max="257" width="71.28515625" style="535" customWidth="1"/>
    <col min="258" max="260" width="10.42578125" style="535" customWidth="1"/>
    <col min="261" max="261" width="12.7109375" style="535" customWidth="1"/>
    <col min="262" max="262" width="9.85546875" style="535" customWidth="1"/>
    <col min="263" max="512" width="9.140625" style="535"/>
    <col min="513" max="513" width="71.28515625" style="535" customWidth="1"/>
    <col min="514" max="516" width="10.42578125" style="535" customWidth="1"/>
    <col min="517" max="517" width="12.7109375" style="535" customWidth="1"/>
    <col min="518" max="518" width="9.85546875" style="535" customWidth="1"/>
    <col min="519" max="768" width="9.140625" style="535"/>
    <col min="769" max="769" width="71.28515625" style="535" customWidth="1"/>
    <col min="770" max="772" width="10.42578125" style="535" customWidth="1"/>
    <col min="773" max="773" width="12.7109375" style="535" customWidth="1"/>
    <col min="774" max="774" width="9.85546875" style="535" customWidth="1"/>
    <col min="775" max="1024" width="9.140625" style="535"/>
    <col min="1025" max="1025" width="71.28515625" style="535" customWidth="1"/>
    <col min="1026" max="1028" width="10.42578125" style="535" customWidth="1"/>
    <col min="1029" max="1029" width="12.7109375" style="535" customWidth="1"/>
    <col min="1030" max="1030" width="9.85546875" style="535" customWidth="1"/>
    <col min="1031" max="1280" width="9.140625" style="535"/>
    <col min="1281" max="1281" width="71.28515625" style="535" customWidth="1"/>
    <col min="1282" max="1284" width="10.42578125" style="535" customWidth="1"/>
    <col min="1285" max="1285" width="12.7109375" style="535" customWidth="1"/>
    <col min="1286" max="1286" width="9.85546875" style="535" customWidth="1"/>
    <col min="1287" max="1536" width="9.140625" style="535"/>
    <col min="1537" max="1537" width="71.28515625" style="535" customWidth="1"/>
    <col min="1538" max="1540" width="10.42578125" style="535" customWidth="1"/>
    <col min="1541" max="1541" width="12.7109375" style="535" customWidth="1"/>
    <col min="1542" max="1542" width="9.85546875" style="535" customWidth="1"/>
    <col min="1543" max="1792" width="9.140625" style="535"/>
    <col min="1793" max="1793" width="71.28515625" style="535" customWidth="1"/>
    <col min="1794" max="1796" width="10.42578125" style="535" customWidth="1"/>
    <col min="1797" max="1797" width="12.7109375" style="535" customWidth="1"/>
    <col min="1798" max="1798" width="9.85546875" style="535" customWidth="1"/>
    <col min="1799" max="2048" width="9.140625" style="535"/>
    <col min="2049" max="2049" width="71.28515625" style="535" customWidth="1"/>
    <col min="2050" max="2052" width="10.42578125" style="535" customWidth="1"/>
    <col min="2053" max="2053" width="12.7109375" style="535" customWidth="1"/>
    <col min="2054" max="2054" width="9.85546875" style="535" customWidth="1"/>
    <col min="2055" max="2304" width="9.140625" style="535"/>
    <col min="2305" max="2305" width="71.28515625" style="535" customWidth="1"/>
    <col min="2306" max="2308" width="10.42578125" style="535" customWidth="1"/>
    <col min="2309" max="2309" width="12.7109375" style="535" customWidth="1"/>
    <col min="2310" max="2310" width="9.85546875" style="535" customWidth="1"/>
    <col min="2311" max="2560" width="9.140625" style="535"/>
    <col min="2561" max="2561" width="71.28515625" style="535" customWidth="1"/>
    <col min="2562" max="2564" width="10.42578125" style="535" customWidth="1"/>
    <col min="2565" max="2565" width="12.7109375" style="535" customWidth="1"/>
    <col min="2566" max="2566" width="9.85546875" style="535" customWidth="1"/>
    <col min="2567" max="2816" width="9.140625" style="535"/>
    <col min="2817" max="2817" width="71.28515625" style="535" customWidth="1"/>
    <col min="2818" max="2820" width="10.42578125" style="535" customWidth="1"/>
    <col min="2821" max="2821" width="12.7109375" style="535" customWidth="1"/>
    <col min="2822" max="2822" width="9.85546875" style="535" customWidth="1"/>
    <col min="2823" max="3072" width="9.140625" style="535"/>
    <col min="3073" max="3073" width="71.28515625" style="535" customWidth="1"/>
    <col min="3074" max="3076" width="10.42578125" style="535" customWidth="1"/>
    <col min="3077" max="3077" width="12.7109375" style="535" customWidth="1"/>
    <col min="3078" max="3078" width="9.85546875" style="535" customWidth="1"/>
    <col min="3079" max="3328" width="9.140625" style="535"/>
    <col min="3329" max="3329" width="71.28515625" style="535" customWidth="1"/>
    <col min="3330" max="3332" width="10.42578125" style="535" customWidth="1"/>
    <col min="3333" max="3333" width="12.7109375" style="535" customWidth="1"/>
    <col min="3334" max="3334" width="9.85546875" style="535" customWidth="1"/>
    <col min="3335" max="3584" width="9.140625" style="535"/>
    <col min="3585" max="3585" width="71.28515625" style="535" customWidth="1"/>
    <col min="3586" max="3588" width="10.42578125" style="535" customWidth="1"/>
    <col min="3589" max="3589" width="12.7109375" style="535" customWidth="1"/>
    <col min="3590" max="3590" width="9.85546875" style="535" customWidth="1"/>
    <col min="3591" max="3840" width="9.140625" style="535"/>
    <col min="3841" max="3841" width="71.28515625" style="535" customWidth="1"/>
    <col min="3842" max="3844" width="10.42578125" style="535" customWidth="1"/>
    <col min="3845" max="3845" width="12.7109375" style="535" customWidth="1"/>
    <col min="3846" max="3846" width="9.85546875" style="535" customWidth="1"/>
    <col min="3847" max="4096" width="9.140625" style="535"/>
    <col min="4097" max="4097" width="71.28515625" style="535" customWidth="1"/>
    <col min="4098" max="4100" width="10.42578125" style="535" customWidth="1"/>
    <col min="4101" max="4101" width="12.7109375" style="535" customWidth="1"/>
    <col min="4102" max="4102" width="9.85546875" style="535" customWidth="1"/>
    <col min="4103" max="4352" width="9.140625" style="535"/>
    <col min="4353" max="4353" width="71.28515625" style="535" customWidth="1"/>
    <col min="4354" max="4356" width="10.42578125" style="535" customWidth="1"/>
    <col min="4357" max="4357" width="12.7109375" style="535" customWidth="1"/>
    <col min="4358" max="4358" width="9.85546875" style="535" customWidth="1"/>
    <col min="4359" max="4608" width="9.140625" style="535"/>
    <col min="4609" max="4609" width="71.28515625" style="535" customWidth="1"/>
    <col min="4610" max="4612" width="10.42578125" style="535" customWidth="1"/>
    <col min="4613" max="4613" width="12.7109375" style="535" customWidth="1"/>
    <col min="4614" max="4614" width="9.85546875" style="535" customWidth="1"/>
    <col min="4615" max="4864" width="9.140625" style="535"/>
    <col min="4865" max="4865" width="71.28515625" style="535" customWidth="1"/>
    <col min="4866" max="4868" width="10.42578125" style="535" customWidth="1"/>
    <col min="4869" max="4869" width="12.7109375" style="535" customWidth="1"/>
    <col min="4870" max="4870" width="9.85546875" style="535" customWidth="1"/>
    <col min="4871" max="5120" width="9.140625" style="535"/>
    <col min="5121" max="5121" width="71.28515625" style="535" customWidth="1"/>
    <col min="5122" max="5124" width="10.42578125" style="535" customWidth="1"/>
    <col min="5125" max="5125" width="12.7109375" style="535" customWidth="1"/>
    <col min="5126" max="5126" width="9.85546875" style="535" customWidth="1"/>
    <col min="5127" max="5376" width="9.140625" style="535"/>
    <col min="5377" max="5377" width="71.28515625" style="535" customWidth="1"/>
    <col min="5378" max="5380" width="10.42578125" style="535" customWidth="1"/>
    <col min="5381" max="5381" width="12.7109375" style="535" customWidth="1"/>
    <col min="5382" max="5382" width="9.85546875" style="535" customWidth="1"/>
    <col min="5383" max="5632" width="9.140625" style="535"/>
    <col min="5633" max="5633" width="71.28515625" style="535" customWidth="1"/>
    <col min="5634" max="5636" width="10.42578125" style="535" customWidth="1"/>
    <col min="5637" max="5637" width="12.7109375" style="535" customWidth="1"/>
    <col min="5638" max="5638" width="9.85546875" style="535" customWidth="1"/>
    <col min="5639" max="5888" width="9.140625" style="535"/>
    <col min="5889" max="5889" width="71.28515625" style="535" customWidth="1"/>
    <col min="5890" max="5892" width="10.42578125" style="535" customWidth="1"/>
    <col min="5893" max="5893" width="12.7109375" style="535" customWidth="1"/>
    <col min="5894" max="5894" width="9.85546875" style="535" customWidth="1"/>
    <col min="5895" max="6144" width="9.140625" style="535"/>
    <col min="6145" max="6145" width="71.28515625" style="535" customWidth="1"/>
    <col min="6146" max="6148" width="10.42578125" style="535" customWidth="1"/>
    <col min="6149" max="6149" width="12.7109375" style="535" customWidth="1"/>
    <col min="6150" max="6150" width="9.85546875" style="535" customWidth="1"/>
    <col min="6151" max="6400" width="9.140625" style="535"/>
    <col min="6401" max="6401" width="71.28515625" style="535" customWidth="1"/>
    <col min="6402" max="6404" width="10.42578125" style="535" customWidth="1"/>
    <col min="6405" max="6405" width="12.7109375" style="535" customWidth="1"/>
    <col min="6406" max="6406" width="9.85546875" style="535" customWidth="1"/>
    <col min="6407" max="6656" width="9.140625" style="535"/>
    <col min="6657" max="6657" width="71.28515625" style="535" customWidth="1"/>
    <col min="6658" max="6660" width="10.42578125" style="535" customWidth="1"/>
    <col min="6661" max="6661" width="12.7109375" style="535" customWidth="1"/>
    <col min="6662" max="6662" width="9.85546875" style="535" customWidth="1"/>
    <col min="6663" max="6912" width="9.140625" style="535"/>
    <col min="6913" max="6913" width="71.28515625" style="535" customWidth="1"/>
    <col min="6914" max="6916" width="10.42578125" style="535" customWidth="1"/>
    <col min="6917" max="6917" width="12.7109375" style="535" customWidth="1"/>
    <col min="6918" max="6918" width="9.85546875" style="535" customWidth="1"/>
    <col min="6919" max="7168" width="9.140625" style="535"/>
    <col min="7169" max="7169" width="71.28515625" style="535" customWidth="1"/>
    <col min="7170" max="7172" width="10.42578125" style="535" customWidth="1"/>
    <col min="7173" max="7173" width="12.7109375" style="535" customWidth="1"/>
    <col min="7174" max="7174" width="9.85546875" style="535" customWidth="1"/>
    <col min="7175" max="7424" width="9.140625" style="535"/>
    <col min="7425" max="7425" width="71.28515625" style="535" customWidth="1"/>
    <col min="7426" max="7428" width="10.42578125" style="535" customWidth="1"/>
    <col min="7429" max="7429" width="12.7109375" style="535" customWidth="1"/>
    <col min="7430" max="7430" width="9.85546875" style="535" customWidth="1"/>
    <col min="7431" max="7680" width="9.140625" style="535"/>
    <col min="7681" max="7681" width="71.28515625" style="535" customWidth="1"/>
    <col min="7682" max="7684" width="10.42578125" style="535" customWidth="1"/>
    <col min="7685" max="7685" width="12.7109375" style="535" customWidth="1"/>
    <col min="7686" max="7686" width="9.85546875" style="535" customWidth="1"/>
    <col min="7687" max="7936" width="9.140625" style="535"/>
    <col min="7937" max="7937" width="71.28515625" style="535" customWidth="1"/>
    <col min="7938" max="7940" width="10.42578125" style="535" customWidth="1"/>
    <col min="7941" max="7941" width="12.7109375" style="535" customWidth="1"/>
    <col min="7942" max="7942" width="9.85546875" style="535" customWidth="1"/>
    <col min="7943" max="8192" width="9.140625" style="535"/>
    <col min="8193" max="8193" width="71.28515625" style="535" customWidth="1"/>
    <col min="8194" max="8196" width="10.42578125" style="535" customWidth="1"/>
    <col min="8197" max="8197" width="12.7109375" style="535" customWidth="1"/>
    <col min="8198" max="8198" width="9.85546875" style="535" customWidth="1"/>
    <col min="8199" max="8448" width="9.140625" style="535"/>
    <col min="8449" max="8449" width="71.28515625" style="535" customWidth="1"/>
    <col min="8450" max="8452" width="10.42578125" style="535" customWidth="1"/>
    <col min="8453" max="8453" width="12.7109375" style="535" customWidth="1"/>
    <col min="8454" max="8454" width="9.85546875" style="535" customWidth="1"/>
    <col min="8455" max="8704" width="9.140625" style="535"/>
    <col min="8705" max="8705" width="71.28515625" style="535" customWidth="1"/>
    <col min="8706" max="8708" width="10.42578125" style="535" customWidth="1"/>
    <col min="8709" max="8709" width="12.7109375" style="535" customWidth="1"/>
    <col min="8710" max="8710" width="9.85546875" style="535" customWidth="1"/>
    <col min="8711" max="8960" width="9.140625" style="535"/>
    <col min="8961" max="8961" width="71.28515625" style="535" customWidth="1"/>
    <col min="8962" max="8964" width="10.42578125" style="535" customWidth="1"/>
    <col min="8965" max="8965" width="12.7109375" style="535" customWidth="1"/>
    <col min="8966" max="8966" width="9.85546875" style="535" customWidth="1"/>
    <col min="8967" max="9216" width="9.140625" style="535"/>
    <col min="9217" max="9217" width="71.28515625" style="535" customWidth="1"/>
    <col min="9218" max="9220" width="10.42578125" style="535" customWidth="1"/>
    <col min="9221" max="9221" width="12.7109375" style="535" customWidth="1"/>
    <col min="9222" max="9222" width="9.85546875" style="535" customWidth="1"/>
    <col min="9223" max="9472" width="9.140625" style="535"/>
    <col min="9473" max="9473" width="71.28515625" style="535" customWidth="1"/>
    <col min="9474" max="9476" width="10.42578125" style="535" customWidth="1"/>
    <col min="9477" max="9477" width="12.7109375" style="535" customWidth="1"/>
    <col min="9478" max="9478" width="9.85546875" style="535" customWidth="1"/>
    <col min="9479" max="9728" width="9.140625" style="535"/>
    <col min="9729" max="9729" width="71.28515625" style="535" customWidth="1"/>
    <col min="9730" max="9732" width="10.42578125" style="535" customWidth="1"/>
    <col min="9733" max="9733" width="12.7109375" style="535" customWidth="1"/>
    <col min="9734" max="9734" width="9.85546875" style="535" customWidth="1"/>
    <col min="9735" max="9984" width="9.140625" style="535"/>
    <col min="9985" max="9985" width="71.28515625" style="535" customWidth="1"/>
    <col min="9986" max="9988" width="10.42578125" style="535" customWidth="1"/>
    <col min="9989" max="9989" width="12.7109375" style="535" customWidth="1"/>
    <col min="9990" max="9990" width="9.85546875" style="535" customWidth="1"/>
    <col min="9991" max="10240" width="9.140625" style="535"/>
    <col min="10241" max="10241" width="71.28515625" style="535" customWidth="1"/>
    <col min="10242" max="10244" width="10.42578125" style="535" customWidth="1"/>
    <col min="10245" max="10245" width="12.7109375" style="535" customWidth="1"/>
    <col min="10246" max="10246" width="9.85546875" style="535" customWidth="1"/>
    <col min="10247" max="10496" width="9.140625" style="535"/>
    <col min="10497" max="10497" width="71.28515625" style="535" customWidth="1"/>
    <col min="10498" max="10500" width="10.42578125" style="535" customWidth="1"/>
    <col min="10501" max="10501" width="12.7109375" style="535" customWidth="1"/>
    <col min="10502" max="10502" width="9.85546875" style="535" customWidth="1"/>
    <col min="10503" max="10752" width="9.140625" style="535"/>
    <col min="10753" max="10753" width="71.28515625" style="535" customWidth="1"/>
    <col min="10754" max="10756" width="10.42578125" style="535" customWidth="1"/>
    <col min="10757" max="10757" width="12.7109375" style="535" customWidth="1"/>
    <col min="10758" max="10758" width="9.85546875" style="535" customWidth="1"/>
    <col min="10759" max="11008" width="9.140625" style="535"/>
    <col min="11009" max="11009" width="71.28515625" style="535" customWidth="1"/>
    <col min="11010" max="11012" width="10.42578125" style="535" customWidth="1"/>
    <col min="11013" max="11013" width="12.7109375" style="535" customWidth="1"/>
    <col min="11014" max="11014" width="9.85546875" style="535" customWidth="1"/>
    <col min="11015" max="11264" width="9.140625" style="535"/>
    <col min="11265" max="11265" width="71.28515625" style="535" customWidth="1"/>
    <col min="11266" max="11268" width="10.42578125" style="535" customWidth="1"/>
    <col min="11269" max="11269" width="12.7109375" style="535" customWidth="1"/>
    <col min="11270" max="11270" width="9.85546875" style="535" customWidth="1"/>
    <col min="11271" max="11520" width="9.140625" style="535"/>
    <col min="11521" max="11521" width="71.28515625" style="535" customWidth="1"/>
    <col min="11522" max="11524" width="10.42578125" style="535" customWidth="1"/>
    <col min="11525" max="11525" width="12.7109375" style="535" customWidth="1"/>
    <col min="11526" max="11526" width="9.85546875" style="535" customWidth="1"/>
    <col min="11527" max="11776" width="9.140625" style="535"/>
    <col min="11777" max="11777" width="71.28515625" style="535" customWidth="1"/>
    <col min="11778" max="11780" width="10.42578125" style="535" customWidth="1"/>
    <col min="11781" max="11781" width="12.7109375" style="535" customWidth="1"/>
    <col min="11782" max="11782" width="9.85546875" style="535" customWidth="1"/>
    <col min="11783" max="12032" width="9.140625" style="535"/>
    <col min="12033" max="12033" width="71.28515625" style="535" customWidth="1"/>
    <col min="12034" max="12036" width="10.42578125" style="535" customWidth="1"/>
    <col min="12037" max="12037" width="12.7109375" style="535" customWidth="1"/>
    <col min="12038" max="12038" width="9.85546875" style="535" customWidth="1"/>
    <col min="12039" max="12288" width="9.140625" style="535"/>
    <col min="12289" max="12289" width="71.28515625" style="535" customWidth="1"/>
    <col min="12290" max="12292" width="10.42578125" style="535" customWidth="1"/>
    <col min="12293" max="12293" width="12.7109375" style="535" customWidth="1"/>
    <col min="12294" max="12294" width="9.85546875" style="535" customWidth="1"/>
    <col min="12295" max="12544" width="9.140625" style="535"/>
    <col min="12545" max="12545" width="71.28515625" style="535" customWidth="1"/>
    <col min="12546" max="12548" width="10.42578125" style="535" customWidth="1"/>
    <col min="12549" max="12549" width="12.7109375" style="535" customWidth="1"/>
    <col min="12550" max="12550" width="9.85546875" style="535" customWidth="1"/>
    <col min="12551" max="12800" width="9.140625" style="535"/>
    <col min="12801" max="12801" width="71.28515625" style="535" customWidth="1"/>
    <col min="12802" max="12804" width="10.42578125" style="535" customWidth="1"/>
    <col min="12805" max="12805" width="12.7109375" style="535" customWidth="1"/>
    <col min="12806" max="12806" width="9.85546875" style="535" customWidth="1"/>
    <col min="12807" max="13056" width="9.140625" style="535"/>
    <col min="13057" max="13057" width="71.28515625" style="535" customWidth="1"/>
    <col min="13058" max="13060" width="10.42578125" style="535" customWidth="1"/>
    <col min="13061" max="13061" width="12.7109375" style="535" customWidth="1"/>
    <col min="13062" max="13062" width="9.85546875" style="535" customWidth="1"/>
    <col min="13063" max="13312" width="9.140625" style="535"/>
    <col min="13313" max="13313" width="71.28515625" style="535" customWidth="1"/>
    <col min="13314" max="13316" width="10.42578125" style="535" customWidth="1"/>
    <col min="13317" max="13317" width="12.7109375" style="535" customWidth="1"/>
    <col min="13318" max="13318" width="9.85546875" style="535" customWidth="1"/>
    <col min="13319" max="13568" width="9.140625" style="535"/>
    <col min="13569" max="13569" width="71.28515625" style="535" customWidth="1"/>
    <col min="13570" max="13572" width="10.42578125" style="535" customWidth="1"/>
    <col min="13573" max="13573" width="12.7109375" style="535" customWidth="1"/>
    <col min="13574" max="13574" width="9.85546875" style="535" customWidth="1"/>
    <col min="13575" max="13824" width="9.140625" style="535"/>
    <col min="13825" max="13825" width="71.28515625" style="535" customWidth="1"/>
    <col min="13826" max="13828" width="10.42578125" style="535" customWidth="1"/>
    <col min="13829" max="13829" width="12.7109375" style="535" customWidth="1"/>
    <col min="13830" max="13830" width="9.85546875" style="535" customWidth="1"/>
    <col min="13831" max="14080" width="9.140625" style="535"/>
    <col min="14081" max="14081" width="71.28515625" style="535" customWidth="1"/>
    <col min="14082" max="14084" width="10.42578125" style="535" customWidth="1"/>
    <col min="14085" max="14085" width="12.7109375" style="535" customWidth="1"/>
    <col min="14086" max="14086" width="9.85546875" style="535" customWidth="1"/>
    <col min="14087" max="14336" width="9.140625" style="535"/>
    <col min="14337" max="14337" width="71.28515625" style="535" customWidth="1"/>
    <col min="14338" max="14340" width="10.42578125" style="535" customWidth="1"/>
    <col min="14341" max="14341" width="12.7109375" style="535" customWidth="1"/>
    <col min="14342" max="14342" width="9.85546875" style="535" customWidth="1"/>
    <col min="14343" max="14592" width="9.140625" style="535"/>
    <col min="14593" max="14593" width="71.28515625" style="535" customWidth="1"/>
    <col min="14594" max="14596" width="10.42578125" style="535" customWidth="1"/>
    <col min="14597" max="14597" width="12.7109375" style="535" customWidth="1"/>
    <col min="14598" max="14598" width="9.85546875" style="535" customWidth="1"/>
    <col min="14599" max="14848" width="9.140625" style="535"/>
    <col min="14849" max="14849" width="71.28515625" style="535" customWidth="1"/>
    <col min="14850" max="14852" width="10.42578125" style="535" customWidth="1"/>
    <col min="14853" max="14853" width="12.7109375" style="535" customWidth="1"/>
    <col min="14854" max="14854" width="9.85546875" style="535" customWidth="1"/>
    <col min="14855" max="15104" width="9.140625" style="535"/>
    <col min="15105" max="15105" width="71.28515625" style="535" customWidth="1"/>
    <col min="15106" max="15108" width="10.42578125" style="535" customWidth="1"/>
    <col min="15109" max="15109" width="12.7109375" style="535" customWidth="1"/>
    <col min="15110" max="15110" width="9.85546875" style="535" customWidth="1"/>
    <col min="15111" max="15360" width="9.140625" style="535"/>
    <col min="15361" max="15361" width="71.28515625" style="535" customWidth="1"/>
    <col min="15362" max="15364" width="10.42578125" style="535" customWidth="1"/>
    <col min="15365" max="15365" width="12.7109375" style="535" customWidth="1"/>
    <col min="15366" max="15366" width="9.85546875" style="535" customWidth="1"/>
    <col min="15367" max="15616" width="9.140625" style="535"/>
    <col min="15617" max="15617" width="71.28515625" style="535" customWidth="1"/>
    <col min="15618" max="15620" width="10.42578125" style="535" customWidth="1"/>
    <col min="15621" max="15621" width="12.7109375" style="535" customWidth="1"/>
    <col min="15622" max="15622" width="9.85546875" style="535" customWidth="1"/>
    <col min="15623" max="15872" width="9.140625" style="535"/>
    <col min="15873" max="15873" width="71.28515625" style="535" customWidth="1"/>
    <col min="15874" max="15876" width="10.42578125" style="535" customWidth="1"/>
    <col min="15877" max="15877" width="12.7109375" style="535" customWidth="1"/>
    <col min="15878" max="15878" width="9.85546875" style="535" customWidth="1"/>
    <col min="15879" max="16128" width="9.140625" style="535"/>
    <col min="16129" max="16129" width="71.28515625" style="535" customWidth="1"/>
    <col min="16130" max="16132" width="10.42578125" style="535" customWidth="1"/>
    <col min="16133" max="16133" width="12.7109375" style="535" customWidth="1"/>
    <col min="16134" max="16134" width="9.85546875" style="535" customWidth="1"/>
    <col min="16135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</row>
    <row r="2" spans="1:26" s="1" customFormat="1" ht="39" customHeight="1">
      <c r="A2" s="700" t="s">
        <v>664</v>
      </c>
      <c r="B2" s="700"/>
      <c r="C2" s="700"/>
      <c r="D2" s="700"/>
      <c r="E2" s="700"/>
      <c r="F2" s="700"/>
    </row>
    <row r="3" spans="1:26" s="1" customFormat="1" ht="24.95" customHeight="1">
      <c r="A3" s="700" t="s">
        <v>206</v>
      </c>
      <c r="B3" s="700"/>
      <c r="C3" s="700"/>
      <c r="D3" s="700"/>
      <c r="E3" s="700"/>
      <c r="F3" s="700"/>
    </row>
    <row r="4" spans="1:26" s="1" customFormat="1" ht="24.95" customHeight="1">
      <c r="A4" s="700" t="s">
        <v>871</v>
      </c>
      <c r="B4" s="700"/>
      <c r="C4" s="700"/>
      <c r="D4" s="700"/>
      <c r="E4" s="700"/>
      <c r="F4" s="700"/>
    </row>
    <row r="5" spans="1:26" s="1" customFormat="1" ht="20.25">
      <c r="A5" s="719" t="s">
        <v>783</v>
      </c>
      <c r="B5" s="719"/>
      <c r="C5" s="719"/>
      <c r="D5" s="719"/>
      <c r="E5" s="719"/>
      <c r="F5" s="719"/>
    </row>
    <row r="6" spans="1:26" ht="7.5" customHeight="1">
      <c r="A6" s="143"/>
    </row>
    <row r="7" spans="1:26" ht="7.5" customHeight="1">
      <c r="A7" s="144"/>
      <c r="B7" s="177"/>
      <c r="C7" s="145"/>
      <c r="D7" s="145"/>
      <c r="E7" s="146"/>
      <c r="F7" s="147"/>
    </row>
    <row r="8" spans="1:26" ht="36.75" customHeight="1">
      <c r="A8" s="178" t="s">
        <v>187</v>
      </c>
      <c r="B8" s="178" t="s">
        <v>665</v>
      </c>
      <c r="C8" s="178" t="s">
        <v>667</v>
      </c>
      <c r="D8" s="178" t="s">
        <v>666</v>
      </c>
      <c r="E8" s="179" t="s">
        <v>45</v>
      </c>
      <c r="F8" s="180" t="s">
        <v>11</v>
      </c>
      <c r="Y8" s="535">
        <v>1</v>
      </c>
      <c r="Z8" s="535">
        <v>1</v>
      </c>
    </row>
    <row r="9" spans="1:26" ht="30" customHeight="1">
      <c r="A9" s="151" t="s">
        <v>188</v>
      </c>
      <c r="B9" s="151">
        <v>22.4</v>
      </c>
      <c r="C9" s="152">
        <v>0</v>
      </c>
      <c r="D9" s="152">
        <v>0.85129999999999995</v>
      </c>
      <c r="E9" s="151">
        <f t="shared" ref="E9:E27" si="0">SUM(B9:D9)</f>
        <v>23.251299999999997</v>
      </c>
      <c r="F9" s="181">
        <f>+E9/$E$27</f>
        <v>2.9731640767055687E-4</v>
      </c>
    </row>
    <row r="10" spans="1:26" ht="30" customHeight="1">
      <c r="A10" s="151" t="s">
        <v>189</v>
      </c>
      <c r="B10" s="151">
        <v>0</v>
      </c>
      <c r="C10" s="152">
        <v>0</v>
      </c>
      <c r="D10" s="152">
        <v>0</v>
      </c>
      <c r="E10" s="151">
        <f t="shared" si="0"/>
        <v>0</v>
      </c>
      <c r="F10" s="181">
        <f t="shared" ref="F10:F27" si="1">+E10/$E$27</f>
        <v>0</v>
      </c>
    </row>
    <row r="11" spans="1:26" ht="30" customHeight="1">
      <c r="A11" s="151" t="s">
        <v>190</v>
      </c>
      <c r="B11" s="151">
        <v>0</v>
      </c>
      <c r="C11" s="152">
        <v>0</v>
      </c>
      <c r="D11" s="152">
        <v>6.86</v>
      </c>
      <c r="E11" s="151">
        <f t="shared" si="0"/>
        <v>6.86</v>
      </c>
      <c r="F11" s="181">
        <f t="shared" si="1"/>
        <v>8.7719420274136095E-5</v>
      </c>
    </row>
    <row r="12" spans="1:26" ht="30" customHeight="1">
      <c r="A12" s="151" t="s">
        <v>191</v>
      </c>
      <c r="B12" s="151">
        <v>0</v>
      </c>
      <c r="C12" s="152">
        <v>0</v>
      </c>
      <c r="D12" s="152">
        <v>297.90184999999997</v>
      </c>
      <c r="E12" s="151">
        <f t="shared" si="0"/>
        <v>297.90184999999997</v>
      </c>
      <c r="F12" s="181">
        <f t="shared" si="1"/>
        <v>3.8092970234100063E-3</v>
      </c>
    </row>
    <row r="13" spans="1:26" ht="30" customHeight="1">
      <c r="A13" s="151" t="s">
        <v>192</v>
      </c>
      <c r="B13" s="151">
        <v>333.23515000000003</v>
      </c>
      <c r="C13" s="152">
        <v>0</v>
      </c>
      <c r="D13" s="152">
        <v>5024.2697400000006</v>
      </c>
      <c r="E13" s="151">
        <f t="shared" si="0"/>
        <v>5357.5048900000011</v>
      </c>
      <c r="F13" s="181">
        <f t="shared" si="1"/>
        <v>6.8506883828957629E-2</v>
      </c>
    </row>
    <row r="14" spans="1:26" ht="30" customHeight="1">
      <c r="A14" s="151" t="s">
        <v>193</v>
      </c>
      <c r="B14" s="151">
        <v>0</v>
      </c>
      <c r="C14" s="152">
        <v>0</v>
      </c>
      <c r="D14" s="152">
        <v>6.86</v>
      </c>
      <c r="E14" s="151">
        <f t="shared" si="0"/>
        <v>6.86</v>
      </c>
      <c r="F14" s="181">
        <f t="shared" si="1"/>
        <v>8.7719420274136095E-5</v>
      </c>
    </row>
    <row r="15" spans="1:26" ht="30" customHeight="1">
      <c r="A15" s="151" t="s">
        <v>121</v>
      </c>
      <c r="B15" s="151">
        <v>9582.9555500000006</v>
      </c>
      <c r="C15" s="152">
        <v>0</v>
      </c>
      <c r="D15" s="152">
        <v>39267.414047999999</v>
      </c>
      <c r="E15" s="151">
        <f t="shared" si="0"/>
        <v>48850.369597999997</v>
      </c>
      <c r="F15" s="181">
        <f t="shared" si="1"/>
        <v>0.62465395062883999</v>
      </c>
    </row>
    <row r="16" spans="1:26" ht="30" customHeight="1">
      <c r="A16" s="151" t="s">
        <v>194</v>
      </c>
      <c r="B16" s="151">
        <v>459.20709999999997</v>
      </c>
      <c r="C16" s="152">
        <v>0</v>
      </c>
      <c r="D16" s="152">
        <v>6200.3496139999997</v>
      </c>
      <c r="E16" s="151">
        <f t="shared" si="0"/>
        <v>6659.5567139999994</v>
      </c>
      <c r="F16" s="181">
        <f t="shared" si="1"/>
        <v>8.5156334436561315E-2</v>
      </c>
    </row>
    <row r="17" spans="1:12" ht="30" customHeight="1">
      <c r="A17" s="151" t="s">
        <v>195</v>
      </c>
      <c r="B17" s="151">
        <v>38.799999999999997</v>
      </c>
      <c r="C17" s="152">
        <v>0</v>
      </c>
      <c r="D17" s="152">
        <v>1030.5580141999999</v>
      </c>
      <c r="E17" s="151">
        <f t="shared" si="0"/>
        <v>1069.3580141999998</v>
      </c>
      <c r="F17" s="181">
        <f t="shared" si="1"/>
        <v>1.3673974500164048E-2</v>
      </c>
    </row>
    <row r="18" spans="1:12" ht="30" customHeight="1">
      <c r="A18" s="151" t="s">
        <v>196</v>
      </c>
      <c r="B18" s="151">
        <v>2118.91912</v>
      </c>
      <c r="C18" s="152">
        <v>0</v>
      </c>
      <c r="D18" s="152">
        <v>1021.40658</v>
      </c>
      <c r="E18" s="151">
        <f t="shared" si="0"/>
        <v>3140.3256999999999</v>
      </c>
      <c r="F18" s="181">
        <f t="shared" si="1"/>
        <v>4.0155619515447605E-2</v>
      </c>
    </row>
    <row r="19" spans="1:12" ht="30" customHeight="1">
      <c r="A19" s="151" t="s">
        <v>197</v>
      </c>
      <c r="B19" s="151">
        <v>0</v>
      </c>
      <c r="C19" s="152">
        <v>0</v>
      </c>
      <c r="D19" s="152">
        <v>1561.83</v>
      </c>
      <c r="E19" s="151">
        <f t="shared" si="0"/>
        <v>1561.83</v>
      </c>
      <c r="F19" s="181">
        <f t="shared" si="1"/>
        <v>1.9971256875620111E-2</v>
      </c>
    </row>
    <row r="20" spans="1:12" ht="30" customHeight="1">
      <c r="A20" s="151" t="s">
        <v>198</v>
      </c>
      <c r="B20" s="151">
        <v>532.5729399999999</v>
      </c>
      <c r="C20" s="152">
        <v>4</v>
      </c>
      <c r="D20" s="152">
        <v>10432.187462400001</v>
      </c>
      <c r="E20" s="151">
        <f t="shared" si="0"/>
        <v>10968.760402400001</v>
      </c>
      <c r="F20" s="181">
        <f t="shared" si="1"/>
        <v>0.1402584990706163</v>
      </c>
    </row>
    <row r="21" spans="1:12" ht="30" customHeight="1">
      <c r="A21" s="151" t="s">
        <v>199</v>
      </c>
      <c r="B21" s="151">
        <v>0</v>
      </c>
      <c r="C21" s="152">
        <v>0</v>
      </c>
      <c r="D21" s="152">
        <v>0</v>
      </c>
      <c r="E21" s="151">
        <f t="shared" si="0"/>
        <v>0</v>
      </c>
      <c r="F21" s="181">
        <f t="shared" si="1"/>
        <v>0</v>
      </c>
    </row>
    <row r="22" spans="1:12" ht="30" customHeight="1">
      <c r="A22" s="151" t="s">
        <v>200</v>
      </c>
      <c r="B22" s="151">
        <v>0</v>
      </c>
      <c r="C22" s="152">
        <v>0</v>
      </c>
      <c r="D22" s="152">
        <v>10.993739999999999</v>
      </c>
      <c r="E22" s="151">
        <f t="shared" si="0"/>
        <v>10.993739999999999</v>
      </c>
      <c r="F22" s="181">
        <f t="shared" si="1"/>
        <v>1.4057791537093014E-4</v>
      </c>
    </row>
    <row r="23" spans="1:12" ht="30" customHeight="1">
      <c r="A23" s="151" t="s">
        <v>201</v>
      </c>
      <c r="B23" s="151">
        <v>6.883</v>
      </c>
      <c r="C23" s="152">
        <v>0</v>
      </c>
      <c r="D23" s="152">
        <v>176.07599999999999</v>
      </c>
      <c r="E23" s="151">
        <f t="shared" si="0"/>
        <v>182.959</v>
      </c>
      <c r="F23" s="181">
        <f t="shared" si="1"/>
        <v>2.3395127425562194E-3</v>
      </c>
    </row>
    <row r="24" spans="1:12" ht="30" customHeight="1">
      <c r="A24" s="151" t="s">
        <v>202</v>
      </c>
      <c r="B24" s="151">
        <v>0</v>
      </c>
      <c r="C24" s="152">
        <v>0</v>
      </c>
      <c r="D24" s="152">
        <v>0</v>
      </c>
      <c r="E24" s="151">
        <f t="shared" si="0"/>
        <v>0</v>
      </c>
      <c r="F24" s="181">
        <f t="shared" si="1"/>
        <v>0</v>
      </c>
    </row>
    <row r="25" spans="1:12" ht="30" customHeight="1">
      <c r="A25" s="151" t="s">
        <v>203</v>
      </c>
      <c r="B25" s="151">
        <v>0</v>
      </c>
      <c r="C25" s="152">
        <v>0</v>
      </c>
      <c r="D25" s="152">
        <v>0</v>
      </c>
      <c r="E25" s="151">
        <f t="shared" si="0"/>
        <v>0</v>
      </c>
      <c r="F25" s="181">
        <f t="shared" si="1"/>
        <v>0</v>
      </c>
    </row>
    <row r="26" spans="1:12" s="183" customFormat="1" ht="39" customHeight="1">
      <c r="A26" s="158" t="s">
        <v>204</v>
      </c>
      <c r="B26" s="158">
        <v>0</v>
      </c>
      <c r="C26" s="182">
        <v>0</v>
      </c>
      <c r="D26" s="182">
        <v>67.36</v>
      </c>
      <c r="E26" s="158">
        <f t="shared" si="0"/>
        <v>67.36</v>
      </c>
      <c r="F26" s="159">
        <f t="shared" si="1"/>
        <v>8.6133821423699805E-4</v>
      </c>
    </row>
    <row r="27" spans="1:12" ht="23.25" customHeight="1">
      <c r="A27" s="184" t="s">
        <v>210</v>
      </c>
      <c r="B27" s="185">
        <f>SUM(B9:B26)</f>
        <v>13094.97286</v>
      </c>
      <c r="C27" s="185">
        <f>SUM(C9:C26)</f>
        <v>4</v>
      </c>
      <c r="D27" s="185">
        <f>SUM(D9:D26)</f>
        <v>65104.918348600004</v>
      </c>
      <c r="E27" s="185">
        <f t="shared" si="0"/>
        <v>78203.891208600005</v>
      </c>
      <c r="F27" s="186">
        <f t="shared" si="1"/>
        <v>1</v>
      </c>
    </row>
    <row r="28" spans="1:12" ht="30.75" customHeight="1">
      <c r="A28" s="187" t="s">
        <v>205</v>
      </c>
      <c r="B28" s="181">
        <f>+B27/$E$27</f>
        <v>0.16744656381701833</v>
      </c>
      <c r="C28" s="181">
        <f>+C27/$E$27</f>
        <v>5.1148350014073516E-5</v>
      </c>
      <c r="D28" s="181">
        <f>+D27/$E$27</f>
        <v>0.83250228783296754</v>
      </c>
      <c r="E28" s="181">
        <f>+E27/$E$27</f>
        <v>1</v>
      </c>
      <c r="F28" s="181"/>
    </row>
    <row r="29" spans="1:12" ht="9" customHeight="1" thickBot="1">
      <c r="A29" s="188"/>
      <c r="B29" s="189"/>
      <c r="C29" s="190"/>
      <c r="D29" s="190"/>
      <c r="E29" s="191"/>
      <c r="F29" s="192"/>
    </row>
    <row r="30" spans="1:12" ht="15" customHeight="1" thickTop="1">
      <c r="A30" s="39" t="s">
        <v>792</v>
      </c>
      <c r="B30" s="163"/>
      <c r="C30" s="194"/>
      <c r="D30" s="194"/>
      <c r="E30" s="195"/>
      <c r="F30" s="195"/>
    </row>
    <row r="31" spans="1:12" ht="15" customHeight="1">
      <c r="A31" s="199"/>
      <c r="C31" s="21"/>
      <c r="D31" s="21"/>
      <c r="E31" s="20"/>
      <c r="F31" s="195"/>
    </row>
    <row r="32" spans="1:12" ht="15" customHeight="1">
      <c r="A32" s="196"/>
      <c r="C32" s="21"/>
      <c r="D32" s="21"/>
      <c r="E32" s="20"/>
      <c r="F32" s="195"/>
      <c r="G32" s="197"/>
      <c r="H32" s="20"/>
      <c r="I32" s="20"/>
      <c r="J32" s="20"/>
      <c r="K32" s="20"/>
      <c r="L32" s="20"/>
    </row>
    <row r="33" spans="1:6" ht="9" customHeight="1">
      <c r="A33" s="19"/>
      <c r="C33" s="21"/>
      <c r="D33" s="21"/>
      <c r="E33" s="20"/>
      <c r="F33" s="195"/>
    </row>
    <row r="34" spans="1:6" ht="9" customHeight="1">
      <c r="A34" s="171"/>
      <c r="C34" s="21"/>
      <c r="D34" s="21"/>
      <c r="E34" s="20"/>
      <c r="F34" s="195"/>
    </row>
    <row r="35" spans="1:6" ht="9" customHeight="1">
      <c r="A35" s="19"/>
      <c r="C35" s="21"/>
      <c r="D35" s="21"/>
      <c r="E35" s="20"/>
      <c r="F35" s="195"/>
    </row>
    <row r="36" spans="1:6" ht="9" customHeight="1">
      <c r="A36" s="19"/>
      <c r="C36" s="21"/>
      <c r="D36" s="21"/>
      <c r="E36" s="20"/>
      <c r="F36" s="195"/>
    </row>
    <row r="37" spans="1:6" ht="9" customHeight="1">
      <c r="A37" s="19"/>
      <c r="B37" s="198"/>
      <c r="C37" s="21"/>
      <c r="D37" s="21"/>
      <c r="E37" s="20"/>
      <c r="F37" s="195"/>
    </row>
    <row r="38" spans="1:6" ht="9" customHeight="1">
      <c r="A38" s="19"/>
      <c r="B38" s="198"/>
      <c r="C38" s="21"/>
      <c r="D38" s="21"/>
      <c r="E38" s="20"/>
      <c r="F38" s="195"/>
    </row>
    <row r="39" spans="1:6" ht="9" customHeight="1">
      <c r="A39" s="19"/>
      <c r="B39" s="198"/>
      <c r="C39" s="21"/>
      <c r="D39" s="21"/>
      <c r="E39" s="20"/>
      <c r="F39" s="195"/>
    </row>
    <row r="40" spans="1:6" ht="9" customHeight="1">
      <c r="A40" s="168"/>
      <c r="B40" s="198"/>
      <c r="C40" s="21"/>
      <c r="D40" s="21"/>
      <c r="E40" s="20"/>
      <c r="F40" s="195"/>
    </row>
    <row r="41" spans="1:6" ht="9" customHeight="1">
      <c r="A41" s="19"/>
      <c r="B41" s="198"/>
      <c r="C41" s="21"/>
      <c r="D41" s="21"/>
      <c r="E41" s="20"/>
      <c r="F41" s="195"/>
    </row>
    <row r="42" spans="1:6" ht="9" customHeight="1">
      <c r="A42" s="19"/>
      <c r="B42" s="198"/>
      <c r="C42" s="21"/>
      <c r="D42" s="21"/>
      <c r="E42" s="20"/>
      <c r="F42" s="195"/>
    </row>
    <row r="43" spans="1:6" ht="9" customHeight="1">
      <c r="A43" s="19"/>
      <c r="B43" s="198"/>
      <c r="C43" s="21"/>
      <c r="D43" s="21"/>
      <c r="E43" s="20"/>
      <c r="F43" s="195"/>
    </row>
    <row r="44" spans="1:6" ht="9" customHeight="1">
      <c r="A44" s="19"/>
      <c r="C44" s="21"/>
      <c r="D44" s="21"/>
      <c r="E44" s="20"/>
      <c r="F44" s="195"/>
    </row>
    <row r="45" spans="1:6" ht="9" customHeight="1">
      <c r="A45" s="19"/>
      <c r="C45" s="21"/>
      <c r="D45" s="21"/>
      <c r="E45" s="20"/>
      <c r="F45" s="195"/>
    </row>
    <row r="46" spans="1:6" ht="9" customHeight="1">
      <c r="A46" s="168"/>
      <c r="C46" s="21"/>
      <c r="D46" s="21"/>
      <c r="E46" s="20"/>
      <c r="F46" s="195"/>
    </row>
    <row r="47" spans="1:6" ht="9" customHeight="1">
      <c r="A47" s="19"/>
      <c r="C47" s="21"/>
      <c r="D47" s="21"/>
      <c r="E47" s="20"/>
      <c r="F47" s="195"/>
    </row>
    <row r="48" spans="1:6" ht="9" customHeight="1">
      <c r="A48" s="19"/>
      <c r="C48" s="21"/>
      <c r="D48" s="21"/>
      <c r="E48" s="20"/>
      <c r="F48" s="195"/>
    </row>
    <row r="49" spans="1:6" ht="9" customHeight="1">
      <c r="A49" s="19"/>
      <c r="C49" s="21"/>
      <c r="D49" s="21"/>
      <c r="E49" s="20"/>
      <c r="F49" s="195"/>
    </row>
    <row r="50" spans="1:6" ht="9" customHeight="1">
      <c r="A50" s="19"/>
      <c r="C50" s="21"/>
      <c r="D50" s="21"/>
      <c r="E50" s="20"/>
      <c r="F50" s="195"/>
    </row>
    <row r="51" spans="1:6" ht="9" customHeight="1">
      <c r="A51" s="19"/>
      <c r="C51" s="21"/>
      <c r="D51" s="21"/>
      <c r="E51" s="20"/>
      <c r="F51" s="195"/>
    </row>
    <row r="52" spans="1:6" ht="9" customHeight="1">
      <c r="A52" s="168"/>
      <c r="C52" s="21"/>
      <c r="D52" s="21"/>
      <c r="E52" s="20"/>
      <c r="F52" s="195"/>
    </row>
    <row r="53" spans="1:6" ht="9" customHeight="1">
      <c r="A53" s="19"/>
      <c r="C53" s="21"/>
      <c r="D53" s="21"/>
      <c r="E53" s="20"/>
      <c r="F53" s="195"/>
    </row>
    <row r="54" spans="1:6" ht="9" customHeight="1">
      <c r="A54" s="19"/>
      <c r="C54" s="21"/>
      <c r="D54" s="21"/>
      <c r="E54" s="20"/>
      <c r="F54" s="195"/>
    </row>
    <row r="55" spans="1:6" ht="9" customHeight="1">
      <c r="A55" s="19"/>
      <c r="C55" s="21"/>
      <c r="D55" s="21"/>
      <c r="E55" s="20"/>
      <c r="F55" s="195"/>
    </row>
    <row r="56" spans="1:6" ht="9" customHeight="1">
      <c r="A56" s="19"/>
      <c r="C56" s="21"/>
      <c r="D56" s="21"/>
      <c r="E56" s="20"/>
      <c r="F56" s="195"/>
    </row>
    <row r="57" spans="1:6" ht="9" customHeight="1">
      <c r="A57" s="168"/>
      <c r="C57" s="21"/>
      <c r="D57" s="21"/>
      <c r="E57" s="20"/>
      <c r="F57" s="195"/>
    </row>
    <row r="58" spans="1:6" ht="9" customHeight="1">
      <c r="A58" s="169"/>
      <c r="C58" s="21"/>
      <c r="D58" s="21"/>
      <c r="E58" s="20"/>
      <c r="F58" s="195"/>
    </row>
    <row r="59" spans="1:6" ht="9" customHeight="1">
      <c r="A59" s="169"/>
      <c r="C59" s="21"/>
      <c r="D59" s="21"/>
      <c r="E59" s="20"/>
      <c r="F59" s="195"/>
    </row>
    <row r="60" spans="1:6" ht="9" customHeight="1">
      <c r="A60" s="169"/>
      <c r="C60" s="21"/>
      <c r="D60" s="21"/>
      <c r="E60" s="20"/>
      <c r="F60" s="195"/>
    </row>
    <row r="61" spans="1:6" ht="9" customHeight="1">
      <c r="A61" s="169"/>
      <c r="C61" s="21"/>
      <c r="D61" s="21"/>
      <c r="E61" s="20"/>
      <c r="F61" s="195"/>
    </row>
    <row r="62" spans="1:6" ht="9" customHeight="1">
      <c r="A62" s="170"/>
      <c r="C62" s="21"/>
      <c r="D62" s="21"/>
      <c r="E62" s="20"/>
      <c r="F62" s="195"/>
    </row>
    <row r="63" spans="1:6" ht="9" customHeight="1">
      <c r="A63" s="170"/>
      <c r="C63" s="21"/>
      <c r="D63" s="21"/>
      <c r="E63" s="20"/>
      <c r="F63" s="195"/>
    </row>
    <row r="64" spans="1:6" ht="9" customHeight="1">
      <c r="A64" s="171"/>
      <c r="C64" s="21"/>
      <c r="D64" s="21"/>
      <c r="E64" s="20"/>
      <c r="F64" s="195"/>
    </row>
    <row r="65" spans="1:6" ht="9" customHeight="1">
      <c r="A65" s="19"/>
      <c r="C65" s="21"/>
      <c r="D65" s="21"/>
      <c r="E65" s="20"/>
      <c r="F65" s="195"/>
    </row>
    <row r="66" spans="1:6" ht="9" customHeight="1">
      <c r="A66" s="19"/>
      <c r="C66" s="21"/>
      <c r="D66" s="21"/>
      <c r="E66" s="20"/>
      <c r="F66" s="195"/>
    </row>
    <row r="67" spans="1:6" ht="9" customHeight="1">
      <c r="A67" s="19"/>
      <c r="C67" s="21"/>
      <c r="D67" s="21"/>
      <c r="E67" s="20"/>
      <c r="F67" s="195"/>
    </row>
    <row r="68" spans="1:6" ht="9" customHeight="1">
      <c r="A68" s="19"/>
      <c r="C68" s="21"/>
      <c r="D68" s="21"/>
      <c r="E68" s="20"/>
      <c r="F68" s="195"/>
    </row>
    <row r="69" spans="1:6" ht="9" customHeight="1">
      <c r="A69" s="169"/>
      <c r="C69" s="21"/>
      <c r="D69" s="21"/>
      <c r="E69" s="20"/>
      <c r="F69" s="195"/>
    </row>
    <row r="70" spans="1:6" ht="9" customHeight="1">
      <c r="A70" s="171"/>
      <c r="C70" s="21"/>
      <c r="D70" s="21"/>
      <c r="E70" s="20"/>
      <c r="F70" s="195"/>
    </row>
    <row r="71" spans="1:6" ht="9" customHeight="1">
      <c r="A71" s="19"/>
      <c r="C71" s="21"/>
      <c r="D71" s="21"/>
      <c r="E71" s="20"/>
      <c r="F71" s="195"/>
    </row>
    <row r="72" spans="1:6" ht="9" customHeight="1">
      <c r="A72" s="19"/>
      <c r="C72" s="21"/>
      <c r="D72" s="21"/>
      <c r="E72" s="20"/>
      <c r="F72" s="195"/>
    </row>
    <row r="73" spans="1:6" ht="9" customHeight="1">
      <c r="A73" s="19"/>
      <c r="C73" s="21"/>
      <c r="D73" s="21"/>
      <c r="E73" s="20"/>
      <c r="F73" s="195"/>
    </row>
    <row r="74" spans="1:6" ht="9" customHeight="1">
      <c r="A74" s="19"/>
      <c r="C74" s="21"/>
      <c r="D74" s="21"/>
      <c r="E74" s="20"/>
      <c r="F74" s="195"/>
    </row>
    <row r="75" spans="1:6" ht="9" customHeight="1">
      <c r="A75" s="169"/>
      <c r="C75" s="21"/>
      <c r="D75" s="21"/>
      <c r="E75" s="20"/>
      <c r="F75" s="195"/>
    </row>
    <row r="76" spans="1:6" ht="9" customHeight="1">
      <c r="A76" s="171"/>
      <c r="C76" s="21"/>
      <c r="D76" s="21"/>
      <c r="E76" s="20"/>
      <c r="F76" s="195"/>
    </row>
    <row r="77" spans="1:6" ht="9" customHeight="1">
      <c r="A77" s="19"/>
      <c r="C77" s="21"/>
      <c r="D77" s="21"/>
      <c r="E77" s="20"/>
      <c r="F77" s="195"/>
    </row>
    <row r="78" spans="1:6" ht="9" customHeight="1">
      <c r="A78" s="19"/>
      <c r="C78" s="21"/>
      <c r="D78" s="21"/>
      <c r="E78" s="20"/>
      <c r="F78" s="195"/>
    </row>
    <row r="79" spans="1:6" ht="9" customHeight="1">
      <c r="A79" s="19"/>
      <c r="C79" s="45"/>
      <c r="D79" s="45"/>
      <c r="F79" s="163"/>
    </row>
    <row r="80" spans="1:6" ht="9" customHeight="1">
      <c r="A80" s="19"/>
      <c r="C80" s="45"/>
      <c r="D80" s="45"/>
      <c r="F80" s="163"/>
    </row>
    <row r="81" spans="1:6" ht="9" customHeight="1">
      <c r="A81" s="19"/>
      <c r="C81" s="45"/>
      <c r="D81" s="45"/>
      <c r="F81" s="163"/>
    </row>
    <row r="82" spans="1:6" ht="9" customHeight="1">
      <c r="A82" s="19"/>
      <c r="C82" s="45"/>
      <c r="D82" s="45"/>
      <c r="F82" s="163"/>
    </row>
    <row r="83" spans="1:6" ht="9" customHeight="1">
      <c r="A83" s="19"/>
      <c r="C83" s="45"/>
      <c r="D83" s="45"/>
      <c r="F83" s="163"/>
    </row>
    <row r="84" spans="1:6" ht="9" customHeight="1">
      <c r="A84" s="19"/>
      <c r="C84" s="45"/>
      <c r="D84" s="45"/>
      <c r="F84" s="163"/>
    </row>
    <row r="85" spans="1:6" ht="9" customHeight="1">
      <c r="A85" s="169"/>
      <c r="C85" s="45"/>
      <c r="D85" s="45"/>
      <c r="F85" s="163"/>
    </row>
    <row r="86" spans="1:6" ht="9" customHeight="1">
      <c r="A86" s="171"/>
      <c r="C86" s="45"/>
      <c r="D86" s="45"/>
      <c r="F86" s="163"/>
    </row>
    <row r="87" spans="1:6" ht="9" customHeight="1">
      <c r="A87" s="19"/>
      <c r="C87" s="45"/>
      <c r="D87" s="45"/>
      <c r="F87" s="163"/>
    </row>
    <row r="88" spans="1:6" ht="9" customHeight="1">
      <c r="A88" s="19"/>
      <c r="C88" s="45"/>
      <c r="D88" s="45"/>
      <c r="F88" s="163"/>
    </row>
    <row r="89" spans="1:6" ht="9" customHeight="1">
      <c r="A89" s="19"/>
      <c r="C89" s="45"/>
      <c r="D89" s="45"/>
      <c r="F89" s="163"/>
    </row>
    <row r="90" spans="1:6" ht="9" customHeight="1">
      <c r="A90" s="19"/>
      <c r="C90" s="45"/>
      <c r="D90" s="45"/>
      <c r="F90" s="163"/>
    </row>
    <row r="91" spans="1:6" ht="9" customHeight="1">
      <c r="A91" s="19"/>
      <c r="C91" s="45"/>
      <c r="D91" s="45"/>
      <c r="F91" s="163"/>
    </row>
    <row r="92" spans="1:6" ht="9" customHeight="1">
      <c r="A92" s="19"/>
      <c r="C92" s="45"/>
      <c r="D92" s="45"/>
      <c r="F92" s="163"/>
    </row>
    <row r="93" spans="1:6" ht="9" customHeight="1">
      <c r="A93" s="19"/>
      <c r="C93" s="45"/>
      <c r="D93" s="45"/>
      <c r="F93" s="163"/>
    </row>
    <row r="94" spans="1:6" ht="9" customHeight="1">
      <c r="A94" s="19"/>
      <c r="C94" s="45"/>
      <c r="D94" s="45"/>
      <c r="F94" s="163"/>
    </row>
    <row r="95" spans="1:6" ht="9" customHeight="1">
      <c r="A95" s="19"/>
      <c r="C95" s="45"/>
      <c r="D95" s="45"/>
      <c r="F95" s="163"/>
    </row>
    <row r="96" spans="1:6" ht="9" customHeight="1">
      <c r="A96" s="171"/>
      <c r="C96" s="45"/>
      <c r="D96" s="45"/>
      <c r="F96" s="163"/>
    </row>
    <row r="97" spans="1:6" ht="9" customHeight="1">
      <c r="A97" s="19"/>
      <c r="C97" s="45"/>
      <c r="D97" s="45"/>
      <c r="F97" s="163"/>
    </row>
    <row r="98" spans="1:6" ht="9" customHeight="1">
      <c r="A98" s="19"/>
      <c r="C98" s="45"/>
      <c r="D98" s="45"/>
      <c r="F98" s="163"/>
    </row>
    <row r="99" spans="1:6" ht="9" customHeight="1">
      <c r="A99" s="19"/>
      <c r="C99" s="45"/>
      <c r="D99" s="45"/>
      <c r="F99" s="163"/>
    </row>
    <row r="100" spans="1:6">
      <c r="A100" s="172"/>
      <c r="C100" s="45"/>
      <c r="D100" s="45"/>
      <c r="F100" s="163"/>
    </row>
    <row r="101" spans="1:6">
      <c r="A101" s="172"/>
      <c r="C101" s="45"/>
      <c r="D101" s="45"/>
      <c r="F101" s="163"/>
    </row>
    <row r="102" spans="1:6">
      <c r="A102" s="172"/>
      <c r="C102" s="45"/>
      <c r="D102" s="45"/>
      <c r="F102" s="163"/>
    </row>
    <row r="103" spans="1:6">
      <c r="A103" s="172"/>
      <c r="C103" s="45"/>
      <c r="D103" s="45"/>
      <c r="F103" s="163"/>
    </row>
    <row r="104" spans="1:6">
      <c r="A104" s="172"/>
      <c r="C104" s="45"/>
      <c r="D104" s="45"/>
      <c r="F104" s="163"/>
    </row>
    <row r="105" spans="1:6">
      <c r="A105" s="172"/>
      <c r="C105" s="45"/>
      <c r="D105" s="45"/>
      <c r="F105" s="163"/>
    </row>
    <row r="106" spans="1:6">
      <c r="A106" s="172"/>
      <c r="C106" s="45"/>
      <c r="D106" s="45"/>
      <c r="F106" s="163"/>
    </row>
    <row r="107" spans="1:6" ht="15.75">
      <c r="A107" s="173"/>
      <c r="C107" s="45"/>
      <c r="D107" s="45"/>
      <c r="F107" s="163"/>
    </row>
    <row r="108" spans="1:6" ht="15.75">
      <c r="A108" s="173"/>
      <c r="C108" s="45"/>
      <c r="D108" s="45"/>
      <c r="F108" s="163"/>
    </row>
    <row r="109" spans="1:6" ht="15.75">
      <c r="A109" s="173"/>
      <c r="C109" s="45"/>
      <c r="D109" s="45"/>
      <c r="F109" s="163"/>
    </row>
    <row r="110" spans="1:6" ht="15.75">
      <c r="A110" s="173"/>
      <c r="C110" s="45"/>
      <c r="D110" s="45"/>
      <c r="F110" s="163"/>
    </row>
    <row r="111" spans="1:6" ht="15.75">
      <c r="A111" s="173"/>
      <c r="C111" s="45"/>
      <c r="D111" s="45"/>
      <c r="F111" s="163"/>
    </row>
    <row r="112" spans="1:6" ht="15.75">
      <c r="A112" s="173"/>
      <c r="C112" s="45"/>
      <c r="D112" s="45"/>
      <c r="F112" s="163"/>
    </row>
    <row r="113" spans="1:6" ht="15.75">
      <c r="A113" s="173"/>
      <c r="C113" s="45"/>
      <c r="D113" s="45"/>
      <c r="F113" s="163"/>
    </row>
    <row r="114" spans="1:6" ht="15.75">
      <c r="A114" s="173"/>
      <c r="C114" s="45"/>
      <c r="D114" s="45"/>
      <c r="F114" s="163"/>
    </row>
    <row r="115" spans="1:6" ht="15.75">
      <c r="A115" s="173"/>
      <c r="C115" s="45"/>
      <c r="D115" s="45"/>
      <c r="F115" s="163"/>
    </row>
    <row r="116" spans="1:6" ht="15.75">
      <c r="A116" s="173"/>
      <c r="C116" s="45"/>
      <c r="D116" s="45"/>
      <c r="F116" s="163"/>
    </row>
    <row r="117" spans="1:6" ht="15.75">
      <c r="A117" s="173"/>
      <c r="C117" s="45"/>
      <c r="D117" s="45"/>
      <c r="F117" s="163"/>
    </row>
    <row r="118" spans="1:6" ht="15.75">
      <c r="A118" s="173"/>
      <c r="C118" s="45"/>
      <c r="D118" s="45"/>
      <c r="F118" s="163"/>
    </row>
    <row r="119" spans="1:6" ht="15.75">
      <c r="A119" s="173"/>
      <c r="C119" s="45"/>
      <c r="D119" s="45"/>
      <c r="F119" s="163"/>
    </row>
    <row r="120" spans="1:6" ht="15.75">
      <c r="A120" s="173"/>
      <c r="C120" s="45"/>
      <c r="D120" s="45"/>
      <c r="F120" s="163"/>
    </row>
    <row r="121" spans="1:6" ht="15.75">
      <c r="A121" s="173"/>
      <c r="C121" s="45"/>
      <c r="D121" s="45"/>
      <c r="F121" s="163"/>
    </row>
    <row r="122" spans="1:6" ht="15.75">
      <c r="A122" s="173"/>
      <c r="C122" s="45"/>
      <c r="D122" s="45"/>
      <c r="F122" s="163"/>
    </row>
    <row r="123" spans="1:6" ht="15.75">
      <c r="A123" s="173"/>
      <c r="C123" s="45"/>
      <c r="D123" s="45"/>
      <c r="F123" s="163"/>
    </row>
    <row r="124" spans="1:6" ht="15.75">
      <c r="A124" s="173"/>
      <c r="C124" s="45"/>
      <c r="D124" s="45"/>
      <c r="F124" s="163"/>
    </row>
    <row r="125" spans="1:6" ht="15.75">
      <c r="A125" s="173"/>
      <c r="C125" s="45"/>
      <c r="D125" s="45"/>
      <c r="F125" s="163"/>
    </row>
    <row r="126" spans="1:6" ht="15.75">
      <c r="A126" s="173"/>
      <c r="C126" s="45"/>
      <c r="D126" s="45"/>
      <c r="F126" s="163"/>
    </row>
    <row r="127" spans="1:6" ht="15.75">
      <c r="A127" s="173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173"/>
      <c r="C197" s="45"/>
      <c r="D197" s="45"/>
      <c r="F197" s="163"/>
    </row>
    <row r="198" spans="1:6" ht="15.75">
      <c r="A198" s="22"/>
      <c r="C198" s="45"/>
      <c r="D198" s="45"/>
      <c r="F198" s="163"/>
    </row>
    <row r="199" spans="1:6" ht="15.75">
      <c r="A199" s="22"/>
      <c r="C199" s="45"/>
      <c r="D199" s="45"/>
      <c r="F199" s="163"/>
    </row>
    <row r="200" spans="1:6" ht="15.75">
      <c r="A200" s="22"/>
      <c r="C200" s="45"/>
      <c r="D200" s="45"/>
      <c r="F200" s="163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C39" sqref="C39"/>
    </sheetView>
  </sheetViews>
  <sheetFormatPr defaultColWidth="9.140625" defaultRowHeight="15"/>
  <cols>
    <col min="1" max="1" width="51.140625" style="23" customWidth="1"/>
    <col min="2" max="4" width="9.85546875" style="535" customWidth="1"/>
    <col min="5" max="5" width="12.7109375" style="535" customWidth="1"/>
    <col min="6" max="6" width="9.85546875" style="535" customWidth="1"/>
    <col min="7" max="7" width="2.5703125" style="174" customWidth="1"/>
    <col min="8" max="256" width="9.140625" style="535"/>
    <col min="257" max="257" width="51.140625" style="535" customWidth="1"/>
    <col min="258" max="260" width="9.85546875" style="535" customWidth="1"/>
    <col min="261" max="261" width="12.7109375" style="535" customWidth="1"/>
    <col min="262" max="262" width="9.85546875" style="535" customWidth="1"/>
    <col min="263" max="263" width="2.5703125" style="535" customWidth="1"/>
    <col min="264" max="512" width="9.140625" style="535"/>
    <col min="513" max="513" width="51.140625" style="535" customWidth="1"/>
    <col min="514" max="516" width="9.85546875" style="535" customWidth="1"/>
    <col min="517" max="517" width="12.7109375" style="535" customWidth="1"/>
    <col min="518" max="518" width="9.85546875" style="535" customWidth="1"/>
    <col min="519" max="519" width="2.5703125" style="535" customWidth="1"/>
    <col min="520" max="768" width="9.140625" style="535"/>
    <col min="769" max="769" width="51.140625" style="535" customWidth="1"/>
    <col min="770" max="772" width="9.85546875" style="535" customWidth="1"/>
    <col min="773" max="773" width="12.7109375" style="535" customWidth="1"/>
    <col min="774" max="774" width="9.85546875" style="535" customWidth="1"/>
    <col min="775" max="775" width="2.5703125" style="535" customWidth="1"/>
    <col min="776" max="1024" width="9.140625" style="535"/>
    <col min="1025" max="1025" width="51.140625" style="535" customWidth="1"/>
    <col min="1026" max="1028" width="9.85546875" style="535" customWidth="1"/>
    <col min="1029" max="1029" width="12.7109375" style="535" customWidth="1"/>
    <col min="1030" max="1030" width="9.85546875" style="535" customWidth="1"/>
    <col min="1031" max="1031" width="2.5703125" style="535" customWidth="1"/>
    <col min="1032" max="1280" width="9.140625" style="535"/>
    <col min="1281" max="1281" width="51.140625" style="535" customWidth="1"/>
    <col min="1282" max="1284" width="9.85546875" style="535" customWidth="1"/>
    <col min="1285" max="1285" width="12.7109375" style="535" customWidth="1"/>
    <col min="1286" max="1286" width="9.85546875" style="535" customWidth="1"/>
    <col min="1287" max="1287" width="2.5703125" style="535" customWidth="1"/>
    <col min="1288" max="1536" width="9.140625" style="535"/>
    <col min="1537" max="1537" width="51.140625" style="535" customWidth="1"/>
    <col min="1538" max="1540" width="9.85546875" style="535" customWidth="1"/>
    <col min="1541" max="1541" width="12.7109375" style="535" customWidth="1"/>
    <col min="1542" max="1542" width="9.85546875" style="535" customWidth="1"/>
    <col min="1543" max="1543" width="2.5703125" style="535" customWidth="1"/>
    <col min="1544" max="1792" width="9.140625" style="535"/>
    <col min="1793" max="1793" width="51.140625" style="535" customWidth="1"/>
    <col min="1794" max="1796" width="9.85546875" style="535" customWidth="1"/>
    <col min="1797" max="1797" width="12.7109375" style="535" customWidth="1"/>
    <col min="1798" max="1798" width="9.85546875" style="535" customWidth="1"/>
    <col min="1799" max="1799" width="2.5703125" style="535" customWidth="1"/>
    <col min="1800" max="2048" width="9.140625" style="535"/>
    <col min="2049" max="2049" width="51.140625" style="535" customWidth="1"/>
    <col min="2050" max="2052" width="9.85546875" style="535" customWidth="1"/>
    <col min="2053" max="2053" width="12.7109375" style="535" customWidth="1"/>
    <col min="2054" max="2054" width="9.85546875" style="535" customWidth="1"/>
    <col min="2055" max="2055" width="2.5703125" style="535" customWidth="1"/>
    <col min="2056" max="2304" width="9.140625" style="535"/>
    <col min="2305" max="2305" width="51.140625" style="535" customWidth="1"/>
    <col min="2306" max="2308" width="9.85546875" style="535" customWidth="1"/>
    <col min="2309" max="2309" width="12.7109375" style="535" customWidth="1"/>
    <col min="2310" max="2310" width="9.85546875" style="535" customWidth="1"/>
    <col min="2311" max="2311" width="2.5703125" style="535" customWidth="1"/>
    <col min="2312" max="2560" width="9.140625" style="535"/>
    <col min="2561" max="2561" width="51.140625" style="535" customWidth="1"/>
    <col min="2562" max="2564" width="9.85546875" style="535" customWidth="1"/>
    <col min="2565" max="2565" width="12.7109375" style="535" customWidth="1"/>
    <col min="2566" max="2566" width="9.85546875" style="535" customWidth="1"/>
    <col min="2567" max="2567" width="2.5703125" style="535" customWidth="1"/>
    <col min="2568" max="2816" width="9.140625" style="535"/>
    <col min="2817" max="2817" width="51.140625" style="535" customWidth="1"/>
    <col min="2818" max="2820" width="9.85546875" style="535" customWidth="1"/>
    <col min="2821" max="2821" width="12.7109375" style="535" customWidth="1"/>
    <col min="2822" max="2822" width="9.85546875" style="535" customWidth="1"/>
    <col min="2823" max="2823" width="2.5703125" style="535" customWidth="1"/>
    <col min="2824" max="3072" width="9.140625" style="535"/>
    <col min="3073" max="3073" width="51.140625" style="535" customWidth="1"/>
    <col min="3074" max="3076" width="9.85546875" style="535" customWidth="1"/>
    <col min="3077" max="3077" width="12.7109375" style="535" customWidth="1"/>
    <col min="3078" max="3078" width="9.85546875" style="535" customWidth="1"/>
    <col min="3079" max="3079" width="2.5703125" style="535" customWidth="1"/>
    <col min="3080" max="3328" width="9.140625" style="535"/>
    <col min="3329" max="3329" width="51.140625" style="535" customWidth="1"/>
    <col min="3330" max="3332" width="9.85546875" style="535" customWidth="1"/>
    <col min="3333" max="3333" width="12.7109375" style="535" customWidth="1"/>
    <col min="3334" max="3334" width="9.85546875" style="535" customWidth="1"/>
    <col min="3335" max="3335" width="2.5703125" style="535" customWidth="1"/>
    <col min="3336" max="3584" width="9.140625" style="535"/>
    <col min="3585" max="3585" width="51.140625" style="535" customWidth="1"/>
    <col min="3586" max="3588" width="9.85546875" style="535" customWidth="1"/>
    <col min="3589" max="3589" width="12.7109375" style="535" customWidth="1"/>
    <col min="3590" max="3590" width="9.85546875" style="535" customWidth="1"/>
    <col min="3591" max="3591" width="2.5703125" style="535" customWidth="1"/>
    <col min="3592" max="3840" width="9.140625" style="535"/>
    <col min="3841" max="3841" width="51.140625" style="535" customWidth="1"/>
    <col min="3842" max="3844" width="9.85546875" style="535" customWidth="1"/>
    <col min="3845" max="3845" width="12.7109375" style="535" customWidth="1"/>
    <col min="3846" max="3846" width="9.85546875" style="535" customWidth="1"/>
    <col min="3847" max="3847" width="2.5703125" style="535" customWidth="1"/>
    <col min="3848" max="4096" width="9.140625" style="535"/>
    <col min="4097" max="4097" width="51.140625" style="535" customWidth="1"/>
    <col min="4098" max="4100" width="9.85546875" style="535" customWidth="1"/>
    <col min="4101" max="4101" width="12.7109375" style="535" customWidth="1"/>
    <col min="4102" max="4102" width="9.85546875" style="535" customWidth="1"/>
    <col min="4103" max="4103" width="2.5703125" style="535" customWidth="1"/>
    <col min="4104" max="4352" width="9.140625" style="535"/>
    <col min="4353" max="4353" width="51.140625" style="535" customWidth="1"/>
    <col min="4354" max="4356" width="9.85546875" style="535" customWidth="1"/>
    <col min="4357" max="4357" width="12.7109375" style="535" customWidth="1"/>
    <col min="4358" max="4358" width="9.85546875" style="535" customWidth="1"/>
    <col min="4359" max="4359" width="2.5703125" style="535" customWidth="1"/>
    <col min="4360" max="4608" width="9.140625" style="535"/>
    <col min="4609" max="4609" width="51.140625" style="535" customWidth="1"/>
    <col min="4610" max="4612" width="9.85546875" style="535" customWidth="1"/>
    <col min="4613" max="4613" width="12.7109375" style="535" customWidth="1"/>
    <col min="4614" max="4614" width="9.85546875" style="535" customWidth="1"/>
    <col min="4615" max="4615" width="2.5703125" style="535" customWidth="1"/>
    <col min="4616" max="4864" width="9.140625" style="535"/>
    <col min="4865" max="4865" width="51.140625" style="535" customWidth="1"/>
    <col min="4866" max="4868" width="9.85546875" style="535" customWidth="1"/>
    <col min="4869" max="4869" width="12.7109375" style="535" customWidth="1"/>
    <col min="4870" max="4870" width="9.85546875" style="535" customWidth="1"/>
    <col min="4871" max="4871" width="2.5703125" style="535" customWidth="1"/>
    <col min="4872" max="5120" width="9.140625" style="535"/>
    <col min="5121" max="5121" width="51.140625" style="535" customWidth="1"/>
    <col min="5122" max="5124" width="9.85546875" style="535" customWidth="1"/>
    <col min="5125" max="5125" width="12.7109375" style="535" customWidth="1"/>
    <col min="5126" max="5126" width="9.85546875" style="535" customWidth="1"/>
    <col min="5127" max="5127" width="2.5703125" style="535" customWidth="1"/>
    <col min="5128" max="5376" width="9.140625" style="535"/>
    <col min="5377" max="5377" width="51.140625" style="535" customWidth="1"/>
    <col min="5378" max="5380" width="9.85546875" style="535" customWidth="1"/>
    <col min="5381" max="5381" width="12.7109375" style="535" customWidth="1"/>
    <col min="5382" max="5382" width="9.85546875" style="535" customWidth="1"/>
    <col min="5383" max="5383" width="2.5703125" style="535" customWidth="1"/>
    <col min="5384" max="5632" width="9.140625" style="535"/>
    <col min="5633" max="5633" width="51.140625" style="535" customWidth="1"/>
    <col min="5634" max="5636" width="9.85546875" style="535" customWidth="1"/>
    <col min="5637" max="5637" width="12.7109375" style="535" customWidth="1"/>
    <col min="5638" max="5638" width="9.85546875" style="535" customWidth="1"/>
    <col min="5639" max="5639" width="2.5703125" style="535" customWidth="1"/>
    <col min="5640" max="5888" width="9.140625" style="535"/>
    <col min="5889" max="5889" width="51.140625" style="535" customWidth="1"/>
    <col min="5890" max="5892" width="9.85546875" style="535" customWidth="1"/>
    <col min="5893" max="5893" width="12.7109375" style="535" customWidth="1"/>
    <col min="5894" max="5894" width="9.85546875" style="535" customWidth="1"/>
    <col min="5895" max="5895" width="2.5703125" style="535" customWidth="1"/>
    <col min="5896" max="6144" width="9.140625" style="535"/>
    <col min="6145" max="6145" width="51.140625" style="535" customWidth="1"/>
    <col min="6146" max="6148" width="9.85546875" style="535" customWidth="1"/>
    <col min="6149" max="6149" width="12.7109375" style="535" customWidth="1"/>
    <col min="6150" max="6150" width="9.85546875" style="535" customWidth="1"/>
    <col min="6151" max="6151" width="2.5703125" style="535" customWidth="1"/>
    <col min="6152" max="6400" width="9.140625" style="535"/>
    <col min="6401" max="6401" width="51.140625" style="535" customWidth="1"/>
    <col min="6402" max="6404" width="9.85546875" style="535" customWidth="1"/>
    <col min="6405" max="6405" width="12.7109375" style="535" customWidth="1"/>
    <col min="6406" max="6406" width="9.85546875" style="535" customWidth="1"/>
    <col min="6407" max="6407" width="2.5703125" style="535" customWidth="1"/>
    <col min="6408" max="6656" width="9.140625" style="535"/>
    <col min="6657" max="6657" width="51.140625" style="535" customWidth="1"/>
    <col min="6658" max="6660" width="9.85546875" style="535" customWidth="1"/>
    <col min="6661" max="6661" width="12.7109375" style="535" customWidth="1"/>
    <col min="6662" max="6662" width="9.85546875" style="535" customWidth="1"/>
    <col min="6663" max="6663" width="2.5703125" style="535" customWidth="1"/>
    <col min="6664" max="6912" width="9.140625" style="535"/>
    <col min="6913" max="6913" width="51.140625" style="535" customWidth="1"/>
    <col min="6914" max="6916" width="9.85546875" style="535" customWidth="1"/>
    <col min="6917" max="6917" width="12.7109375" style="535" customWidth="1"/>
    <col min="6918" max="6918" width="9.85546875" style="535" customWidth="1"/>
    <col min="6919" max="6919" width="2.5703125" style="535" customWidth="1"/>
    <col min="6920" max="7168" width="9.140625" style="535"/>
    <col min="7169" max="7169" width="51.140625" style="535" customWidth="1"/>
    <col min="7170" max="7172" width="9.85546875" style="535" customWidth="1"/>
    <col min="7173" max="7173" width="12.7109375" style="535" customWidth="1"/>
    <col min="7174" max="7174" width="9.85546875" style="535" customWidth="1"/>
    <col min="7175" max="7175" width="2.5703125" style="535" customWidth="1"/>
    <col min="7176" max="7424" width="9.140625" style="535"/>
    <col min="7425" max="7425" width="51.140625" style="535" customWidth="1"/>
    <col min="7426" max="7428" width="9.85546875" style="535" customWidth="1"/>
    <col min="7429" max="7429" width="12.7109375" style="535" customWidth="1"/>
    <col min="7430" max="7430" width="9.85546875" style="535" customWidth="1"/>
    <col min="7431" max="7431" width="2.5703125" style="535" customWidth="1"/>
    <col min="7432" max="7680" width="9.140625" style="535"/>
    <col min="7681" max="7681" width="51.140625" style="535" customWidth="1"/>
    <col min="7682" max="7684" width="9.85546875" style="535" customWidth="1"/>
    <col min="7685" max="7685" width="12.7109375" style="535" customWidth="1"/>
    <col min="7686" max="7686" width="9.85546875" style="535" customWidth="1"/>
    <col min="7687" max="7687" width="2.5703125" style="535" customWidth="1"/>
    <col min="7688" max="7936" width="9.140625" style="535"/>
    <col min="7937" max="7937" width="51.140625" style="535" customWidth="1"/>
    <col min="7938" max="7940" width="9.85546875" style="535" customWidth="1"/>
    <col min="7941" max="7941" width="12.7109375" style="535" customWidth="1"/>
    <col min="7942" max="7942" width="9.85546875" style="535" customWidth="1"/>
    <col min="7943" max="7943" width="2.5703125" style="535" customWidth="1"/>
    <col min="7944" max="8192" width="9.140625" style="535"/>
    <col min="8193" max="8193" width="51.140625" style="535" customWidth="1"/>
    <col min="8194" max="8196" width="9.85546875" style="535" customWidth="1"/>
    <col min="8197" max="8197" width="12.7109375" style="535" customWidth="1"/>
    <col min="8198" max="8198" width="9.85546875" style="535" customWidth="1"/>
    <col min="8199" max="8199" width="2.5703125" style="535" customWidth="1"/>
    <col min="8200" max="8448" width="9.140625" style="535"/>
    <col min="8449" max="8449" width="51.140625" style="535" customWidth="1"/>
    <col min="8450" max="8452" width="9.85546875" style="535" customWidth="1"/>
    <col min="8453" max="8453" width="12.7109375" style="535" customWidth="1"/>
    <col min="8454" max="8454" width="9.85546875" style="535" customWidth="1"/>
    <col min="8455" max="8455" width="2.5703125" style="535" customWidth="1"/>
    <col min="8456" max="8704" width="9.140625" style="535"/>
    <col min="8705" max="8705" width="51.140625" style="535" customWidth="1"/>
    <col min="8706" max="8708" width="9.85546875" style="535" customWidth="1"/>
    <col min="8709" max="8709" width="12.7109375" style="535" customWidth="1"/>
    <col min="8710" max="8710" width="9.85546875" style="535" customWidth="1"/>
    <col min="8711" max="8711" width="2.5703125" style="535" customWidth="1"/>
    <col min="8712" max="8960" width="9.140625" style="535"/>
    <col min="8961" max="8961" width="51.140625" style="535" customWidth="1"/>
    <col min="8962" max="8964" width="9.85546875" style="535" customWidth="1"/>
    <col min="8965" max="8965" width="12.7109375" style="535" customWidth="1"/>
    <col min="8966" max="8966" width="9.85546875" style="535" customWidth="1"/>
    <col min="8967" max="8967" width="2.5703125" style="535" customWidth="1"/>
    <col min="8968" max="9216" width="9.140625" style="535"/>
    <col min="9217" max="9217" width="51.140625" style="535" customWidth="1"/>
    <col min="9218" max="9220" width="9.85546875" style="535" customWidth="1"/>
    <col min="9221" max="9221" width="12.7109375" style="535" customWidth="1"/>
    <col min="9222" max="9222" width="9.85546875" style="535" customWidth="1"/>
    <col min="9223" max="9223" width="2.5703125" style="535" customWidth="1"/>
    <col min="9224" max="9472" width="9.140625" style="535"/>
    <col min="9473" max="9473" width="51.140625" style="535" customWidth="1"/>
    <col min="9474" max="9476" width="9.85546875" style="535" customWidth="1"/>
    <col min="9477" max="9477" width="12.7109375" style="535" customWidth="1"/>
    <col min="9478" max="9478" width="9.85546875" style="535" customWidth="1"/>
    <col min="9479" max="9479" width="2.5703125" style="535" customWidth="1"/>
    <col min="9480" max="9728" width="9.140625" style="535"/>
    <col min="9729" max="9729" width="51.140625" style="535" customWidth="1"/>
    <col min="9730" max="9732" width="9.85546875" style="535" customWidth="1"/>
    <col min="9733" max="9733" width="12.7109375" style="535" customWidth="1"/>
    <col min="9734" max="9734" width="9.85546875" style="535" customWidth="1"/>
    <col min="9735" max="9735" width="2.5703125" style="535" customWidth="1"/>
    <col min="9736" max="9984" width="9.140625" style="535"/>
    <col min="9985" max="9985" width="51.140625" style="535" customWidth="1"/>
    <col min="9986" max="9988" width="9.85546875" style="535" customWidth="1"/>
    <col min="9989" max="9989" width="12.7109375" style="535" customWidth="1"/>
    <col min="9990" max="9990" width="9.85546875" style="535" customWidth="1"/>
    <col min="9991" max="9991" width="2.5703125" style="535" customWidth="1"/>
    <col min="9992" max="10240" width="9.140625" style="535"/>
    <col min="10241" max="10241" width="51.140625" style="535" customWidth="1"/>
    <col min="10242" max="10244" width="9.85546875" style="535" customWidth="1"/>
    <col min="10245" max="10245" width="12.7109375" style="535" customWidth="1"/>
    <col min="10246" max="10246" width="9.85546875" style="535" customWidth="1"/>
    <col min="10247" max="10247" width="2.5703125" style="535" customWidth="1"/>
    <col min="10248" max="10496" width="9.140625" style="535"/>
    <col min="10497" max="10497" width="51.140625" style="535" customWidth="1"/>
    <col min="10498" max="10500" width="9.85546875" style="535" customWidth="1"/>
    <col min="10501" max="10501" width="12.7109375" style="535" customWidth="1"/>
    <col min="10502" max="10502" width="9.85546875" style="535" customWidth="1"/>
    <col min="10503" max="10503" width="2.5703125" style="535" customWidth="1"/>
    <col min="10504" max="10752" width="9.140625" style="535"/>
    <col min="10753" max="10753" width="51.140625" style="535" customWidth="1"/>
    <col min="10754" max="10756" width="9.85546875" style="535" customWidth="1"/>
    <col min="10757" max="10757" width="12.7109375" style="535" customWidth="1"/>
    <col min="10758" max="10758" width="9.85546875" style="535" customWidth="1"/>
    <col min="10759" max="10759" width="2.5703125" style="535" customWidth="1"/>
    <col min="10760" max="11008" width="9.140625" style="535"/>
    <col min="11009" max="11009" width="51.140625" style="535" customWidth="1"/>
    <col min="11010" max="11012" width="9.85546875" style="535" customWidth="1"/>
    <col min="11013" max="11013" width="12.7109375" style="535" customWidth="1"/>
    <col min="11014" max="11014" width="9.85546875" style="535" customWidth="1"/>
    <col min="11015" max="11015" width="2.5703125" style="535" customWidth="1"/>
    <col min="11016" max="11264" width="9.140625" style="535"/>
    <col min="11265" max="11265" width="51.140625" style="535" customWidth="1"/>
    <col min="11266" max="11268" width="9.85546875" style="535" customWidth="1"/>
    <col min="11269" max="11269" width="12.7109375" style="535" customWidth="1"/>
    <col min="11270" max="11270" width="9.85546875" style="535" customWidth="1"/>
    <col min="11271" max="11271" width="2.5703125" style="535" customWidth="1"/>
    <col min="11272" max="11520" width="9.140625" style="535"/>
    <col min="11521" max="11521" width="51.140625" style="535" customWidth="1"/>
    <col min="11522" max="11524" width="9.85546875" style="535" customWidth="1"/>
    <col min="11525" max="11525" width="12.7109375" style="535" customWidth="1"/>
    <col min="11526" max="11526" width="9.85546875" style="535" customWidth="1"/>
    <col min="11527" max="11527" width="2.5703125" style="535" customWidth="1"/>
    <col min="11528" max="11776" width="9.140625" style="535"/>
    <col min="11777" max="11777" width="51.140625" style="535" customWidth="1"/>
    <col min="11778" max="11780" width="9.85546875" style="535" customWidth="1"/>
    <col min="11781" max="11781" width="12.7109375" style="535" customWidth="1"/>
    <col min="11782" max="11782" width="9.85546875" style="535" customWidth="1"/>
    <col min="11783" max="11783" width="2.5703125" style="535" customWidth="1"/>
    <col min="11784" max="12032" width="9.140625" style="535"/>
    <col min="12033" max="12033" width="51.140625" style="535" customWidth="1"/>
    <col min="12034" max="12036" width="9.85546875" style="535" customWidth="1"/>
    <col min="12037" max="12037" width="12.7109375" style="535" customWidth="1"/>
    <col min="12038" max="12038" width="9.85546875" style="535" customWidth="1"/>
    <col min="12039" max="12039" width="2.5703125" style="535" customWidth="1"/>
    <col min="12040" max="12288" width="9.140625" style="535"/>
    <col min="12289" max="12289" width="51.140625" style="535" customWidth="1"/>
    <col min="12290" max="12292" width="9.85546875" style="535" customWidth="1"/>
    <col min="12293" max="12293" width="12.7109375" style="535" customWidth="1"/>
    <col min="12294" max="12294" width="9.85546875" style="535" customWidth="1"/>
    <col min="12295" max="12295" width="2.5703125" style="535" customWidth="1"/>
    <col min="12296" max="12544" width="9.140625" style="535"/>
    <col min="12545" max="12545" width="51.140625" style="535" customWidth="1"/>
    <col min="12546" max="12548" width="9.85546875" style="535" customWidth="1"/>
    <col min="12549" max="12549" width="12.7109375" style="535" customWidth="1"/>
    <col min="12550" max="12550" width="9.85546875" style="535" customWidth="1"/>
    <col min="12551" max="12551" width="2.5703125" style="535" customWidth="1"/>
    <col min="12552" max="12800" width="9.140625" style="535"/>
    <col min="12801" max="12801" width="51.140625" style="535" customWidth="1"/>
    <col min="12802" max="12804" width="9.85546875" style="535" customWidth="1"/>
    <col min="12805" max="12805" width="12.7109375" style="535" customWidth="1"/>
    <col min="12806" max="12806" width="9.85546875" style="535" customWidth="1"/>
    <col min="12807" max="12807" width="2.5703125" style="535" customWidth="1"/>
    <col min="12808" max="13056" width="9.140625" style="535"/>
    <col min="13057" max="13057" width="51.140625" style="535" customWidth="1"/>
    <col min="13058" max="13060" width="9.85546875" style="535" customWidth="1"/>
    <col min="13061" max="13061" width="12.7109375" style="535" customWidth="1"/>
    <col min="13062" max="13062" width="9.85546875" style="535" customWidth="1"/>
    <col min="13063" max="13063" width="2.5703125" style="535" customWidth="1"/>
    <col min="13064" max="13312" width="9.140625" style="535"/>
    <col min="13313" max="13313" width="51.140625" style="535" customWidth="1"/>
    <col min="13314" max="13316" width="9.85546875" style="535" customWidth="1"/>
    <col min="13317" max="13317" width="12.7109375" style="535" customWidth="1"/>
    <col min="13318" max="13318" width="9.85546875" style="535" customWidth="1"/>
    <col min="13319" max="13319" width="2.5703125" style="535" customWidth="1"/>
    <col min="13320" max="13568" width="9.140625" style="535"/>
    <col min="13569" max="13569" width="51.140625" style="535" customWidth="1"/>
    <col min="13570" max="13572" width="9.85546875" style="535" customWidth="1"/>
    <col min="13573" max="13573" width="12.7109375" style="535" customWidth="1"/>
    <col min="13574" max="13574" width="9.85546875" style="535" customWidth="1"/>
    <col min="13575" max="13575" width="2.5703125" style="535" customWidth="1"/>
    <col min="13576" max="13824" width="9.140625" style="535"/>
    <col min="13825" max="13825" width="51.140625" style="535" customWidth="1"/>
    <col min="13826" max="13828" width="9.85546875" style="535" customWidth="1"/>
    <col min="13829" max="13829" width="12.7109375" style="535" customWidth="1"/>
    <col min="13830" max="13830" width="9.85546875" style="535" customWidth="1"/>
    <col min="13831" max="13831" width="2.5703125" style="535" customWidth="1"/>
    <col min="13832" max="14080" width="9.140625" style="535"/>
    <col min="14081" max="14081" width="51.140625" style="535" customWidth="1"/>
    <col min="14082" max="14084" width="9.85546875" style="535" customWidth="1"/>
    <col min="14085" max="14085" width="12.7109375" style="535" customWidth="1"/>
    <col min="14086" max="14086" width="9.85546875" style="535" customWidth="1"/>
    <col min="14087" max="14087" width="2.5703125" style="535" customWidth="1"/>
    <col min="14088" max="14336" width="9.140625" style="535"/>
    <col min="14337" max="14337" width="51.140625" style="535" customWidth="1"/>
    <col min="14338" max="14340" width="9.85546875" style="535" customWidth="1"/>
    <col min="14341" max="14341" width="12.7109375" style="535" customWidth="1"/>
    <col min="14342" max="14342" width="9.85546875" style="535" customWidth="1"/>
    <col min="14343" max="14343" width="2.5703125" style="535" customWidth="1"/>
    <col min="14344" max="14592" width="9.140625" style="535"/>
    <col min="14593" max="14593" width="51.140625" style="535" customWidth="1"/>
    <col min="14594" max="14596" width="9.85546875" style="535" customWidth="1"/>
    <col min="14597" max="14597" width="12.7109375" style="535" customWidth="1"/>
    <col min="14598" max="14598" width="9.85546875" style="535" customWidth="1"/>
    <col min="14599" max="14599" width="2.5703125" style="535" customWidth="1"/>
    <col min="14600" max="14848" width="9.140625" style="535"/>
    <col min="14849" max="14849" width="51.140625" style="535" customWidth="1"/>
    <col min="14850" max="14852" width="9.85546875" style="535" customWidth="1"/>
    <col min="14853" max="14853" width="12.7109375" style="535" customWidth="1"/>
    <col min="14854" max="14854" width="9.85546875" style="535" customWidth="1"/>
    <col min="14855" max="14855" width="2.5703125" style="535" customWidth="1"/>
    <col min="14856" max="15104" width="9.140625" style="535"/>
    <col min="15105" max="15105" width="51.140625" style="535" customWidth="1"/>
    <col min="15106" max="15108" width="9.85546875" style="535" customWidth="1"/>
    <col min="15109" max="15109" width="12.7109375" style="535" customWidth="1"/>
    <col min="15110" max="15110" width="9.85546875" style="535" customWidth="1"/>
    <col min="15111" max="15111" width="2.5703125" style="535" customWidth="1"/>
    <col min="15112" max="15360" width="9.140625" style="535"/>
    <col min="15361" max="15361" width="51.140625" style="535" customWidth="1"/>
    <col min="15362" max="15364" width="9.85546875" style="535" customWidth="1"/>
    <col min="15365" max="15365" width="12.7109375" style="535" customWidth="1"/>
    <col min="15366" max="15366" width="9.85546875" style="535" customWidth="1"/>
    <col min="15367" max="15367" width="2.5703125" style="535" customWidth="1"/>
    <col min="15368" max="15616" width="9.140625" style="535"/>
    <col min="15617" max="15617" width="51.140625" style="535" customWidth="1"/>
    <col min="15618" max="15620" width="9.85546875" style="535" customWidth="1"/>
    <col min="15621" max="15621" width="12.7109375" style="535" customWidth="1"/>
    <col min="15622" max="15622" width="9.85546875" style="535" customWidth="1"/>
    <col min="15623" max="15623" width="2.5703125" style="535" customWidth="1"/>
    <col min="15624" max="15872" width="9.140625" style="535"/>
    <col min="15873" max="15873" width="51.140625" style="535" customWidth="1"/>
    <col min="15874" max="15876" width="9.85546875" style="535" customWidth="1"/>
    <col min="15877" max="15877" width="12.7109375" style="535" customWidth="1"/>
    <col min="15878" max="15878" width="9.85546875" style="535" customWidth="1"/>
    <col min="15879" max="15879" width="2.5703125" style="535" customWidth="1"/>
    <col min="15880" max="16128" width="9.140625" style="535"/>
    <col min="16129" max="16129" width="51.140625" style="535" customWidth="1"/>
    <col min="16130" max="16132" width="9.85546875" style="535" customWidth="1"/>
    <col min="16133" max="16133" width="12.7109375" style="535" customWidth="1"/>
    <col min="16134" max="16134" width="9.85546875" style="535" customWidth="1"/>
    <col min="16135" max="16135" width="2.5703125" style="535" customWidth="1"/>
    <col min="16136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200"/>
    </row>
    <row r="2" spans="1:26" s="1" customFormat="1" ht="39" customHeight="1">
      <c r="A2" s="700" t="s">
        <v>664</v>
      </c>
      <c r="B2" s="700"/>
      <c r="C2" s="700"/>
      <c r="D2" s="700"/>
      <c r="E2" s="700"/>
      <c r="F2" s="700"/>
      <c r="G2" s="200"/>
    </row>
    <row r="3" spans="1:26" s="1" customFormat="1" ht="20.25" customHeight="1">
      <c r="A3" s="700" t="s">
        <v>211</v>
      </c>
      <c r="B3" s="700"/>
      <c r="C3" s="700"/>
      <c r="D3" s="700"/>
      <c r="E3" s="700"/>
      <c r="F3" s="700"/>
      <c r="G3" s="2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  <c r="G4" s="200"/>
    </row>
    <row r="5" spans="1:26" s="1" customFormat="1" ht="20.25">
      <c r="A5" s="719" t="s">
        <v>783</v>
      </c>
      <c r="B5" s="719"/>
      <c r="C5" s="719"/>
      <c r="D5" s="719"/>
      <c r="E5" s="719"/>
      <c r="F5" s="719"/>
      <c r="G5" s="200"/>
    </row>
    <row r="6" spans="1:26" ht="7.5" customHeight="1">
      <c r="A6" s="143"/>
    </row>
    <row r="7" spans="1:26" ht="10.5" customHeight="1">
      <c r="A7" s="144"/>
      <c r="B7" s="177"/>
      <c r="C7" s="145"/>
      <c r="D7" s="145"/>
      <c r="E7" s="146"/>
      <c r="F7" s="147"/>
      <c r="G7" s="201"/>
      <c r="H7" s="20"/>
      <c r="I7" s="20"/>
      <c r="J7" s="20"/>
      <c r="K7" s="20"/>
      <c r="L7" s="20"/>
    </row>
    <row r="8" spans="1:26" ht="51.75" customHeight="1">
      <c r="A8" s="202" t="s">
        <v>212</v>
      </c>
      <c r="B8" s="202" t="s">
        <v>665</v>
      </c>
      <c r="C8" s="202" t="s">
        <v>667</v>
      </c>
      <c r="D8" s="202" t="s">
        <v>666</v>
      </c>
      <c r="E8" s="203" t="s">
        <v>45</v>
      </c>
      <c r="F8" s="202" t="s">
        <v>11</v>
      </c>
      <c r="G8" s="197"/>
      <c r="Y8" s="535">
        <v>1</v>
      </c>
      <c r="Z8" s="535">
        <v>1</v>
      </c>
    </row>
    <row r="9" spans="1:26" ht="43.5" customHeight="1">
      <c r="A9" s="151" t="s">
        <v>188</v>
      </c>
      <c r="B9" s="151">
        <v>237248.50566</v>
      </c>
      <c r="C9" s="152">
        <v>521198.08422000002</v>
      </c>
      <c r="D9" s="152">
        <v>23147.880450000001</v>
      </c>
      <c r="E9" s="151">
        <f t="shared" ref="E9:E27" si="0">SUM(B9:D9)</f>
        <v>781594.47033000004</v>
      </c>
      <c r="F9" s="181">
        <f t="shared" ref="F9:F27" si="1">+E9/$E$27</f>
        <v>0.10854900097257141</v>
      </c>
      <c r="G9" s="197"/>
      <c r="H9" s="20"/>
      <c r="I9" s="20"/>
      <c r="J9" s="20"/>
      <c r="K9" s="20"/>
      <c r="L9" s="20"/>
    </row>
    <row r="10" spans="1:26" ht="27" customHeight="1">
      <c r="A10" s="151" t="s">
        <v>189</v>
      </c>
      <c r="B10" s="151">
        <v>860.20392000000004</v>
      </c>
      <c r="C10" s="152">
        <v>9380.0167500000007</v>
      </c>
      <c r="D10" s="152">
        <v>3915.9852099999998</v>
      </c>
      <c r="E10" s="151">
        <f t="shared" si="0"/>
        <v>14156.205880000001</v>
      </c>
      <c r="F10" s="181">
        <f t="shared" si="1"/>
        <v>1.9660348993861864E-3</v>
      </c>
      <c r="G10" s="197"/>
      <c r="H10" s="20"/>
      <c r="I10" s="20"/>
      <c r="J10" s="20"/>
      <c r="K10" s="20"/>
      <c r="L10" s="20"/>
    </row>
    <row r="11" spans="1:26" ht="27" customHeight="1">
      <c r="A11" s="151" t="s">
        <v>190</v>
      </c>
      <c r="B11" s="151">
        <v>556.86214000000007</v>
      </c>
      <c r="C11" s="152">
        <v>52.27675</v>
      </c>
      <c r="D11" s="152">
        <v>0</v>
      </c>
      <c r="E11" s="151">
        <f t="shared" si="0"/>
        <v>609.13889000000006</v>
      </c>
      <c r="F11" s="181">
        <f t="shared" si="1"/>
        <v>8.4598113821255269E-5</v>
      </c>
      <c r="G11" s="197"/>
      <c r="H11" s="20"/>
      <c r="I11" s="20"/>
      <c r="J11" s="20"/>
      <c r="K11" s="20"/>
      <c r="L11" s="20"/>
    </row>
    <row r="12" spans="1:26" ht="27" customHeight="1">
      <c r="A12" s="151" t="s">
        <v>191</v>
      </c>
      <c r="B12" s="151">
        <v>7727.3853099999997</v>
      </c>
      <c r="C12" s="152">
        <v>48860.237009999997</v>
      </c>
      <c r="D12" s="152">
        <v>5947.7656200000001</v>
      </c>
      <c r="E12" s="151">
        <f t="shared" si="0"/>
        <v>62535.387939999993</v>
      </c>
      <c r="F12" s="181">
        <f t="shared" si="1"/>
        <v>8.6850075633891528E-3</v>
      </c>
      <c r="G12" s="197"/>
      <c r="H12" s="20"/>
      <c r="I12" s="20"/>
      <c r="J12" s="20"/>
      <c r="K12" s="20"/>
      <c r="L12" s="20"/>
    </row>
    <row r="13" spans="1:26" ht="27" customHeight="1">
      <c r="A13" s="151" t="s">
        <v>192</v>
      </c>
      <c r="B13" s="151">
        <v>375553.58411</v>
      </c>
      <c r="C13" s="152">
        <v>200940.21100000001</v>
      </c>
      <c r="D13" s="152">
        <v>79513.687250000003</v>
      </c>
      <c r="E13" s="151">
        <f t="shared" si="0"/>
        <v>656007.48236000002</v>
      </c>
      <c r="F13" s="181">
        <f t="shared" si="1"/>
        <v>9.1107293543983683E-2</v>
      </c>
      <c r="G13" s="197"/>
      <c r="H13" s="20"/>
      <c r="I13" s="20"/>
      <c r="J13" s="20"/>
      <c r="K13" s="20"/>
      <c r="L13" s="20"/>
    </row>
    <row r="14" spans="1:26" ht="27" customHeight="1">
      <c r="A14" s="151" t="s">
        <v>193</v>
      </c>
      <c r="B14" s="151">
        <v>545.08867000000009</v>
      </c>
      <c r="C14" s="152">
        <v>647.32821000000001</v>
      </c>
      <c r="D14" s="152">
        <v>609.18144999999993</v>
      </c>
      <c r="E14" s="151">
        <f t="shared" si="0"/>
        <v>1801.5983300000003</v>
      </c>
      <c r="F14" s="181">
        <f t="shared" si="1"/>
        <v>2.5020865205556555E-4</v>
      </c>
      <c r="G14" s="197"/>
      <c r="H14" s="20"/>
      <c r="I14" s="20"/>
      <c r="J14" s="20"/>
      <c r="K14" s="20"/>
      <c r="L14" s="20"/>
    </row>
    <row r="15" spans="1:26" ht="27" customHeight="1">
      <c r="A15" s="151" t="s">
        <v>121</v>
      </c>
      <c r="B15" s="151">
        <v>1191194.29357</v>
      </c>
      <c r="C15" s="152">
        <v>354884.56750999996</v>
      </c>
      <c r="D15" s="152">
        <v>107069.99670999999</v>
      </c>
      <c r="E15" s="151">
        <f t="shared" si="0"/>
        <v>1653148.85779</v>
      </c>
      <c r="F15" s="181">
        <f t="shared" si="1"/>
        <v>0.22959176885717567</v>
      </c>
      <c r="G15" s="197"/>
      <c r="H15" s="20"/>
      <c r="I15" s="20"/>
      <c r="J15" s="20"/>
      <c r="K15" s="20"/>
      <c r="L15" s="20"/>
    </row>
    <row r="16" spans="1:26" ht="27" customHeight="1">
      <c r="A16" s="151" t="s">
        <v>194</v>
      </c>
      <c r="B16" s="151">
        <v>1550928.8680999998</v>
      </c>
      <c r="C16" s="152">
        <v>695970.39926999994</v>
      </c>
      <c r="D16" s="152">
        <v>235200.33722999998</v>
      </c>
      <c r="E16" s="151">
        <f t="shared" si="0"/>
        <v>2482099.6045999997</v>
      </c>
      <c r="F16" s="181">
        <f t="shared" si="1"/>
        <v>0.34471767984743751</v>
      </c>
      <c r="G16" s="197"/>
      <c r="H16" s="20"/>
      <c r="I16" s="20"/>
      <c r="J16" s="20"/>
      <c r="K16" s="20"/>
      <c r="L16" s="20"/>
    </row>
    <row r="17" spans="1:12" ht="27" customHeight="1">
      <c r="A17" s="151" t="s">
        <v>195</v>
      </c>
      <c r="B17" s="151">
        <v>3200.44875</v>
      </c>
      <c r="C17" s="152">
        <v>96320.022680000009</v>
      </c>
      <c r="D17" s="152">
        <v>24346.949199999999</v>
      </c>
      <c r="E17" s="151">
        <f t="shared" si="0"/>
        <v>123867.42063000001</v>
      </c>
      <c r="F17" s="181">
        <f t="shared" si="1"/>
        <v>1.7202891362267221E-2</v>
      </c>
      <c r="G17" s="197"/>
      <c r="H17" s="20"/>
      <c r="I17" s="20"/>
      <c r="J17" s="20"/>
      <c r="K17" s="20"/>
      <c r="L17" s="20"/>
    </row>
    <row r="18" spans="1:12" ht="27" customHeight="1">
      <c r="A18" s="151" t="s">
        <v>196</v>
      </c>
      <c r="B18" s="151">
        <v>15494.564420000001</v>
      </c>
      <c r="C18" s="152">
        <v>287809.74244999996</v>
      </c>
      <c r="D18" s="152">
        <v>59288.466659999998</v>
      </c>
      <c r="E18" s="151">
        <f t="shared" si="0"/>
        <v>362592.77352999995</v>
      </c>
      <c r="F18" s="181">
        <f t="shared" si="1"/>
        <v>5.0357422961215904E-2</v>
      </c>
      <c r="G18" s="197"/>
      <c r="H18" s="20"/>
      <c r="I18" s="20"/>
      <c r="J18" s="20"/>
      <c r="K18" s="20"/>
      <c r="L18" s="20"/>
    </row>
    <row r="19" spans="1:12" ht="27" customHeight="1">
      <c r="A19" s="151" t="s">
        <v>197</v>
      </c>
      <c r="B19" s="151">
        <v>211.69175000000001</v>
      </c>
      <c r="C19" s="152">
        <v>1695.2871699999998</v>
      </c>
      <c r="D19" s="152">
        <v>3059.7445200000002</v>
      </c>
      <c r="E19" s="151">
        <f t="shared" si="0"/>
        <v>4966.7234399999998</v>
      </c>
      <c r="F19" s="181">
        <f t="shared" si="1"/>
        <v>6.897859286177188E-4</v>
      </c>
      <c r="G19" s="197"/>
      <c r="H19" s="20"/>
      <c r="I19" s="20"/>
      <c r="J19" s="20"/>
      <c r="K19" s="20"/>
      <c r="L19" s="20"/>
    </row>
    <row r="20" spans="1:12" ht="27" customHeight="1">
      <c r="A20" s="151" t="s">
        <v>198</v>
      </c>
      <c r="B20" s="151">
        <v>609215.54434999998</v>
      </c>
      <c r="C20" s="152">
        <v>239007.65677999999</v>
      </c>
      <c r="D20" s="152">
        <v>158320.69712</v>
      </c>
      <c r="E20" s="151">
        <f t="shared" si="0"/>
        <v>1006543.89825</v>
      </c>
      <c r="F20" s="181">
        <f t="shared" si="1"/>
        <v>0.13979031164837213</v>
      </c>
      <c r="G20" s="197"/>
      <c r="H20" s="20"/>
      <c r="I20" s="20"/>
      <c r="J20" s="20"/>
      <c r="K20" s="20"/>
      <c r="L20" s="20"/>
    </row>
    <row r="21" spans="1:12" ht="27" customHeight="1">
      <c r="A21" s="151" t="s">
        <v>199</v>
      </c>
      <c r="B21" s="151">
        <v>9.3304100000000005</v>
      </c>
      <c r="C21" s="152">
        <v>220.23919000000001</v>
      </c>
      <c r="D21" s="152">
        <v>0</v>
      </c>
      <c r="E21" s="151">
        <f t="shared" si="0"/>
        <v>229.56960000000001</v>
      </c>
      <c r="F21" s="181">
        <f t="shared" si="1"/>
        <v>3.1882967036795243E-5</v>
      </c>
      <c r="G21" s="197"/>
      <c r="H21" s="20"/>
      <c r="I21" s="20"/>
      <c r="J21" s="20"/>
      <c r="K21" s="20"/>
      <c r="L21" s="20"/>
    </row>
    <row r="22" spans="1:12" ht="27" customHeight="1">
      <c r="A22" s="151" t="s">
        <v>200</v>
      </c>
      <c r="B22" s="151">
        <v>312.99005</v>
      </c>
      <c r="C22" s="152">
        <v>3319.0805499999997</v>
      </c>
      <c r="D22" s="152">
        <v>946.38224000000002</v>
      </c>
      <c r="E22" s="151">
        <f t="shared" si="0"/>
        <v>4578.4528399999999</v>
      </c>
      <c r="F22" s="181">
        <f t="shared" si="1"/>
        <v>6.3586233097605934E-4</v>
      </c>
      <c r="G22" s="197"/>
      <c r="H22" s="20"/>
      <c r="I22" s="20"/>
      <c r="J22" s="20"/>
      <c r="K22" s="20"/>
      <c r="L22" s="20"/>
    </row>
    <row r="23" spans="1:12" ht="27" customHeight="1">
      <c r="A23" s="151" t="s">
        <v>201</v>
      </c>
      <c r="B23" s="151">
        <v>1496.5557699999999</v>
      </c>
      <c r="C23" s="152">
        <v>29360.15294</v>
      </c>
      <c r="D23" s="152">
        <v>14513.90128</v>
      </c>
      <c r="E23" s="151">
        <f t="shared" si="0"/>
        <v>45370.609989999997</v>
      </c>
      <c r="F23" s="181">
        <f t="shared" si="1"/>
        <v>6.3011377061704286E-3</v>
      </c>
      <c r="G23" s="197"/>
      <c r="H23" s="20"/>
      <c r="I23" s="20"/>
      <c r="J23" s="20"/>
      <c r="K23" s="20"/>
      <c r="L23" s="20"/>
    </row>
    <row r="24" spans="1:12" ht="27" customHeight="1">
      <c r="A24" s="151" t="s">
        <v>202</v>
      </c>
      <c r="B24" s="151">
        <v>0</v>
      </c>
      <c r="C24" s="152">
        <v>225.30497</v>
      </c>
      <c r="D24" s="152">
        <v>0</v>
      </c>
      <c r="E24" s="151">
        <f t="shared" si="0"/>
        <v>225.30497</v>
      </c>
      <c r="F24" s="181">
        <f t="shared" si="1"/>
        <v>3.1290688887971841E-5</v>
      </c>
      <c r="G24" s="197"/>
      <c r="H24" s="20"/>
      <c r="I24" s="20"/>
      <c r="J24" s="20"/>
      <c r="K24" s="20"/>
      <c r="L24" s="20"/>
    </row>
    <row r="25" spans="1:12" ht="27" customHeight="1">
      <c r="A25" s="151" t="s">
        <v>203</v>
      </c>
      <c r="B25" s="151">
        <v>0</v>
      </c>
      <c r="C25" s="152">
        <v>0</v>
      </c>
      <c r="D25" s="152">
        <v>0</v>
      </c>
      <c r="E25" s="151">
        <f t="shared" si="0"/>
        <v>0</v>
      </c>
      <c r="F25" s="181">
        <f t="shared" si="1"/>
        <v>0</v>
      </c>
      <c r="G25" s="197"/>
      <c r="H25" s="20"/>
      <c r="I25" s="20"/>
      <c r="J25" s="20"/>
      <c r="K25" s="20"/>
      <c r="L25" s="20"/>
    </row>
    <row r="26" spans="1:12" ht="27" customHeight="1">
      <c r="A26" s="151" t="s">
        <v>204</v>
      </c>
      <c r="B26" s="151">
        <v>3.5884899999999997</v>
      </c>
      <c r="C26" s="152">
        <v>52.732599999999998</v>
      </c>
      <c r="D26" s="152">
        <v>0</v>
      </c>
      <c r="E26" s="158">
        <f t="shared" si="0"/>
        <v>56.321089999999998</v>
      </c>
      <c r="F26" s="159">
        <f t="shared" si="1"/>
        <v>7.8219566351397479E-6</v>
      </c>
      <c r="G26" s="197"/>
      <c r="H26" s="20"/>
      <c r="I26" s="20"/>
      <c r="J26" s="20"/>
      <c r="K26" s="20"/>
      <c r="L26" s="20"/>
    </row>
    <row r="27" spans="1:12" ht="33" customHeight="1">
      <c r="A27" s="184" t="s">
        <v>40</v>
      </c>
      <c r="B27" s="185">
        <f>SUM(B9:B26)</f>
        <v>3994559.5054700007</v>
      </c>
      <c r="C27" s="185">
        <f>SUM(C9:C26)</f>
        <v>2489943.3400499998</v>
      </c>
      <c r="D27" s="185">
        <f>SUM(D9:D26)</f>
        <v>715880.97493999987</v>
      </c>
      <c r="E27" s="185">
        <f t="shared" si="0"/>
        <v>7200383.820460001</v>
      </c>
      <c r="F27" s="186">
        <f t="shared" si="1"/>
        <v>1</v>
      </c>
      <c r="G27" s="197"/>
      <c r="H27" s="20"/>
      <c r="I27" s="20"/>
      <c r="J27" s="20"/>
      <c r="K27" s="20"/>
      <c r="L27" s="20"/>
    </row>
    <row r="28" spans="1:12" ht="33" customHeight="1">
      <c r="A28" s="187" t="s">
        <v>205</v>
      </c>
      <c r="B28" s="181">
        <f>+B27/$E$27</f>
        <v>0.55477035739669855</v>
      </c>
      <c r="C28" s="181">
        <f>+C27/$E$27</f>
        <v>0.34580702947734365</v>
      </c>
      <c r="D28" s="181">
        <f>+D27/$E$27</f>
        <v>9.9422613125957696E-2</v>
      </c>
      <c r="E28" s="181">
        <f>+E27/$E$27</f>
        <v>1</v>
      </c>
      <c r="F28" s="181"/>
      <c r="G28" s="197"/>
      <c r="H28" s="20"/>
      <c r="I28" s="20"/>
      <c r="J28" s="20"/>
      <c r="K28" s="20"/>
      <c r="L28" s="20"/>
    </row>
    <row r="29" spans="1:12" ht="9" customHeight="1" thickBot="1">
      <c r="A29" s="188"/>
      <c r="B29" s="189"/>
      <c r="C29" s="190"/>
      <c r="D29" s="190"/>
      <c r="E29" s="191"/>
      <c r="F29" s="192"/>
      <c r="G29" s="197"/>
      <c r="H29" s="20"/>
      <c r="I29" s="20"/>
      <c r="J29" s="20"/>
      <c r="K29" s="20"/>
      <c r="L29" s="20"/>
    </row>
    <row r="30" spans="1:12" ht="15" customHeight="1" thickTop="1">
      <c r="A30" s="39" t="s">
        <v>792</v>
      </c>
      <c r="B30" s="163"/>
      <c r="C30" s="194"/>
      <c r="D30" s="194"/>
      <c r="E30" s="195"/>
      <c r="F30" s="195"/>
      <c r="G30" s="197"/>
      <c r="H30" s="195"/>
      <c r="I30" s="20"/>
      <c r="J30" s="20"/>
      <c r="K30" s="20"/>
      <c r="L30" s="20"/>
    </row>
    <row r="31" spans="1:12" ht="15" customHeight="1">
      <c r="A31" s="199"/>
      <c r="C31" s="21"/>
      <c r="D31" s="21"/>
      <c r="E31" s="20"/>
      <c r="F31" s="195"/>
      <c r="G31" s="197"/>
      <c r="H31" s="20"/>
      <c r="I31" s="20"/>
      <c r="J31" s="20"/>
      <c r="K31" s="20"/>
      <c r="L31" s="20"/>
    </row>
    <row r="32" spans="1:12" ht="15" customHeight="1">
      <c r="A32" s="196"/>
      <c r="C32" s="21"/>
      <c r="D32" s="21"/>
      <c r="E32" s="20"/>
      <c r="F32" s="195"/>
      <c r="G32" s="197"/>
      <c r="H32" s="20"/>
      <c r="I32" s="20"/>
      <c r="J32" s="20"/>
      <c r="K32" s="20"/>
      <c r="L32" s="20"/>
    </row>
    <row r="33" spans="1:12" ht="9" customHeight="1">
      <c r="A33" s="171"/>
      <c r="C33" s="21"/>
      <c r="D33" s="21"/>
      <c r="E33" s="20"/>
      <c r="F33" s="195"/>
      <c r="G33" s="197"/>
      <c r="H33" s="20"/>
      <c r="I33" s="20"/>
      <c r="J33" s="20"/>
      <c r="K33" s="20"/>
      <c r="L33" s="20"/>
    </row>
    <row r="34" spans="1:12" ht="9" customHeight="1">
      <c r="A34" s="19"/>
      <c r="C34" s="21"/>
      <c r="D34" s="21"/>
      <c r="E34" s="20"/>
      <c r="F34" s="195"/>
      <c r="G34" s="197"/>
      <c r="H34" s="20"/>
      <c r="I34" s="20"/>
      <c r="J34" s="20"/>
      <c r="K34" s="20"/>
      <c r="L34" s="20"/>
    </row>
    <row r="35" spans="1:12" ht="9" customHeight="1">
      <c r="A35" s="19"/>
      <c r="C35" s="21"/>
      <c r="D35" s="21"/>
      <c r="E35" s="20"/>
      <c r="F35" s="195"/>
      <c r="G35" s="197"/>
      <c r="H35" s="20"/>
      <c r="I35" s="20"/>
      <c r="J35" s="20"/>
      <c r="K35" s="20"/>
      <c r="L35" s="20"/>
    </row>
    <row r="36" spans="1:12" ht="9" customHeight="1">
      <c r="A36" s="19"/>
      <c r="B36" s="198"/>
      <c r="C36" s="21"/>
      <c r="D36" s="21"/>
      <c r="E36" s="20"/>
      <c r="F36" s="195"/>
      <c r="G36" s="197"/>
      <c r="H36" s="20"/>
      <c r="I36" s="20"/>
      <c r="J36" s="20"/>
      <c r="K36" s="20"/>
      <c r="L36" s="20"/>
    </row>
    <row r="37" spans="1:12" ht="9" customHeight="1">
      <c r="A37" s="19"/>
      <c r="B37" s="198"/>
      <c r="C37" s="21"/>
      <c r="D37" s="21"/>
      <c r="E37" s="20"/>
      <c r="F37" s="195"/>
      <c r="G37" s="197"/>
      <c r="H37" s="20"/>
      <c r="I37" s="20"/>
      <c r="J37" s="20"/>
      <c r="K37" s="20"/>
      <c r="L37" s="20"/>
    </row>
    <row r="38" spans="1:12" ht="9" customHeight="1">
      <c r="A38" s="19"/>
      <c r="B38" s="198"/>
      <c r="C38" s="21"/>
      <c r="D38" s="21"/>
      <c r="E38" s="20"/>
      <c r="F38" s="195"/>
      <c r="G38" s="197"/>
      <c r="H38" s="20"/>
      <c r="I38" s="20"/>
      <c r="J38" s="20"/>
      <c r="K38" s="20"/>
      <c r="L38" s="20"/>
    </row>
    <row r="39" spans="1:12" ht="9" customHeight="1">
      <c r="A39" s="168"/>
      <c r="B39" s="198"/>
      <c r="C39" s="21"/>
      <c r="D39" s="21"/>
      <c r="E39" s="20"/>
      <c r="F39" s="195"/>
      <c r="G39" s="197"/>
      <c r="H39" s="20"/>
      <c r="I39" s="20"/>
      <c r="J39" s="20"/>
      <c r="K39" s="20"/>
      <c r="L39" s="20"/>
    </row>
    <row r="40" spans="1:12" ht="9" customHeight="1">
      <c r="A40" s="19"/>
      <c r="B40" s="198"/>
      <c r="C40" s="21"/>
      <c r="D40" s="21"/>
      <c r="E40" s="20"/>
      <c r="F40" s="195"/>
      <c r="G40" s="197"/>
      <c r="H40" s="20"/>
      <c r="I40" s="20"/>
      <c r="J40" s="20"/>
      <c r="K40" s="20"/>
      <c r="L40" s="20"/>
    </row>
    <row r="41" spans="1:12" ht="9" customHeight="1">
      <c r="A41" s="19"/>
      <c r="B41" s="198"/>
      <c r="C41" s="21"/>
      <c r="D41" s="21"/>
      <c r="E41" s="20"/>
      <c r="F41" s="195"/>
      <c r="G41" s="197"/>
      <c r="H41" s="20"/>
      <c r="I41" s="20"/>
      <c r="J41" s="20"/>
      <c r="K41" s="20"/>
      <c r="L41" s="20"/>
    </row>
    <row r="42" spans="1:12" ht="9" customHeight="1">
      <c r="A42" s="19"/>
      <c r="B42" s="198"/>
      <c r="C42" s="21"/>
      <c r="D42" s="21"/>
      <c r="E42" s="20"/>
      <c r="F42" s="195"/>
      <c r="G42" s="197"/>
      <c r="H42" s="20"/>
      <c r="I42" s="20"/>
      <c r="J42" s="20"/>
      <c r="K42" s="20"/>
      <c r="L42" s="20"/>
    </row>
    <row r="43" spans="1:12" ht="9" customHeight="1">
      <c r="A43" s="19"/>
      <c r="C43" s="21"/>
      <c r="D43" s="21"/>
      <c r="E43" s="20"/>
      <c r="F43" s="195"/>
      <c r="G43" s="197"/>
      <c r="H43" s="20"/>
      <c r="I43" s="20"/>
      <c r="J43" s="20"/>
      <c r="K43" s="20"/>
      <c r="L43" s="20"/>
    </row>
    <row r="44" spans="1:12" ht="9" customHeight="1">
      <c r="A44" s="19"/>
      <c r="C44" s="21"/>
      <c r="D44" s="21"/>
      <c r="E44" s="20"/>
      <c r="F44" s="195"/>
      <c r="G44" s="197"/>
      <c r="H44" s="20"/>
      <c r="I44" s="20"/>
      <c r="J44" s="20"/>
      <c r="K44" s="20"/>
      <c r="L44" s="20"/>
    </row>
    <row r="45" spans="1:12" ht="9" customHeight="1">
      <c r="A45" s="168"/>
      <c r="C45" s="21"/>
      <c r="D45" s="21"/>
      <c r="E45" s="20"/>
      <c r="F45" s="195"/>
      <c r="G45" s="197"/>
      <c r="H45" s="20"/>
      <c r="I45" s="20"/>
      <c r="J45" s="20"/>
      <c r="K45" s="20"/>
      <c r="L45" s="20"/>
    </row>
    <row r="46" spans="1:12" ht="9" customHeight="1">
      <c r="A46" s="19"/>
      <c r="C46" s="21"/>
      <c r="D46" s="21"/>
      <c r="E46" s="20"/>
      <c r="F46" s="195"/>
      <c r="G46" s="197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5"/>
      <c r="G47" s="197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5"/>
      <c r="G48" s="197"/>
      <c r="H48" s="20"/>
      <c r="I48" s="20"/>
      <c r="J48" s="20"/>
      <c r="K48" s="20"/>
      <c r="L48" s="20"/>
    </row>
    <row r="49" spans="1:12" ht="9" customHeight="1">
      <c r="A49" s="19"/>
      <c r="C49" s="21"/>
      <c r="D49" s="21"/>
      <c r="E49" s="20"/>
      <c r="F49" s="195"/>
      <c r="G49" s="197"/>
      <c r="H49" s="20"/>
      <c r="I49" s="20"/>
      <c r="J49" s="20"/>
      <c r="K49" s="20"/>
      <c r="L49" s="20"/>
    </row>
    <row r="50" spans="1:12" ht="9" customHeight="1">
      <c r="A50" s="19"/>
      <c r="C50" s="21"/>
      <c r="D50" s="21"/>
      <c r="E50" s="20"/>
      <c r="F50" s="195"/>
      <c r="G50" s="197"/>
      <c r="H50" s="20"/>
      <c r="I50" s="20"/>
      <c r="J50" s="20"/>
      <c r="K50" s="20"/>
      <c r="L50" s="20"/>
    </row>
    <row r="51" spans="1:12" ht="9" customHeight="1">
      <c r="A51" s="168"/>
      <c r="C51" s="21"/>
      <c r="D51" s="21"/>
      <c r="E51" s="20"/>
      <c r="F51" s="195"/>
      <c r="G51" s="197"/>
      <c r="H51" s="20"/>
      <c r="I51" s="20"/>
      <c r="J51" s="20"/>
      <c r="K51" s="20"/>
      <c r="L51" s="20"/>
    </row>
    <row r="52" spans="1:12" ht="9" customHeight="1">
      <c r="A52" s="19"/>
      <c r="C52" s="21"/>
      <c r="D52" s="21"/>
      <c r="E52" s="20"/>
      <c r="F52" s="195"/>
      <c r="G52" s="197"/>
      <c r="H52" s="20"/>
      <c r="I52" s="20"/>
      <c r="J52" s="20"/>
      <c r="K52" s="20"/>
      <c r="L52" s="20"/>
    </row>
    <row r="53" spans="1:12" ht="9" customHeight="1">
      <c r="A53" s="19"/>
      <c r="C53" s="21"/>
      <c r="D53" s="21"/>
      <c r="E53" s="20"/>
      <c r="F53" s="195"/>
      <c r="G53" s="197"/>
      <c r="H53" s="20"/>
      <c r="I53" s="20"/>
      <c r="J53" s="20"/>
      <c r="K53" s="20"/>
      <c r="L53" s="20"/>
    </row>
    <row r="54" spans="1:12" ht="9" customHeight="1">
      <c r="A54" s="19"/>
      <c r="C54" s="21"/>
      <c r="D54" s="21"/>
      <c r="E54" s="20"/>
      <c r="F54" s="195"/>
      <c r="G54" s="197"/>
      <c r="H54" s="20"/>
      <c r="I54" s="20"/>
      <c r="J54" s="20"/>
      <c r="K54" s="20"/>
      <c r="L54" s="20"/>
    </row>
    <row r="55" spans="1:12" ht="9" customHeight="1">
      <c r="A55" s="19"/>
      <c r="C55" s="21"/>
      <c r="D55" s="21"/>
      <c r="E55" s="20"/>
      <c r="F55" s="195"/>
      <c r="G55" s="197"/>
      <c r="H55" s="20"/>
      <c r="I55" s="20"/>
      <c r="J55" s="20"/>
      <c r="K55" s="20"/>
      <c r="L55" s="20"/>
    </row>
    <row r="56" spans="1:12" ht="9" customHeight="1">
      <c r="A56" s="168"/>
      <c r="C56" s="21"/>
      <c r="D56" s="21"/>
      <c r="E56" s="20"/>
      <c r="F56" s="195"/>
      <c r="G56" s="197"/>
      <c r="H56" s="20"/>
      <c r="I56" s="20"/>
      <c r="J56" s="20"/>
      <c r="K56" s="20"/>
      <c r="L56" s="20"/>
    </row>
    <row r="57" spans="1:12" ht="9" customHeight="1">
      <c r="A57" s="169"/>
      <c r="C57" s="21"/>
      <c r="D57" s="21"/>
      <c r="E57" s="20"/>
      <c r="F57" s="195"/>
      <c r="G57" s="197"/>
      <c r="H57" s="20"/>
      <c r="I57" s="20"/>
      <c r="J57" s="20"/>
      <c r="K57" s="20"/>
      <c r="L57" s="20"/>
    </row>
    <row r="58" spans="1:12" ht="9" customHeight="1">
      <c r="A58" s="169"/>
      <c r="C58" s="21"/>
      <c r="D58" s="21"/>
      <c r="E58" s="20"/>
      <c r="F58" s="195"/>
      <c r="G58" s="197"/>
      <c r="H58" s="20"/>
      <c r="I58" s="20"/>
      <c r="J58" s="20"/>
      <c r="K58" s="20"/>
      <c r="L58" s="20"/>
    </row>
    <row r="59" spans="1:12" ht="9" customHeight="1">
      <c r="A59" s="169"/>
      <c r="C59" s="21"/>
      <c r="D59" s="21"/>
      <c r="E59" s="20"/>
      <c r="F59" s="195"/>
      <c r="G59" s="197"/>
      <c r="H59" s="20"/>
      <c r="I59" s="20"/>
      <c r="J59" s="20"/>
      <c r="K59" s="20"/>
      <c r="L59" s="20"/>
    </row>
    <row r="60" spans="1:12" ht="9" customHeight="1">
      <c r="A60" s="169"/>
      <c r="C60" s="21"/>
      <c r="D60" s="21"/>
      <c r="E60" s="20"/>
      <c r="F60" s="195"/>
      <c r="G60" s="197"/>
      <c r="H60" s="20"/>
      <c r="I60" s="20"/>
      <c r="J60" s="20"/>
      <c r="K60" s="20"/>
      <c r="L60" s="20"/>
    </row>
    <row r="61" spans="1:12" ht="9" customHeight="1">
      <c r="A61" s="170"/>
      <c r="C61" s="21"/>
      <c r="D61" s="21"/>
      <c r="E61" s="20"/>
      <c r="F61" s="195"/>
      <c r="G61" s="197"/>
      <c r="H61" s="20"/>
      <c r="I61" s="20"/>
      <c r="J61" s="20"/>
      <c r="K61" s="20"/>
      <c r="L61" s="20"/>
    </row>
    <row r="62" spans="1:12" ht="9" customHeight="1">
      <c r="A62" s="170"/>
      <c r="C62" s="21"/>
      <c r="D62" s="21"/>
      <c r="E62" s="20"/>
      <c r="F62" s="195"/>
      <c r="G62" s="197"/>
      <c r="H62" s="20"/>
      <c r="I62" s="20"/>
      <c r="J62" s="20"/>
      <c r="K62" s="20"/>
      <c r="L62" s="20"/>
    </row>
    <row r="63" spans="1:12" ht="9" customHeight="1">
      <c r="A63" s="171"/>
      <c r="C63" s="21"/>
      <c r="D63" s="21"/>
      <c r="E63" s="20"/>
      <c r="F63" s="195"/>
      <c r="G63" s="197"/>
      <c r="H63" s="20"/>
      <c r="I63" s="20"/>
      <c r="J63" s="20"/>
      <c r="K63" s="20"/>
      <c r="L63" s="20"/>
    </row>
    <row r="64" spans="1:12" ht="9" customHeight="1">
      <c r="A64" s="19"/>
      <c r="C64" s="21"/>
      <c r="D64" s="21"/>
      <c r="E64" s="20"/>
      <c r="F64" s="195"/>
      <c r="G64" s="197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5"/>
      <c r="G65" s="197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5"/>
      <c r="G66" s="197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5"/>
      <c r="G67" s="197"/>
      <c r="H67" s="20"/>
      <c r="I67" s="20"/>
      <c r="J67" s="20"/>
      <c r="K67" s="20"/>
      <c r="L67" s="20"/>
    </row>
    <row r="68" spans="1:12" ht="9" customHeight="1">
      <c r="A68" s="169"/>
      <c r="C68" s="21"/>
      <c r="D68" s="21"/>
      <c r="E68" s="20"/>
      <c r="F68" s="195"/>
      <c r="G68" s="197"/>
      <c r="H68" s="20"/>
      <c r="I68" s="20"/>
      <c r="J68" s="20"/>
      <c r="K68" s="20"/>
      <c r="L68" s="20"/>
    </row>
    <row r="69" spans="1:12" ht="9" customHeight="1">
      <c r="A69" s="171"/>
      <c r="C69" s="21"/>
      <c r="D69" s="21"/>
      <c r="E69" s="20"/>
      <c r="F69" s="195"/>
      <c r="G69" s="197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5"/>
      <c r="G70" s="197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5"/>
      <c r="G71" s="197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5"/>
      <c r="G72" s="197"/>
      <c r="H72" s="20"/>
      <c r="I72" s="20"/>
      <c r="J72" s="20"/>
      <c r="K72" s="20"/>
      <c r="L72" s="20"/>
    </row>
    <row r="73" spans="1:12" ht="9" customHeight="1">
      <c r="A73" s="19"/>
      <c r="C73" s="21"/>
      <c r="D73" s="21"/>
      <c r="E73" s="20"/>
      <c r="F73" s="195"/>
      <c r="G73" s="197"/>
      <c r="H73" s="20"/>
      <c r="I73" s="20"/>
      <c r="J73" s="20"/>
      <c r="K73" s="20"/>
      <c r="L73" s="20"/>
    </row>
    <row r="74" spans="1:12" ht="9" customHeight="1">
      <c r="A74" s="169"/>
      <c r="C74" s="21"/>
      <c r="D74" s="21"/>
      <c r="E74" s="20"/>
      <c r="F74" s="195"/>
      <c r="G74" s="197"/>
      <c r="H74" s="20"/>
      <c r="I74" s="20"/>
      <c r="J74" s="20"/>
      <c r="K74" s="20"/>
      <c r="L74" s="20"/>
    </row>
    <row r="75" spans="1:12" ht="9" customHeight="1">
      <c r="A75" s="171"/>
      <c r="C75" s="21"/>
      <c r="D75" s="21"/>
      <c r="E75" s="20"/>
      <c r="F75" s="195"/>
      <c r="G75" s="197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5"/>
      <c r="G76" s="197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5"/>
      <c r="G77" s="197"/>
      <c r="H77" s="20"/>
      <c r="I77" s="20"/>
      <c r="J77" s="20"/>
      <c r="K77" s="20"/>
      <c r="L77" s="20"/>
    </row>
    <row r="78" spans="1:12" ht="9" customHeight="1">
      <c r="A78" s="19"/>
      <c r="C78" s="45"/>
      <c r="D78" s="45"/>
      <c r="F78" s="163"/>
      <c r="G78" s="197"/>
    </row>
    <row r="79" spans="1:12" ht="9" customHeight="1">
      <c r="A79" s="19"/>
      <c r="C79" s="45"/>
      <c r="D79" s="45"/>
      <c r="F79" s="163"/>
      <c r="G79" s="197"/>
    </row>
    <row r="80" spans="1:12" ht="9" customHeight="1">
      <c r="A80" s="19"/>
      <c r="C80" s="45"/>
      <c r="D80" s="45"/>
      <c r="F80" s="163"/>
      <c r="G80" s="197"/>
    </row>
    <row r="81" spans="1:7" ht="9" customHeight="1">
      <c r="A81" s="19"/>
      <c r="C81" s="45"/>
      <c r="D81" s="45"/>
      <c r="F81" s="163"/>
      <c r="G81" s="197"/>
    </row>
    <row r="82" spans="1:7" ht="9" customHeight="1">
      <c r="A82" s="19"/>
      <c r="C82" s="45"/>
      <c r="D82" s="45"/>
      <c r="F82" s="163"/>
      <c r="G82" s="197"/>
    </row>
    <row r="83" spans="1:7" ht="9" customHeight="1">
      <c r="A83" s="19"/>
      <c r="C83" s="45"/>
      <c r="D83" s="45"/>
      <c r="F83" s="163"/>
      <c r="G83" s="197"/>
    </row>
    <row r="84" spans="1:7" ht="9" customHeight="1">
      <c r="A84" s="169"/>
      <c r="C84" s="45"/>
      <c r="D84" s="45"/>
      <c r="F84" s="163"/>
      <c r="G84" s="197"/>
    </row>
    <row r="85" spans="1:7" ht="9" customHeight="1">
      <c r="A85" s="171"/>
      <c r="C85" s="45"/>
      <c r="D85" s="45"/>
      <c r="F85" s="163"/>
      <c r="G85" s="197"/>
    </row>
    <row r="86" spans="1:7" ht="9" customHeight="1">
      <c r="A86" s="19"/>
      <c r="C86" s="45"/>
      <c r="D86" s="45"/>
      <c r="F86" s="163"/>
      <c r="G86" s="197"/>
    </row>
    <row r="87" spans="1:7" ht="9" customHeight="1">
      <c r="A87" s="19"/>
      <c r="C87" s="45"/>
      <c r="D87" s="45"/>
      <c r="F87" s="163"/>
      <c r="G87" s="197"/>
    </row>
    <row r="88" spans="1:7" ht="9" customHeight="1">
      <c r="A88" s="19"/>
      <c r="C88" s="45"/>
      <c r="D88" s="45"/>
      <c r="F88" s="163"/>
      <c r="G88" s="197"/>
    </row>
    <row r="89" spans="1:7" ht="9" customHeight="1">
      <c r="A89" s="19"/>
      <c r="C89" s="45"/>
      <c r="D89" s="45"/>
      <c r="F89" s="163"/>
      <c r="G89" s="197"/>
    </row>
    <row r="90" spans="1:7" ht="9" customHeight="1">
      <c r="A90" s="19"/>
      <c r="C90" s="45"/>
      <c r="D90" s="45"/>
      <c r="F90" s="163"/>
      <c r="G90" s="197"/>
    </row>
    <row r="91" spans="1:7" ht="9" customHeight="1">
      <c r="A91" s="19"/>
      <c r="C91" s="45"/>
      <c r="D91" s="45"/>
      <c r="F91" s="163"/>
      <c r="G91" s="197"/>
    </row>
    <row r="92" spans="1:7" ht="9" customHeight="1">
      <c r="A92" s="19"/>
      <c r="C92" s="45"/>
      <c r="D92" s="45"/>
      <c r="F92" s="163"/>
      <c r="G92" s="197"/>
    </row>
    <row r="93" spans="1:7" ht="9" customHeight="1">
      <c r="A93" s="19"/>
      <c r="C93" s="45"/>
      <c r="D93" s="45"/>
      <c r="F93" s="163"/>
      <c r="G93" s="197"/>
    </row>
    <row r="94" spans="1:7" ht="9" customHeight="1">
      <c r="A94" s="19"/>
      <c r="C94" s="45"/>
      <c r="D94" s="45"/>
      <c r="F94" s="163"/>
      <c r="G94" s="197"/>
    </row>
    <row r="95" spans="1:7" ht="9" customHeight="1">
      <c r="A95" s="171"/>
      <c r="C95" s="45"/>
      <c r="D95" s="45"/>
      <c r="F95" s="163"/>
      <c r="G95" s="197"/>
    </row>
    <row r="96" spans="1:7" ht="9" customHeight="1">
      <c r="A96" s="19"/>
      <c r="C96" s="45"/>
      <c r="D96" s="45"/>
      <c r="F96" s="163"/>
      <c r="G96" s="197"/>
    </row>
    <row r="97" spans="1:7" ht="9" customHeight="1">
      <c r="A97" s="19"/>
      <c r="C97" s="45"/>
      <c r="D97" s="45"/>
      <c r="F97" s="163"/>
      <c r="G97" s="197"/>
    </row>
    <row r="98" spans="1:7" ht="9" customHeight="1">
      <c r="A98" s="19"/>
      <c r="C98" s="45"/>
      <c r="D98" s="45"/>
      <c r="F98" s="163"/>
      <c r="G98" s="197"/>
    </row>
    <row r="99" spans="1:7">
      <c r="A99" s="172"/>
      <c r="C99" s="45"/>
      <c r="D99" s="45"/>
      <c r="F99" s="163"/>
      <c r="G99" s="197"/>
    </row>
    <row r="100" spans="1:7">
      <c r="A100" s="172"/>
      <c r="C100" s="45"/>
      <c r="D100" s="45"/>
      <c r="F100" s="163"/>
      <c r="G100" s="197"/>
    </row>
    <row r="101" spans="1:7">
      <c r="A101" s="172"/>
      <c r="C101" s="45"/>
      <c r="D101" s="45"/>
      <c r="F101" s="163"/>
      <c r="G101" s="197"/>
    </row>
    <row r="102" spans="1:7">
      <c r="A102" s="172"/>
      <c r="C102" s="45"/>
      <c r="D102" s="45"/>
      <c r="F102" s="163"/>
    </row>
    <row r="103" spans="1:7">
      <c r="A103" s="172"/>
      <c r="C103" s="45"/>
      <c r="D103" s="45"/>
      <c r="F103" s="163"/>
    </row>
    <row r="104" spans="1:7">
      <c r="A104" s="172"/>
      <c r="C104" s="45"/>
      <c r="D104" s="45"/>
      <c r="F104" s="163"/>
    </row>
    <row r="105" spans="1:7">
      <c r="A105" s="172"/>
      <c r="C105" s="45"/>
      <c r="D105" s="45"/>
      <c r="F105" s="163"/>
    </row>
    <row r="106" spans="1:7" ht="15.75">
      <c r="A106" s="173"/>
      <c r="C106" s="45"/>
      <c r="D106" s="45"/>
      <c r="F106" s="163"/>
    </row>
    <row r="107" spans="1:7" ht="15.75">
      <c r="A107" s="173"/>
      <c r="C107" s="45"/>
      <c r="D107" s="45"/>
      <c r="F107" s="163"/>
    </row>
    <row r="108" spans="1:7" ht="15.75">
      <c r="A108" s="173"/>
      <c r="C108" s="45"/>
      <c r="D108" s="45"/>
      <c r="F108" s="163"/>
    </row>
    <row r="109" spans="1:7" ht="15.75">
      <c r="A109" s="173"/>
      <c r="C109" s="45"/>
      <c r="D109" s="45"/>
      <c r="F109" s="163"/>
    </row>
    <row r="110" spans="1:7" ht="15.75">
      <c r="A110" s="173"/>
      <c r="C110" s="45"/>
      <c r="D110" s="45"/>
      <c r="F110" s="163"/>
    </row>
    <row r="111" spans="1:7" ht="15.75">
      <c r="A111" s="173"/>
      <c r="C111" s="45"/>
      <c r="D111" s="45"/>
      <c r="F111" s="163"/>
    </row>
    <row r="112" spans="1:7" ht="15.75">
      <c r="A112" s="173"/>
      <c r="C112" s="45"/>
      <c r="D112" s="45"/>
      <c r="F112" s="163"/>
    </row>
    <row r="113" spans="1:6" ht="15.75">
      <c r="A113" s="173"/>
      <c r="C113" s="45"/>
      <c r="D113" s="45"/>
      <c r="F113" s="163"/>
    </row>
    <row r="114" spans="1:6" ht="15.75">
      <c r="A114" s="173"/>
      <c r="C114" s="45"/>
      <c r="D114" s="45"/>
      <c r="F114" s="163"/>
    </row>
    <row r="115" spans="1:6" ht="15.75">
      <c r="A115" s="173"/>
      <c r="C115" s="45"/>
      <c r="D115" s="45"/>
      <c r="F115" s="163"/>
    </row>
    <row r="116" spans="1:6" ht="15.75">
      <c r="A116" s="173"/>
      <c r="C116" s="45"/>
      <c r="D116" s="45"/>
      <c r="F116" s="163"/>
    </row>
    <row r="117" spans="1:6" ht="15.75">
      <c r="A117" s="173"/>
      <c r="C117" s="45"/>
      <c r="D117" s="45"/>
      <c r="F117" s="163"/>
    </row>
    <row r="118" spans="1:6" ht="15.75">
      <c r="A118" s="173"/>
      <c r="C118" s="45"/>
      <c r="D118" s="45"/>
      <c r="F118" s="163"/>
    </row>
    <row r="119" spans="1:6" ht="15.75">
      <c r="A119" s="173"/>
      <c r="C119" s="45"/>
      <c r="D119" s="45"/>
      <c r="F119" s="163"/>
    </row>
    <row r="120" spans="1:6" ht="15.75">
      <c r="A120" s="173"/>
      <c r="C120" s="45"/>
      <c r="D120" s="45"/>
      <c r="F120" s="163"/>
    </row>
    <row r="121" spans="1:6" ht="15.75">
      <c r="A121" s="173"/>
      <c r="C121" s="45"/>
      <c r="D121" s="45"/>
      <c r="F121" s="163"/>
    </row>
    <row r="122" spans="1:6" ht="15.75">
      <c r="A122" s="173"/>
      <c r="C122" s="45"/>
      <c r="D122" s="45"/>
      <c r="F122" s="163"/>
    </row>
    <row r="123" spans="1:6" ht="15.75">
      <c r="A123" s="173"/>
      <c r="C123" s="45"/>
      <c r="D123" s="45"/>
      <c r="F123" s="163"/>
    </row>
    <row r="124" spans="1:6" ht="15.75">
      <c r="A124" s="173"/>
      <c r="C124" s="45"/>
      <c r="D124" s="45"/>
      <c r="F124" s="163"/>
    </row>
    <row r="125" spans="1:6" ht="15.75">
      <c r="A125" s="173"/>
      <c r="C125" s="45"/>
      <c r="D125" s="45"/>
      <c r="F125" s="163"/>
    </row>
    <row r="126" spans="1:6" ht="15.75">
      <c r="A126" s="173"/>
      <c r="C126" s="45"/>
      <c r="D126" s="45"/>
      <c r="F126" s="163"/>
    </row>
    <row r="127" spans="1:6" ht="15.75">
      <c r="A127" s="173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22"/>
      <c r="C197" s="45"/>
      <c r="D197" s="45"/>
      <c r="F197" s="163"/>
    </row>
    <row r="198" spans="1:6" ht="15.75">
      <c r="A198" s="22"/>
      <c r="C198" s="45"/>
      <c r="D198" s="45"/>
      <c r="F198" s="163"/>
    </row>
    <row r="199" spans="1:6" ht="15.75">
      <c r="A199" s="22"/>
      <c r="C199" s="45"/>
      <c r="D199" s="45"/>
      <c r="F199" s="163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K12" sqref="K12"/>
    </sheetView>
  </sheetViews>
  <sheetFormatPr defaultRowHeight="15"/>
  <cols>
    <col min="1" max="1" width="51.140625" style="23" customWidth="1"/>
    <col min="2" max="4" width="9.85546875" style="535" customWidth="1"/>
    <col min="5" max="5" width="12.7109375" style="535" customWidth="1"/>
    <col min="6" max="6" width="9.85546875" style="535" customWidth="1"/>
    <col min="7" max="256" width="9.140625" style="535"/>
    <col min="257" max="257" width="51.140625" style="535" customWidth="1"/>
    <col min="258" max="260" width="9.85546875" style="535" customWidth="1"/>
    <col min="261" max="261" width="12.7109375" style="535" customWidth="1"/>
    <col min="262" max="262" width="9.85546875" style="535" customWidth="1"/>
    <col min="263" max="512" width="9.140625" style="535"/>
    <col min="513" max="513" width="51.140625" style="535" customWidth="1"/>
    <col min="514" max="516" width="9.85546875" style="535" customWidth="1"/>
    <col min="517" max="517" width="12.7109375" style="535" customWidth="1"/>
    <col min="518" max="518" width="9.85546875" style="535" customWidth="1"/>
    <col min="519" max="768" width="9.140625" style="535"/>
    <col min="769" max="769" width="51.140625" style="535" customWidth="1"/>
    <col min="770" max="772" width="9.85546875" style="535" customWidth="1"/>
    <col min="773" max="773" width="12.7109375" style="535" customWidth="1"/>
    <col min="774" max="774" width="9.85546875" style="535" customWidth="1"/>
    <col min="775" max="1024" width="9.140625" style="535"/>
    <col min="1025" max="1025" width="51.140625" style="535" customWidth="1"/>
    <col min="1026" max="1028" width="9.85546875" style="535" customWidth="1"/>
    <col min="1029" max="1029" width="12.7109375" style="535" customWidth="1"/>
    <col min="1030" max="1030" width="9.85546875" style="535" customWidth="1"/>
    <col min="1031" max="1280" width="9.140625" style="535"/>
    <col min="1281" max="1281" width="51.140625" style="535" customWidth="1"/>
    <col min="1282" max="1284" width="9.85546875" style="535" customWidth="1"/>
    <col min="1285" max="1285" width="12.7109375" style="535" customWidth="1"/>
    <col min="1286" max="1286" width="9.85546875" style="535" customWidth="1"/>
    <col min="1287" max="1536" width="9.140625" style="535"/>
    <col min="1537" max="1537" width="51.140625" style="535" customWidth="1"/>
    <col min="1538" max="1540" width="9.85546875" style="535" customWidth="1"/>
    <col min="1541" max="1541" width="12.7109375" style="535" customWidth="1"/>
    <col min="1542" max="1542" width="9.85546875" style="535" customWidth="1"/>
    <col min="1543" max="1792" width="9.140625" style="535"/>
    <col min="1793" max="1793" width="51.140625" style="535" customWidth="1"/>
    <col min="1794" max="1796" width="9.85546875" style="535" customWidth="1"/>
    <col min="1797" max="1797" width="12.7109375" style="535" customWidth="1"/>
    <col min="1798" max="1798" width="9.85546875" style="535" customWidth="1"/>
    <col min="1799" max="2048" width="9.140625" style="535"/>
    <col min="2049" max="2049" width="51.140625" style="535" customWidth="1"/>
    <col min="2050" max="2052" width="9.85546875" style="535" customWidth="1"/>
    <col min="2053" max="2053" width="12.7109375" style="535" customWidth="1"/>
    <col min="2054" max="2054" width="9.85546875" style="535" customWidth="1"/>
    <col min="2055" max="2304" width="9.140625" style="535"/>
    <col min="2305" max="2305" width="51.140625" style="535" customWidth="1"/>
    <col min="2306" max="2308" width="9.85546875" style="535" customWidth="1"/>
    <col min="2309" max="2309" width="12.7109375" style="535" customWidth="1"/>
    <col min="2310" max="2310" width="9.85546875" style="535" customWidth="1"/>
    <col min="2311" max="2560" width="9.140625" style="535"/>
    <col min="2561" max="2561" width="51.140625" style="535" customWidth="1"/>
    <col min="2562" max="2564" width="9.85546875" style="535" customWidth="1"/>
    <col min="2565" max="2565" width="12.7109375" style="535" customWidth="1"/>
    <col min="2566" max="2566" width="9.85546875" style="535" customWidth="1"/>
    <col min="2567" max="2816" width="9.140625" style="535"/>
    <col min="2817" max="2817" width="51.140625" style="535" customWidth="1"/>
    <col min="2818" max="2820" width="9.85546875" style="535" customWidth="1"/>
    <col min="2821" max="2821" width="12.7109375" style="535" customWidth="1"/>
    <col min="2822" max="2822" width="9.85546875" style="535" customWidth="1"/>
    <col min="2823" max="3072" width="9.140625" style="535"/>
    <col min="3073" max="3073" width="51.140625" style="535" customWidth="1"/>
    <col min="3074" max="3076" width="9.85546875" style="535" customWidth="1"/>
    <col min="3077" max="3077" width="12.7109375" style="535" customWidth="1"/>
    <col min="3078" max="3078" width="9.85546875" style="535" customWidth="1"/>
    <col min="3079" max="3328" width="9.140625" style="535"/>
    <col min="3329" max="3329" width="51.140625" style="535" customWidth="1"/>
    <col min="3330" max="3332" width="9.85546875" style="535" customWidth="1"/>
    <col min="3333" max="3333" width="12.7109375" style="535" customWidth="1"/>
    <col min="3334" max="3334" width="9.85546875" style="535" customWidth="1"/>
    <col min="3335" max="3584" width="9.140625" style="535"/>
    <col min="3585" max="3585" width="51.140625" style="535" customWidth="1"/>
    <col min="3586" max="3588" width="9.85546875" style="535" customWidth="1"/>
    <col min="3589" max="3589" width="12.7109375" style="535" customWidth="1"/>
    <col min="3590" max="3590" width="9.85546875" style="535" customWidth="1"/>
    <col min="3591" max="3840" width="9.140625" style="535"/>
    <col min="3841" max="3841" width="51.140625" style="535" customWidth="1"/>
    <col min="3842" max="3844" width="9.85546875" style="535" customWidth="1"/>
    <col min="3845" max="3845" width="12.7109375" style="535" customWidth="1"/>
    <col min="3846" max="3846" width="9.85546875" style="535" customWidth="1"/>
    <col min="3847" max="4096" width="9.140625" style="535"/>
    <col min="4097" max="4097" width="51.140625" style="535" customWidth="1"/>
    <col min="4098" max="4100" width="9.85546875" style="535" customWidth="1"/>
    <col min="4101" max="4101" width="12.7109375" style="535" customWidth="1"/>
    <col min="4102" max="4102" width="9.85546875" style="535" customWidth="1"/>
    <col min="4103" max="4352" width="9.140625" style="535"/>
    <col min="4353" max="4353" width="51.140625" style="535" customWidth="1"/>
    <col min="4354" max="4356" width="9.85546875" style="535" customWidth="1"/>
    <col min="4357" max="4357" width="12.7109375" style="535" customWidth="1"/>
    <col min="4358" max="4358" width="9.85546875" style="535" customWidth="1"/>
    <col min="4359" max="4608" width="9.140625" style="535"/>
    <col min="4609" max="4609" width="51.140625" style="535" customWidth="1"/>
    <col min="4610" max="4612" width="9.85546875" style="535" customWidth="1"/>
    <col min="4613" max="4613" width="12.7109375" style="535" customWidth="1"/>
    <col min="4614" max="4614" width="9.85546875" style="535" customWidth="1"/>
    <col min="4615" max="4864" width="9.140625" style="535"/>
    <col min="4865" max="4865" width="51.140625" style="535" customWidth="1"/>
    <col min="4866" max="4868" width="9.85546875" style="535" customWidth="1"/>
    <col min="4869" max="4869" width="12.7109375" style="535" customWidth="1"/>
    <col min="4870" max="4870" width="9.85546875" style="535" customWidth="1"/>
    <col min="4871" max="5120" width="9.140625" style="535"/>
    <col min="5121" max="5121" width="51.140625" style="535" customWidth="1"/>
    <col min="5122" max="5124" width="9.85546875" style="535" customWidth="1"/>
    <col min="5125" max="5125" width="12.7109375" style="535" customWidth="1"/>
    <col min="5126" max="5126" width="9.85546875" style="535" customWidth="1"/>
    <col min="5127" max="5376" width="9.140625" style="535"/>
    <col min="5377" max="5377" width="51.140625" style="535" customWidth="1"/>
    <col min="5378" max="5380" width="9.85546875" style="535" customWidth="1"/>
    <col min="5381" max="5381" width="12.7109375" style="535" customWidth="1"/>
    <col min="5382" max="5382" width="9.85546875" style="535" customWidth="1"/>
    <col min="5383" max="5632" width="9.140625" style="535"/>
    <col min="5633" max="5633" width="51.140625" style="535" customWidth="1"/>
    <col min="5634" max="5636" width="9.85546875" style="535" customWidth="1"/>
    <col min="5637" max="5637" width="12.7109375" style="535" customWidth="1"/>
    <col min="5638" max="5638" width="9.85546875" style="535" customWidth="1"/>
    <col min="5639" max="5888" width="9.140625" style="535"/>
    <col min="5889" max="5889" width="51.140625" style="535" customWidth="1"/>
    <col min="5890" max="5892" width="9.85546875" style="535" customWidth="1"/>
    <col min="5893" max="5893" width="12.7109375" style="535" customWidth="1"/>
    <col min="5894" max="5894" width="9.85546875" style="535" customWidth="1"/>
    <col min="5895" max="6144" width="9.140625" style="535"/>
    <col min="6145" max="6145" width="51.140625" style="535" customWidth="1"/>
    <col min="6146" max="6148" width="9.85546875" style="535" customWidth="1"/>
    <col min="6149" max="6149" width="12.7109375" style="535" customWidth="1"/>
    <col min="6150" max="6150" width="9.85546875" style="535" customWidth="1"/>
    <col min="6151" max="6400" width="9.140625" style="535"/>
    <col min="6401" max="6401" width="51.140625" style="535" customWidth="1"/>
    <col min="6402" max="6404" width="9.85546875" style="535" customWidth="1"/>
    <col min="6405" max="6405" width="12.7109375" style="535" customWidth="1"/>
    <col min="6406" max="6406" width="9.85546875" style="535" customWidth="1"/>
    <col min="6407" max="6656" width="9.140625" style="535"/>
    <col min="6657" max="6657" width="51.140625" style="535" customWidth="1"/>
    <col min="6658" max="6660" width="9.85546875" style="535" customWidth="1"/>
    <col min="6661" max="6661" width="12.7109375" style="535" customWidth="1"/>
    <col min="6662" max="6662" width="9.85546875" style="535" customWidth="1"/>
    <col min="6663" max="6912" width="9.140625" style="535"/>
    <col min="6913" max="6913" width="51.140625" style="535" customWidth="1"/>
    <col min="6914" max="6916" width="9.85546875" style="535" customWidth="1"/>
    <col min="6917" max="6917" width="12.7109375" style="535" customWidth="1"/>
    <col min="6918" max="6918" width="9.85546875" style="535" customWidth="1"/>
    <col min="6919" max="7168" width="9.140625" style="535"/>
    <col min="7169" max="7169" width="51.140625" style="535" customWidth="1"/>
    <col min="7170" max="7172" width="9.85546875" style="535" customWidth="1"/>
    <col min="7173" max="7173" width="12.7109375" style="535" customWidth="1"/>
    <col min="7174" max="7174" width="9.85546875" style="535" customWidth="1"/>
    <col min="7175" max="7424" width="9.140625" style="535"/>
    <col min="7425" max="7425" width="51.140625" style="535" customWidth="1"/>
    <col min="7426" max="7428" width="9.85546875" style="535" customWidth="1"/>
    <col min="7429" max="7429" width="12.7109375" style="535" customWidth="1"/>
    <col min="7430" max="7430" width="9.85546875" style="535" customWidth="1"/>
    <col min="7431" max="7680" width="9.140625" style="535"/>
    <col min="7681" max="7681" width="51.140625" style="535" customWidth="1"/>
    <col min="7682" max="7684" width="9.85546875" style="535" customWidth="1"/>
    <col min="7685" max="7685" width="12.7109375" style="535" customWidth="1"/>
    <col min="7686" max="7686" width="9.85546875" style="535" customWidth="1"/>
    <col min="7687" max="7936" width="9.140625" style="535"/>
    <col min="7937" max="7937" width="51.140625" style="535" customWidth="1"/>
    <col min="7938" max="7940" width="9.85546875" style="535" customWidth="1"/>
    <col min="7941" max="7941" width="12.7109375" style="535" customWidth="1"/>
    <col min="7942" max="7942" width="9.85546875" style="535" customWidth="1"/>
    <col min="7943" max="8192" width="9.140625" style="535"/>
    <col min="8193" max="8193" width="51.140625" style="535" customWidth="1"/>
    <col min="8194" max="8196" width="9.85546875" style="535" customWidth="1"/>
    <col min="8197" max="8197" width="12.7109375" style="535" customWidth="1"/>
    <col min="8198" max="8198" width="9.85546875" style="535" customWidth="1"/>
    <col min="8199" max="8448" width="9.140625" style="535"/>
    <col min="8449" max="8449" width="51.140625" style="535" customWidth="1"/>
    <col min="8450" max="8452" width="9.85546875" style="535" customWidth="1"/>
    <col min="8453" max="8453" width="12.7109375" style="535" customWidth="1"/>
    <col min="8454" max="8454" width="9.85546875" style="535" customWidth="1"/>
    <col min="8455" max="8704" width="9.140625" style="535"/>
    <col min="8705" max="8705" width="51.140625" style="535" customWidth="1"/>
    <col min="8706" max="8708" width="9.85546875" style="535" customWidth="1"/>
    <col min="8709" max="8709" width="12.7109375" style="535" customWidth="1"/>
    <col min="8710" max="8710" width="9.85546875" style="535" customWidth="1"/>
    <col min="8711" max="8960" width="9.140625" style="535"/>
    <col min="8961" max="8961" width="51.140625" style="535" customWidth="1"/>
    <col min="8962" max="8964" width="9.85546875" style="535" customWidth="1"/>
    <col min="8965" max="8965" width="12.7109375" style="535" customWidth="1"/>
    <col min="8966" max="8966" width="9.85546875" style="535" customWidth="1"/>
    <col min="8967" max="9216" width="9.140625" style="535"/>
    <col min="9217" max="9217" width="51.140625" style="535" customWidth="1"/>
    <col min="9218" max="9220" width="9.85546875" style="535" customWidth="1"/>
    <col min="9221" max="9221" width="12.7109375" style="535" customWidth="1"/>
    <col min="9222" max="9222" width="9.85546875" style="535" customWidth="1"/>
    <col min="9223" max="9472" width="9.140625" style="535"/>
    <col min="9473" max="9473" width="51.140625" style="535" customWidth="1"/>
    <col min="9474" max="9476" width="9.85546875" style="535" customWidth="1"/>
    <col min="9477" max="9477" width="12.7109375" style="535" customWidth="1"/>
    <col min="9478" max="9478" width="9.85546875" style="535" customWidth="1"/>
    <col min="9479" max="9728" width="9.140625" style="535"/>
    <col min="9729" max="9729" width="51.140625" style="535" customWidth="1"/>
    <col min="9730" max="9732" width="9.85546875" style="535" customWidth="1"/>
    <col min="9733" max="9733" width="12.7109375" style="535" customWidth="1"/>
    <col min="9734" max="9734" width="9.85546875" style="535" customWidth="1"/>
    <col min="9735" max="9984" width="9.140625" style="535"/>
    <col min="9985" max="9985" width="51.140625" style="535" customWidth="1"/>
    <col min="9986" max="9988" width="9.85546875" style="535" customWidth="1"/>
    <col min="9989" max="9989" width="12.7109375" style="535" customWidth="1"/>
    <col min="9990" max="9990" width="9.85546875" style="535" customWidth="1"/>
    <col min="9991" max="10240" width="9.140625" style="535"/>
    <col min="10241" max="10241" width="51.140625" style="535" customWidth="1"/>
    <col min="10242" max="10244" width="9.85546875" style="535" customWidth="1"/>
    <col min="10245" max="10245" width="12.7109375" style="535" customWidth="1"/>
    <col min="10246" max="10246" width="9.85546875" style="535" customWidth="1"/>
    <col min="10247" max="10496" width="9.140625" style="535"/>
    <col min="10497" max="10497" width="51.140625" style="535" customWidth="1"/>
    <col min="10498" max="10500" width="9.85546875" style="535" customWidth="1"/>
    <col min="10501" max="10501" width="12.7109375" style="535" customWidth="1"/>
    <col min="10502" max="10502" width="9.85546875" style="535" customWidth="1"/>
    <col min="10503" max="10752" width="9.140625" style="535"/>
    <col min="10753" max="10753" width="51.140625" style="535" customWidth="1"/>
    <col min="10754" max="10756" width="9.85546875" style="535" customWidth="1"/>
    <col min="10757" max="10757" width="12.7109375" style="535" customWidth="1"/>
    <col min="10758" max="10758" width="9.85546875" style="535" customWidth="1"/>
    <col min="10759" max="11008" width="9.140625" style="535"/>
    <col min="11009" max="11009" width="51.140625" style="535" customWidth="1"/>
    <col min="11010" max="11012" width="9.85546875" style="535" customWidth="1"/>
    <col min="11013" max="11013" width="12.7109375" style="535" customWidth="1"/>
    <col min="11014" max="11014" width="9.85546875" style="535" customWidth="1"/>
    <col min="11015" max="11264" width="9.140625" style="535"/>
    <col min="11265" max="11265" width="51.140625" style="535" customWidth="1"/>
    <col min="11266" max="11268" width="9.85546875" style="535" customWidth="1"/>
    <col min="11269" max="11269" width="12.7109375" style="535" customWidth="1"/>
    <col min="11270" max="11270" width="9.85546875" style="535" customWidth="1"/>
    <col min="11271" max="11520" width="9.140625" style="535"/>
    <col min="11521" max="11521" width="51.140625" style="535" customWidth="1"/>
    <col min="11522" max="11524" width="9.85546875" style="535" customWidth="1"/>
    <col min="11525" max="11525" width="12.7109375" style="535" customWidth="1"/>
    <col min="11526" max="11526" width="9.85546875" style="535" customWidth="1"/>
    <col min="11527" max="11776" width="9.140625" style="535"/>
    <col min="11777" max="11777" width="51.140625" style="535" customWidth="1"/>
    <col min="11778" max="11780" width="9.85546875" style="535" customWidth="1"/>
    <col min="11781" max="11781" width="12.7109375" style="535" customWidth="1"/>
    <col min="11782" max="11782" width="9.85546875" style="535" customWidth="1"/>
    <col min="11783" max="12032" width="9.140625" style="535"/>
    <col min="12033" max="12033" width="51.140625" style="535" customWidth="1"/>
    <col min="12034" max="12036" width="9.85546875" style="535" customWidth="1"/>
    <col min="12037" max="12037" width="12.7109375" style="535" customWidth="1"/>
    <col min="12038" max="12038" width="9.85546875" style="535" customWidth="1"/>
    <col min="12039" max="12288" width="9.140625" style="535"/>
    <col min="12289" max="12289" width="51.140625" style="535" customWidth="1"/>
    <col min="12290" max="12292" width="9.85546875" style="535" customWidth="1"/>
    <col min="12293" max="12293" width="12.7109375" style="535" customWidth="1"/>
    <col min="12294" max="12294" width="9.85546875" style="535" customWidth="1"/>
    <col min="12295" max="12544" width="9.140625" style="535"/>
    <col min="12545" max="12545" width="51.140625" style="535" customWidth="1"/>
    <col min="12546" max="12548" width="9.85546875" style="535" customWidth="1"/>
    <col min="12549" max="12549" width="12.7109375" style="535" customWidth="1"/>
    <col min="12550" max="12550" width="9.85546875" style="535" customWidth="1"/>
    <col min="12551" max="12800" width="9.140625" style="535"/>
    <col min="12801" max="12801" width="51.140625" style="535" customWidth="1"/>
    <col min="12802" max="12804" width="9.85546875" style="535" customWidth="1"/>
    <col min="12805" max="12805" width="12.7109375" style="535" customWidth="1"/>
    <col min="12806" max="12806" width="9.85546875" style="535" customWidth="1"/>
    <col min="12807" max="13056" width="9.140625" style="535"/>
    <col min="13057" max="13057" width="51.140625" style="535" customWidth="1"/>
    <col min="13058" max="13060" width="9.85546875" style="535" customWidth="1"/>
    <col min="13061" max="13061" width="12.7109375" style="535" customWidth="1"/>
    <col min="13062" max="13062" width="9.85546875" style="535" customWidth="1"/>
    <col min="13063" max="13312" width="9.140625" style="535"/>
    <col min="13313" max="13313" width="51.140625" style="535" customWidth="1"/>
    <col min="13314" max="13316" width="9.85546875" style="535" customWidth="1"/>
    <col min="13317" max="13317" width="12.7109375" style="535" customWidth="1"/>
    <col min="13318" max="13318" width="9.85546875" style="535" customWidth="1"/>
    <col min="13319" max="13568" width="9.140625" style="535"/>
    <col min="13569" max="13569" width="51.140625" style="535" customWidth="1"/>
    <col min="13570" max="13572" width="9.85546875" style="535" customWidth="1"/>
    <col min="13573" max="13573" width="12.7109375" style="535" customWidth="1"/>
    <col min="13574" max="13574" width="9.85546875" style="535" customWidth="1"/>
    <col min="13575" max="13824" width="9.140625" style="535"/>
    <col min="13825" max="13825" width="51.140625" style="535" customWidth="1"/>
    <col min="13826" max="13828" width="9.85546875" style="535" customWidth="1"/>
    <col min="13829" max="13829" width="12.7109375" style="535" customWidth="1"/>
    <col min="13830" max="13830" width="9.85546875" style="535" customWidth="1"/>
    <col min="13831" max="14080" width="9.140625" style="535"/>
    <col min="14081" max="14081" width="51.140625" style="535" customWidth="1"/>
    <col min="14082" max="14084" width="9.85546875" style="535" customWidth="1"/>
    <col min="14085" max="14085" width="12.7109375" style="535" customWidth="1"/>
    <col min="14086" max="14086" width="9.85546875" style="535" customWidth="1"/>
    <col min="14087" max="14336" width="9.140625" style="535"/>
    <col min="14337" max="14337" width="51.140625" style="535" customWidth="1"/>
    <col min="14338" max="14340" width="9.85546875" style="535" customWidth="1"/>
    <col min="14341" max="14341" width="12.7109375" style="535" customWidth="1"/>
    <col min="14342" max="14342" width="9.85546875" style="535" customWidth="1"/>
    <col min="14343" max="14592" width="9.140625" style="535"/>
    <col min="14593" max="14593" width="51.140625" style="535" customWidth="1"/>
    <col min="14594" max="14596" width="9.85546875" style="535" customWidth="1"/>
    <col min="14597" max="14597" width="12.7109375" style="535" customWidth="1"/>
    <col min="14598" max="14598" width="9.85546875" style="535" customWidth="1"/>
    <col min="14599" max="14848" width="9.140625" style="535"/>
    <col min="14849" max="14849" width="51.140625" style="535" customWidth="1"/>
    <col min="14850" max="14852" width="9.85546875" style="535" customWidth="1"/>
    <col min="14853" max="14853" width="12.7109375" style="535" customWidth="1"/>
    <col min="14854" max="14854" width="9.85546875" style="535" customWidth="1"/>
    <col min="14855" max="15104" width="9.140625" style="535"/>
    <col min="15105" max="15105" width="51.140625" style="535" customWidth="1"/>
    <col min="15106" max="15108" width="9.85546875" style="535" customWidth="1"/>
    <col min="15109" max="15109" width="12.7109375" style="535" customWidth="1"/>
    <col min="15110" max="15110" width="9.85546875" style="535" customWidth="1"/>
    <col min="15111" max="15360" width="9.140625" style="535"/>
    <col min="15361" max="15361" width="51.140625" style="535" customWidth="1"/>
    <col min="15362" max="15364" width="9.85546875" style="535" customWidth="1"/>
    <col min="15365" max="15365" width="12.7109375" style="535" customWidth="1"/>
    <col min="15366" max="15366" width="9.85546875" style="535" customWidth="1"/>
    <col min="15367" max="15616" width="9.140625" style="535"/>
    <col min="15617" max="15617" width="51.140625" style="535" customWidth="1"/>
    <col min="15618" max="15620" width="9.85546875" style="535" customWidth="1"/>
    <col min="15621" max="15621" width="12.7109375" style="535" customWidth="1"/>
    <col min="15622" max="15622" width="9.85546875" style="535" customWidth="1"/>
    <col min="15623" max="15872" width="9.140625" style="535"/>
    <col min="15873" max="15873" width="51.140625" style="535" customWidth="1"/>
    <col min="15874" max="15876" width="9.85546875" style="535" customWidth="1"/>
    <col min="15877" max="15877" width="12.7109375" style="535" customWidth="1"/>
    <col min="15878" max="15878" width="9.85546875" style="535" customWidth="1"/>
    <col min="15879" max="16128" width="9.140625" style="535"/>
    <col min="16129" max="16129" width="51.140625" style="535" customWidth="1"/>
    <col min="16130" max="16132" width="9.85546875" style="535" customWidth="1"/>
    <col min="16133" max="16133" width="12.7109375" style="535" customWidth="1"/>
    <col min="16134" max="16134" width="9.85546875" style="535" customWidth="1"/>
    <col min="16135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</row>
    <row r="2" spans="1:26" s="1" customFormat="1" ht="39" customHeight="1">
      <c r="A2" s="700" t="s">
        <v>664</v>
      </c>
      <c r="B2" s="700"/>
      <c r="C2" s="700"/>
      <c r="D2" s="700"/>
      <c r="E2" s="700"/>
      <c r="F2" s="700"/>
    </row>
    <row r="3" spans="1:26" s="1" customFormat="1" ht="20.25" customHeight="1">
      <c r="A3" s="700" t="s">
        <v>213</v>
      </c>
      <c r="B3" s="700"/>
      <c r="C3" s="700"/>
      <c r="D3" s="700"/>
      <c r="E3" s="700"/>
      <c r="F3" s="700"/>
    </row>
    <row r="4" spans="1:26" s="1" customFormat="1" ht="20.25" customHeight="1">
      <c r="A4" s="700" t="s">
        <v>871</v>
      </c>
      <c r="B4" s="700"/>
      <c r="C4" s="700"/>
      <c r="D4" s="700"/>
      <c r="E4" s="700"/>
      <c r="F4" s="700"/>
    </row>
    <row r="5" spans="1:26" s="37" customFormat="1" ht="39" customHeight="1">
      <c r="A5" s="718" t="s">
        <v>783</v>
      </c>
      <c r="B5" s="718"/>
      <c r="C5" s="718"/>
      <c r="D5" s="718"/>
      <c r="E5" s="718"/>
      <c r="F5" s="718"/>
    </row>
    <row r="6" spans="1:26" ht="7.5" customHeight="1">
      <c r="A6" s="143"/>
    </row>
    <row r="7" spans="1:26" ht="24" customHeight="1">
      <c r="A7" s="144"/>
      <c r="B7" s="177"/>
      <c r="C7" s="145"/>
      <c r="D7" s="145"/>
      <c r="E7" s="146"/>
      <c r="F7" s="147"/>
    </row>
    <row r="8" spans="1:26" ht="37.5" customHeight="1">
      <c r="A8" s="178" t="s">
        <v>187</v>
      </c>
      <c r="B8" s="178" t="s">
        <v>665</v>
      </c>
      <c r="C8" s="178" t="s">
        <v>667</v>
      </c>
      <c r="D8" s="178" t="s">
        <v>666</v>
      </c>
      <c r="E8" s="179" t="s">
        <v>45</v>
      </c>
      <c r="F8" s="180" t="s">
        <v>11</v>
      </c>
      <c r="Y8" s="535">
        <v>1</v>
      </c>
      <c r="Z8" s="535">
        <v>1</v>
      </c>
    </row>
    <row r="9" spans="1:26" ht="42.75" customHeight="1">
      <c r="A9" s="151" t="s">
        <v>188</v>
      </c>
      <c r="B9" s="151">
        <v>22.4</v>
      </c>
      <c r="C9" s="152">
        <v>0</v>
      </c>
      <c r="D9" s="152">
        <v>0.85129999999999995</v>
      </c>
      <c r="E9" s="151">
        <f t="shared" ref="E9:E27" si="0">SUM(B9:D9)</f>
        <v>23.251299999999997</v>
      </c>
      <c r="F9" s="181">
        <f>+E9/$E$27</f>
        <v>2.9731640770325245E-4</v>
      </c>
    </row>
    <row r="10" spans="1:26" ht="27" customHeight="1">
      <c r="A10" s="151" t="s">
        <v>189</v>
      </c>
      <c r="B10" s="151">
        <v>0</v>
      </c>
      <c r="C10" s="152">
        <v>0</v>
      </c>
      <c r="D10" s="152">
        <v>0</v>
      </c>
      <c r="E10" s="151">
        <f t="shared" si="0"/>
        <v>0</v>
      </c>
      <c r="F10" s="181">
        <f t="shared" ref="F10:F27" si="1">+E10/$E$27</f>
        <v>0</v>
      </c>
    </row>
    <row r="11" spans="1:26" ht="27" customHeight="1">
      <c r="A11" s="151" t="s">
        <v>190</v>
      </c>
      <c r="B11" s="151">
        <v>0</v>
      </c>
      <c r="C11" s="152">
        <v>0</v>
      </c>
      <c r="D11" s="152">
        <v>6.86</v>
      </c>
      <c r="E11" s="151">
        <f t="shared" si="0"/>
        <v>6.86</v>
      </c>
      <c r="F11" s="181">
        <f t="shared" si="1"/>
        <v>8.7719420283782513E-5</v>
      </c>
    </row>
    <row r="12" spans="1:26" ht="27" customHeight="1">
      <c r="A12" s="151" t="s">
        <v>191</v>
      </c>
      <c r="B12" s="151">
        <v>0</v>
      </c>
      <c r="C12" s="152">
        <v>0</v>
      </c>
      <c r="D12" s="152">
        <v>297.90184999999997</v>
      </c>
      <c r="E12" s="151">
        <f t="shared" si="0"/>
        <v>297.90184999999997</v>
      </c>
      <c r="F12" s="181">
        <f t="shared" si="1"/>
        <v>3.8092970238289112E-3</v>
      </c>
    </row>
    <row r="13" spans="1:26" ht="27" customHeight="1">
      <c r="A13" s="151" t="s">
        <v>192</v>
      </c>
      <c r="B13" s="151">
        <v>383.12188000000003</v>
      </c>
      <c r="C13" s="152">
        <v>0</v>
      </c>
      <c r="D13" s="152">
        <v>5024.2697400000006</v>
      </c>
      <c r="E13" s="151">
        <f t="shared" si="0"/>
        <v>5407.3916200000003</v>
      </c>
      <c r="F13" s="181">
        <f t="shared" si="1"/>
        <v>6.91447898183358E-2</v>
      </c>
    </row>
    <row r="14" spans="1:26" ht="27" customHeight="1">
      <c r="A14" s="151" t="s">
        <v>193</v>
      </c>
      <c r="B14" s="151">
        <v>0</v>
      </c>
      <c r="C14" s="152">
        <v>0</v>
      </c>
      <c r="D14" s="152">
        <v>6.86</v>
      </c>
      <c r="E14" s="151">
        <f t="shared" si="0"/>
        <v>6.86</v>
      </c>
      <c r="F14" s="181">
        <f t="shared" si="1"/>
        <v>8.7719420283782513E-5</v>
      </c>
    </row>
    <row r="15" spans="1:26" ht="27" customHeight="1">
      <c r="A15" s="151" t="s">
        <v>121</v>
      </c>
      <c r="B15" s="151">
        <v>9765.8404900000005</v>
      </c>
      <c r="C15" s="152">
        <v>0</v>
      </c>
      <c r="D15" s="152">
        <v>39267.414049999999</v>
      </c>
      <c r="E15" s="151">
        <f t="shared" si="0"/>
        <v>49033.254540000002</v>
      </c>
      <c r="F15" s="181">
        <f t="shared" si="1"/>
        <v>0.62699251645421961</v>
      </c>
    </row>
    <row r="16" spans="1:26" ht="27" customHeight="1">
      <c r="A16" s="151" t="s">
        <v>194</v>
      </c>
      <c r="B16" s="151">
        <v>465.24185999999997</v>
      </c>
      <c r="C16" s="152">
        <v>0</v>
      </c>
      <c r="D16" s="152">
        <v>6200.3496100000002</v>
      </c>
      <c r="E16" s="151">
        <f t="shared" si="0"/>
        <v>6665.5914700000003</v>
      </c>
      <c r="F16" s="181">
        <f t="shared" si="1"/>
        <v>8.523350139896875E-2</v>
      </c>
    </row>
    <row r="17" spans="1:12" ht="27" customHeight="1">
      <c r="A17" s="151" t="s">
        <v>195</v>
      </c>
      <c r="B17" s="151">
        <v>34.299999999999997</v>
      </c>
      <c r="C17" s="152">
        <v>0</v>
      </c>
      <c r="D17" s="152">
        <v>1030.55801</v>
      </c>
      <c r="E17" s="151">
        <f t="shared" si="0"/>
        <v>1064.8580099999999</v>
      </c>
      <c r="F17" s="181">
        <f t="shared" si="1"/>
        <v>1.3616432554189834E-2</v>
      </c>
    </row>
    <row r="18" spans="1:12" ht="27" customHeight="1">
      <c r="A18" s="151" t="s">
        <v>196</v>
      </c>
      <c r="B18" s="151">
        <v>2060.91912</v>
      </c>
      <c r="C18" s="152">
        <v>0</v>
      </c>
      <c r="D18" s="152">
        <v>1021.40658</v>
      </c>
      <c r="E18" s="151">
        <f t="shared" si="0"/>
        <v>3082.3256999999999</v>
      </c>
      <c r="F18" s="181">
        <f t="shared" si="1"/>
        <v>3.9413968444577854E-2</v>
      </c>
    </row>
    <row r="19" spans="1:12" ht="27" customHeight="1">
      <c r="A19" s="151" t="s">
        <v>197</v>
      </c>
      <c r="B19" s="151">
        <v>0</v>
      </c>
      <c r="C19" s="152">
        <v>0</v>
      </c>
      <c r="D19" s="152">
        <v>1561.83</v>
      </c>
      <c r="E19" s="151">
        <f t="shared" si="0"/>
        <v>1561.83</v>
      </c>
      <c r="F19" s="181">
        <f t="shared" si="1"/>
        <v>1.997125687781633E-2</v>
      </c>
    </row>
    <row r="20" spans="1:12" ht="27" customHeight="1">
      <c r="A20" s="151" t="s">
        <v>198</v>
      </c>
      <c r="B20" s="151">
        <v>361.18159000000003</v>
      </c>
      <c r="C20" s="152">
        <v>4</v>
      </c>
      <c r="D20" s="152">
        <v>10432.187460000001</v>
      </c>
      <c r="E20" s="151">
        <f t="shared" si="0"/>
        <v>10797.369050000001</v>
      </c>
      <c r="F20" s="181">
        <f t="shared" si="1"/>
        <v>0.13806690286531423</v>
      </c>
    </row>
    <row r="21" spans="1:12" ht="27" customHeight="1">
      <c r="A21" s="151" t="s">
        <v>199</v>
      </c>
      <c r="B21" s="151">
        <v>0.15092</v>
      </c>
      <c r="C21" s="152">
        <v>0</v>
      </c>
      <c r="D21" s="152">
        <v>0</v>
      </c>
      <c r="E21" s="151">
        <f t="shared" si="0"/>
        <v>0.15092</v>
      </c>
      <c r="F21" s="181">
        <f t="shared" si="1"/>
        <v>1.929827246243215E-6</v>
      </c>
    </row>
    <row r="22" spans="1:12" ht="27" customHeight="1">
      <c r="A22" s="151" t="s">
        <v>200</v>
      </c>
      <c r="B22" s="151">
        <v>0</v>
      </c>
      <c r="C22" s="152">
        <v>0</v>
      </c>
      <c r="D22" s="152">
        <v>10.993739999999999</v>
      </c>
      <c r="E22" s="151">
        <f t="shared" si="0"/>
        <v>10.993739999999999</v>
      </c>
      <c r="F22" s="181">
        <f t="shared" si="1"/>
        <v>1.4057791538638935E-4</v>
      </c>
    </row>
    <row r="23" spans="1:12" ht="27" customHeight="1">
      <c r="A23" s="151" t="s">
        <v>201</v>
      </c>
      <c r="B23" s="151">
        <v>1.8169999999999999</v>
      </c>
      <c r="C23" s="152">
        <v>0</v>
      </c>
      <c r="D23" s="152">
        <v>176.07599999999999</v>
      </c>
      <c r="E23" s="151">
        <f t="shared" si="0"/>
        <v>177.893</v>
      </c>
      <c r="F23" s="181">
        <f t="shared" si="1"/>
        <v>2.2747333575135454E-3</v>
      </c>
    </row>
    <row r="24" spans="1:12" ht="27" customHeight="1">
      <c r="A24" s="151" t="s">
        <v>202</v>
      </c>
      <c r="B24" s="151">
        <v>0</v>
      </c>
      <c r="C24" s="152">
        <v>0</v>
      </c>
      <c r="D24" s="152">
        <v>0</v>
      </c>
      <c r="E24" s="151">
        <f t="shared" si="0"/>
        <v>0</v>
      </c>
      <c r="F24" s="181">
        <f t="shared" si="1"/>
        <v>0</v>
      </c>
    </row>
    <row r="25" spans="1:12" ht="27" customHeight="1">
      <c r="A25" s="151" t="s">
        <v>203</v>
      </c>
      <c r="B25" s="151">
        <v>0</v>
      </c>
      <c r="C25" s="152">
        <v>0</v>
      </c>
      <c r="D25" s="152">
        <v>0</v>
      </c>
      <c r="E25" s="151">
        <f t="shared" si="0"/>
        <v>0</v>
      </c>
      <c r="F25" s="181">
        <f t="shared" si="1"/>
        <v>0</v>
      </c>
    </row>
    <row r="26" spans="1:12" s="183" customFormat="1" ht="39" customHeight="1">
      <c r="A26" s="158" t="s">
        <v>204</v>
      </c>
      <c r="B26" s="158">
        <v>0</v>
      </c>
      <c r="C26" s="182">
        <v>0</v>
      </c>
      <c r="D26" s="182">
        <v>67.36</v>
      </c>
      <c r="E26" s="158">
        <f t="shared" si="0"/>
        <v>67.36</v>
      </c>
      <c r="F26" s="159">
        <f t="shared" si="1"/>
        <v>8.6133821433171862E-4</v>
      </c>
    </row>
    <row r="27" spans="1:12" ht="24" customHeight="1">
      <c r="A27" s="184" t="s">
        <v>210</v>
      </c>
      <c r="B27" s="185">
        <f>SUM(B9:B26)</f>
        <v>13094.97286</v>
      </c>
      <c r="C27" s="185">
        <f>SUM(C9:C26)</f>
        <v>4</v>
      </c>
      <c r="D27" s="185">
        <f>SUM(D9:D26)</f>
        <v>65104.918340000004</v>
      </c>
      <c r="E27" s="185">
        <f t="shared" si="0"/>
        <v>78203.891199999998</v>
      </c>
      <c r="F27" s="186">
        <f t="shared" si="1"/>
        <v>1</v>
      </c>
    </row>
    <row r="28" spans="1:12" ht="36" customHeight="1">
      <c r="A28" s="187" t="s">
        <v>205</v>
      </c>
      <c r="B28" s="181">
        <f>+B27/$E$27</f>
        <v>0.16744656383543227</v>
      </c>
      <c r="C28" s="181">
        <f>+C27/$E$27</f>
        <v>5.1148350019698256E-5</v>
      </c>
      <c r="D28" s="181">
        <f>+D27/$E$27</f>
        <v>0.83250228781454805</v>
      </c>
      <c r="E28" s="181">
        <f>+E27/$E$27</f>
        <v>1</v>
      </c>
      <c r="F28" s="181"/>
    </row>
    <row r="29" spans="1:12" ht="14.25" customHeight="1" thickBot="1">
      <c r="A29" s="188"/>
      <c r="B29" s="189"/>
      <c r="C29" s="190"/>
      <c r="D29" s="190"/>
      <c r="E29" s="191"/>
      <c r="F29" s="192"/>
    </row>
    <row r="30" spans="1:12" ht="15" customHeight="1" thickTop="1">
      <c r="A30" s="663" t="s">
        <v>792</v>
      </c>
      <c r="B30" s="163"/>
      <c r="C30" s="194"/>
      <c r="D30" s="194"/>
      <c r="E30" s="195"/>
      <c r="F30" s="195"/>
    </row>
    <row r="31" spans="1:12" ht="15" customHeight="1">
      <c r="A31" s="193"/>
      <c r="C31" s="21"/>
      <c r="D31" s="21"/>
      <c r="E31" s="20"/>
      <c r="F31" s="195"/>
    </row>
    <row r="32" spans="1:12" ht="15" customHeight="1">
      <c r="A32" s="196"/>
      <c r="C32" s="21"/>
      <c r="D32" s="21"/>
      <c r="E32" s="20"/>
      <c r="F32" s="195"/>
      <c r="G32" s="197"/>
      <c r="H32" s="20"/>
      <c r="I32" s="20"/>
      <c r="J32" s="20"/>
      <c r="K32" s="20"/>
      <c r="L32" s="20"/>
    </row>
    <row r="33" spans="1:6" ht="9" customHeight="1">
      <c r="A33" s="171"/>
      <c r="C33" s="21"/>
      <c r="D33" s="21"/>
      <c r="E33" s="20"/>
      <c r="F33" s="195"/>
    </row>
    <row r="34" spans="1:6" ht="9" customHeight="1">
      <c r="A34" s="19"/>
      <c r="C34" s="21"/>
      <c r="D34" s="21"/>
      <c r="E34" s="20"/>
      <c r="F34" s="195"/>
    </row>
    <row r="35" spans="1:6" ht="9" customHeight="1">
      <c r="A35" s="19"/>
      <c r="C35" s="21"/>
      <c r="D35" s="21"/>
      <c r="E35" s="20"/>
      <c r="F35" s="195"/>
    </row>
    <row r="36" spans="1:6" ht="9" customHeight="1">
      <c r="A36" s="19"/>
      <c r="B36" s="198"/>
      <c r="C36" s="21"/>
      <c r="D36" s="21"/>
      <c r="E36" s="20"/>
      <c r="F36" s="195"/>
    </row>
    <row r="37" spans="1:6" ht="9" customHeight="1">
      <c r="A37" s="19"/>
      <c r="B37" s="198"/>
      <c r="C37" s="21"/>
      <c r="D37" s="21"/>
      <c r="E37" s="20"/>
      <c r="F37" s="195"/>
    </row>
    <row r="38" spans="1:6" ht="9" customHeight="1">
      <c r="A38" s="19"/>
      <c r="B38" s="198"/>
      <c r="C38" s="21"/>
      <c r="D38" s="21"/>
      <c r="E38" s="20"/>
      <c r="F38" s="195"/>
    </row>
    <row r="39" spans="1:6" ht="9" customHeight="1">
      <c r="A39" s="168"/>
      <c r="B39" s="198"/>
      <c r="C39" s="21"/>
      <c r="D39" s="21"/>
      <c r="E39" s="20"/>
      <c r="F39" s="195"/>
    </row>
    <row r="40" spans="1:6" ht="9" customHeight="1">
      <c r="A40" s="19"/>
      <c r="B40" s="198"/>
      <c r="C40" s="21"/>
      <c r="D40" s="21"/>
      <c r="E40" s="20"/>
      <c r="F40" s="195"/>
    </row>
    <row r="41" spans="1:6" ht="9" customHeight="1">
      <c r="A41" s="19"/>
      <c r="B41" s="198"/>
      <c r="C41" s="21"/>
      <c r="D41" s="21"/>
      <c r="E41" s="20"/>
      <c r="F41" s="195"/>
    </row>
    <row r="42" spans="1:6" ht="9" customHeight="1">
      <c r="A42" s="19"/>
      <c r="B42" s="198"/>
      <c r="C42" s="21"/>
      <c r="D42" s="21"/>
      <c r="E42" s="20"/>
      <c r="F42" s="195"/>
    </row>
    <row r="43" spans="1:6" ht="9" customHeight="1">
      <c r="A43" s="19"/>
      <c r="C43" s="21"/>
      <c r="D43" s="21"/>
      <c r="E43" s="20"/>
      <c r="F43" s="195"/>
    </row>
    <row r="44" spans="1:6" ht="9" customHeight="1">
      <c r="A44" s="19"/>
      <c r="C44" s="21"/>
      <c r="D44" s="21"/>
      <c r="E44" s="20"/>
      <c r="F44" s="195"/>
    </row>
    <row r="45" spans="1:6" ht="9" customHeight="1">
      <c r="A45" s="168"/>
      <c r="C45" s="21"/>
      <c r="D45" s="21"/>
      <c r="E45" s="20"/>
      <c r="F45" s="195"/>
    </row>
    <row r="46" spans="1:6" ht="9" customHeight="1">
      <c r="A46" s="19"/>
      <c r="C46" s="21"/>
      <c r="D46" s="21"/>
      <c r="E46" s="20"/>
      <c r="F46" s="195"/>
    </row>
    <row r="47" spans="1:6" ht="9" customHeight="1">
      <c r="A47" s="19"/>
      <c r="C47" s="21"/>
      <c r="D47" s="21"/>
      <c r="E47" s="20"/>
      <c r="F47" s="195"/>
    </row>
    <row r="48" spans="1:6" ht="9" customHeight="1">
      <c r="A48" s="19"/>
      <c r="C48" s="21"/>
      <c r="D48" s="21"/>
      <c r="E48" s="20"/>
      <c r="F48" s="195"/>
    </row>
    <row r="49" spans="1:6" ht="9" customHeight="1">
      <c r="A49" s="19"/>
      <c r="C49" s="21"/>
      <c r="D49" s="21"/>
      <c r="E49" s="20"/>
      <c r="F49" s="195"/>
    </row>
    <row r="50" spans="1:6" ht="9" customHeight="1">
      <c r="A50" s="19"/>
      <c r="C50" s="21"/>
      <c r="D50" s="21"/>
      <c r="E50" s="20"/>
      <c r="F50" s="195"/>
    </row>
    <row r="51" spans="1:6" ht="9" customHeight="1">
      <c r="A51" s="168"/>
      <c r="C51" s="21"/>
      <c r="D51" s="21"/>
      <c r="E51" s="20"/>
      <c r="F51" s="195"/>
    </row>
    <row r="52" spans="1:6" ht="9" customHeight="1">
      <c r="A52" s="19"/>
      <c r="C52" s="21"/>
      <c r="D52" s="21"/>
      <c r="E52" s="20"/>
      <c r="F52" s="195"/>
    </row>
    <row r="53" spans="1:6" ht="9" customHeight="1">
      <c r="A53" s="19"/>
      <c r="C53" s="21"/>
      <c r="D53" s="21"/>
      <c r="E53" s="20"/>
      <c r="F53" s="195"/>
    </row>
    <row r="54" spans="1:6" ht="9" customHeight="1">
      <c r="A54" s="19"/>
      <c r="C54" s="21"/>
      <c r="D54" s="21"/>
      <c r="E54" s="20"/>
      <c r="F54" s="195"/>
    </row>
    <row r="55" spans="1:6" ht="9" customHeight="1">
      <c r="A55" s="19"/>
      <c r="C55" s="21"/>
      <c r="D55" s="21"/>
      <c r="E55" s="20"/>
      <c r="F55" s="195"/>
    </row>
    <row r="56" spans="1:6" ht="9" customHeight="1">
      <c r="A56" s="168"/>
      <c r="C56" s="21"/>
      <c r="D56" s="21"/>
      <c r="E56" s="20"/>
      <c r="F56" s="195"/>
    </row>
    <row r="57" spans="1:6" ht="9" customHeight="1">
      <c r="A57" s="169"/>
      <c r="C57" s="21"/>
      <c r="D57" s="21"/>
      <c r="E57" s="20"/>
      <c r="F57" s="195"/>
    </row>
    <row r="58" spans="1:6" ht="9" customHeight="1">
      <c r="A58" s="169"/>
      <c r="C58" s="21"/>
      <c r="D58" s="21"/>
      <c r="E58" s="20"/>
      <c r="F58" s="195"/>
    </row>
    <row r="59" spans="1:6" ht="9" customHeight="1">
      <c r="A59" s="169"/>
      <c r="C59" s="21"/>
      <c r="D59" s="21"/>
      <c r="E59" s="20"/>
      <c r="F59" s="195"/>
    </row>
    <row r="60" spans="1:6" ht="9" customHeight="1">
      <c r="A60" s="169"/>
      <c r="C60" s="21"/>
      <c r="D60" s="21"/>
      <c r="E60" s="20"/>
      <c r="F60" s="195"/>
    </row>
    <row r="61" spans="1:6" ht="9" customHeight="1">
      <c r="A61" s="170"/>
      <c r="C61" s="21"/>
      <c r="D61" s="21"/>
      <c r="E61" s="20"/>
      <c r="F61" s="195"/>
    </row>
    <row r="62" spans="1:6" ht="9" customHeight="1">
      <c r="A62" s="170"/>
      <c r="C62" s="21"/>
      <c r="D62" s="21"/>
      <c r="E62" s="20"/>
      <c r="F62" s="195"/>
    </row>
    <row r="63" spans="1:6" ht="9" customHeight="1">
      <c r="A63" s="171"/>
      <c r="C63" s="21"/>
      <c r="D63" s="21"/>
      <c r="E63" s="20"/>
      <c r="F63" s="195"/>
    </row>
    <row r="64" spans="1:6" ht="9" customHeight="1">
      <c r="A64" s="19"/>
      <c r="C64" s="21"/>
      <c r="D64" s="21"/>
      <c r="E64" s="20"/>
      <c r="F64" s="195"/>
    </row>
    <row r="65" spans="1:6" ht="9" customHeight="1">
      <c r="A65" s="19"/>
      <c r="C65" s="21"/>
      <c r="D65" s="21"/>
      <c r="E65" s="20"/>
      <c r="F65" s="195"/>
    </row>
    <row r="66" spans="1:6" ht="9" customHeight="1">
      <c r="A66" s="19"/>
      <c r="C66" s="21"/>
      <c r="D66" s="21"/>
      <c r="E66" s="20"/>
      <c r="F66" s="195"/>
    </row>
    <row r="67" spans="1:6" ht="9" customHeight="1">
      <c r="A67" s="19"/>
      <c r="C67" s="21"/>
      <c r="D67" s="21"/>
      <c r="E67" s="20"/>
      <c r="F67" s="195"/>
    </row>
    <row r="68" spans="1:6" ht="9" customHeight="1">
      <c r="A68" s="169"/>
      <c r="C68" s="21"/>
      <c r="D68" s="21"/>
      <c r="E68" s="20"/>
      <c r="F68" s="195"/>
    </row>
    <row r="69" spans="1:6" ht="9" customHeight="1">
      <c r="A69" s="171"/>
      <c r="C69" s="21"/>
      <c r="D69" s="21"/>
      <c r="E69" s="20"/>
      <c r="F69" s="195"/>
    </row>
    <row r="70" spans="1:6" ht="9" customHeight="1">
      <c r="A70" s="19"/>
      <c r="C70" s="21"/>
      <c r="D70" s="21"/>
      <c r="E70" s="20"/>
      <c r="F70" s="195"/>
    </row>
    <row r="71" spans="1:6" ht="9" customHeight="1">
      <c r="A71" s="19"/>
      <c r="C71" s="21"/>
      <c r="D71" s="21"/>
      <c r="E71" s="20"/>
      <c r="F71" s="195"/>
    </row>
    <row r="72" spans="1:6" ht="9" customHeight="1">
      <c r="A72" s="19"/>
      <c r="C72" s="21"/>
      <c r="D72" s="21"/>
      <c r="E72" s="20"/>
      <c r="F72" s="195"/>
    </row>
    <row r="73" spans="1:6" ht="9" customHeight="1">
      <c r="A73" s="19"/>
      <c r="C73" s="21"/>
      <c r="D73" s="21"/>
      <c r="E73" s="20"/>
      <c r="F73" s="195"/>
    </row>
    <row r="74" spans="1:6" ht="9" customHeight="1">
      <c r="A74" s="169"/>
      <c r="C74" s="21"/>
      <c r="D74" s="21"/>
      <c r="E74" s="20"/>
      <c r="F74" s="195"/>
    </row>
    <row r="75" spans="1:6" ht="9" customHeight="1">
      <c r="A75" s="171"/>
      <c r="C75" s="21"/>
      <c r="D75" s="21"/>
      <c r="E75" s="20"/>
      <c r="F75" s="195"/>
    </row>
    <row r="76" spans="1:6" ht="9" customHeight="1">
      <c r="A76" s="19"/>
      <c r="C76" s="21"/>
      <c r="D76" s="21"/>
      <c r="E76" s="20"/>
      <c r="F76" s="195"/>
    </row>
    <row r="77" spans="1:6" ht="9" customHeight="1">
      <c r="A77" s="19"/>
      <c r="C77" s="21"/>
      <c r="D77" s="21"/>
      <c r="E77" s="20"/>
      <c r="F77" s="195"/>
    </row>
    <row r="78" spans="1:6" ht="9" customHeight="1">
      <c r="A78" s="19"/>
      <c r="C78" s="45"/>
      <c r="D78" s="45"/>
      <c r="F78" s="163"/>
    </row>
    <row r="79" spans="1:6" ht="9" customHeight="1">
      <c r="A79" s="19"/>
      <c r="C79" s="45"/>
      <c r="D79" s="45"/>
      <c r="F79" s="163"/>
    </row>
    <row r="80" spans="1:6" ht="9" customHeight="1">
      <c r="A80" s="19"/>
      <c r="C80" s="45"/>
      <c r="D80" s="45"/>
      <c r="F80" s="163"/>
    </row>
    <row r="81" spans="1:6" ht="9" customHeight="1">
      <c r="A81" s="19"/>
      <c r="C81" s="45"/>
      <c r="D81" s="45"/>
      <c r="F81" s="163"/>
    </row>
    <row r="82" spans="1:6" ht="9" customHeight="1">
      <c r="A82" s="19"/>
      <c r="C82" s="45"/>
      <c r="D82" s="45"/>
      <c r="F82" s="163"/>
    </row>
    <row r="83" spans="1:6" ht="9" customHeight="1">
      <c r="A83" s="19"/>
      <c r="C83" s="45"/>
      <c r="D83" s="45"/>
      <c r="F83" s="163"/>
    </row>
    <row r="84" spans="1:6" ht="9" customHeight="1">
      <c r="A84" s="169"/>
      <c r="C84" s="45"/>
      <c r="D84" s="45"/>
      <c r="F84" s="163"/>
    </row>
    <row r="85" spans="1:6" ht="9" customHeight="1">
      <c r="A85" s="171"/>
      <c r="C85" s="45"/>
      <c r="D85" s="45"/>
      <c r="F85" s="163"/>
    </row>
    <row r="86" spans="1:6" ht="9" customHeight="1">
      <c r="A86" s="19"/>
      <c r="C86" s="45"/>
      <c r="D86" s="45"/>
      <c r="F86" s="163"/>
    </row>
    <row r="87" spans="1:6" ht="9" customHeight="1">
      <c r="A87" s="19"/>
      <c r="C87" s="45"/>
      <c r="D87" s="45"/>
      <c r="F87" s="163"/>
    </row>
    <row r="88" spans="1:6" ht="9" customHeight="1">
      <c r="A88" s="19"/>
      <c r="C88" s="45"/>
      <c r="D88" s="45"/>
      <c r="F88" s="163"/>
    </row>
    <row r="89" spans="1:6" ht="9" customHeight="1">
      <c r="A89" s="19"/>
      <c r="C89" s="45"/>
      <c r="D89" s="45"/>
      <c r="F89" s="163"/>
    </row>
    <row r="90" spans="1:6" ht="9" customHeight="1">
      <c r="A90" s="19"/>
      <c r="C90" s="45"/>
      <c r="D90" s="45"/>
      <c r="F90" s="163"/>
    </row>
    <row r="91" spans="1:6" ht="9" customHeight="1">
      <c r="A91" s="19"/>
      <c r="C91" s="45"/>
      <c r="D91" s="45"/>
      <c r="F91" s="163"/>
    </row>
    <row r="92" spans="1:6" ht="9" customHeight="1">
      <c r="A92" s="19"/>
      <c r="C92" s="45"/>
      <c r="D92" s="45"/>
      <c r="F92" s="163"/>
    </row>
    <row r="93" spans="1:6" ht="9" customHeight="1">
      <c r="A93" s="19"/>
      <c r="C93" s="45"/>
      <c r="D93" s="45"/>
      <c r="F93" s="163"/>
    </row>
    <row r="94" spans="1:6" ht="9" customHeight="1">
      <c r="A94" s="19"/>
      <c r="C94" s="45"/>
      <c r="D94" s="45"/>
      <c r="F94" s="163"/>
    </row>
    <row r="95" spans="1:6" ht="9" customHeight="1">
      <c r="A95" s="171"/>
      <c r="C95" s="45"/>
      <c r="D95" s="45"/>
      <c r="F95" s="163"/>
    </row>
    <row r="96" spans="1:6" ht="9" customHeight="1">
      <c r="A96" s="19"/>
      <c r="C96" s="45"/>
      <c r="D96" s="45"/>
      <c r="F96" s="163"/>
    </row>
    <row r="97" spans="1:6" ht="9" customHeight="1">
      <c r="A97" s="19"/>
      <c r="C97" s="45"/>
      <c r="D97" s="45"/>
      <c r="F97" s="163"/>
    </row>
    <row r="98" spans="1:6" ht="9" customHeight="1">
      <c r="A98" s="19"/>
      <c r="C98" s="45"/>
      <c r="D98" s="45"/>
      <c r="F98" s="163"/>
    </row>
    <row r="99" spans="1:6">
      <c r="A99" s="172"/>
      <c r="C99" s="45"/>
      <c r="D99" s="45"/>
      <c r="F99" s="163"/>
    </row>
    <row r="100" spans="1:6">
      <c r="A100" s="172"/>
      <c r="C100" s="45"/>
      <c r="D100" s="45"/>
      <c r="F100" s="163"/>
    </row>
    <row r="101" spans="1:6">
      <c r="A101" s="172"/>
      <c r="C101" s="45"/>
      <c r="D101" s="45"/>
      <c r="F101" s="163"/>
    </row>
    <row r="102" spans="1:6">
      <c r="A102" s="172"/>
      <c r="C102" s="45"/>
      <c r="D102" s="45"/>
      <c r="F102" s="163"/>
    </row>
    <row r="103" spans="1:6">
      <c r="A103" s="172"/>
      <c r="C103" s="45"/>
      <c r="D103" s="45"/>
      <c r="F103" s="163"/>
    </row>
    <row r="104" spans="1:6">
      <c r="A104" s="172"/>
      <c r="C104" s="45"/>
      <c r="D104" s="45"/>
      <c r="F104" s="163"/>
    </row>
    <row r="105" spans="1:6">
      <c r="A105" s="172"/>
      <c r="C105" s="45"/>
      <c r="D105" s="45"/>
      <c r="F105" s="163"/>
    </row>
    <row r="106" spans="1:6" ht="15.75">
      <c r="A106" s="173"/>
      <c r="C106" s="45"/>
      <c r="D106" s="45"/>
      <c r="F106" s="163"/>
    </row>
    <row r="107" spans="1:6" ht="15.75">
      <c r="A107" s="173"/>
      <c r="C107" s="45"/>
      <c r="D107" s="45"/>
      <c r="F107" s="163"/>
    </row>
    <row r="108" spans="1:6" ht="15.75">
      <c r="A108" s="173"/>
      <c r="C108" s="45"/>
      <c r="D108" s="45"/>
      <c r="F108" s="163"/>
    </row>
    <row r="109" spans="1:6" ht="15.75">
      <c r="A109" s="173"/>
      <c r="C109" s="45"/>
      <c r="D109" s="45"/>
      <c r="F109" s="163"/>
    </row>
    <row r="110" spans="1:6" ht="15.75">
      <c r="A110" s="173"/>
      <c r="C110" s="45"/>
      <c r="D110" s="45"/>
      <c r="F110" s="163"/>
    </row>
    <row r="111" spans="1:6" ht="15.75">
      <c r="A111" s="173"/>
      <c r="C111" s="45"/>
      <c r="D111" s="45"/>
      <c r="F111" s="163"/>
    </row>
    <row r="112" spans="1:6" ht="15.75">
      <c r="A112" s="173"/>
      <c r="C112" s="45"/>
      <c r="D112" s="45"/>
      <c r="F112" s="163"/>
    </row>
    <row r="113" spans="1:6" ht="15.75">
      <c r="A113" s="173"/>
      <c r="C113" s="45"/>
      <c r="D113" s="45"/>
      <c r="F113" s="163"/>
    </row>
    <row r="114" spans="1:6" ht="15.75">
      <c r="A114" s="173"/>
      <c r="C114" s="45"/>
      <c r="D114" s="45"/>
      <c r="F114" s="163"/>
    </row>
    <row r="115" spans="1:6" ht="15.75">
      <c r="A115" s="173"/>
      <c r="C115" s="45"/>
      <c r="D115" s="45"/>
      <c r="F115" s="163"/>
    </row>
    <row r="116" spans="1:6" ht="15.75">
      <c r="A116" s="173"/>
      <c r="C116" s="45"/>
      <c r="D116" s="45"/>
      <c r="F116" s="163"/>
    </row>
    <row r="117" spans="1:6" ht="15.75">
      <c r="A117" s="173"/>
      <c r="C117" s="45"/>
      <c r="D117" s="45"/>
      <c r="F117" s="163"/>
    </row>
    <row r="118" spans="1:6" ht="15.75">
      <c r="A118" s="173"/>
      <c r="C118" s="45"/>
      <c r="D118" s="45"/>
      <c r="F118" s="163"/>
    </row>
    <row r="119" spans="1:6" ht="15.75">
      <c r="A119" s="173"/>
      <c r="C119" s="45"/>
      <c r="D119" s="45"/>
      <c r="F119" s="163"/>
    </row>
    <row r="120" spans="1:6" ht="15.75">
      <c r="A120" s="173"/>
      <c r="C120" s="45"/>
      <c r="D120" s="45"/>
      <c r="F120" s="163"/>
    </row>
    <row r="121" spans="1:6" ht="15.75">
      <c r="A121" s="173"/>
      <c r="C121" s="45"/>
      <c r="D121" s="45"/>
      <c r="F121" s="163"/>
    </row>
    <row r="122" spans="1:6" ht="15.75">
      <c r="A122" s="173"/>
      <c r="C122" s="45"/>
      <c r="D122" s="45"/>
      <c r="F122" s="163"/>
    </row>
    <row r="123" spans="1:6" ht="15.75">
      <c r="A123" s="173"/>
      <c r="C123" s="45"/>
      <c r="D123" s="45"/>
      <c r="F123" s="163"/>
    </row>
    <row r="124" spans="1:6" ht="15.75">
      <c r="A124" s="173"/>
      <c r="C124" s="45"/>
      <c r="D124" s="45"/>
      <c r="F124" s="163"/>
    </row>
    <row r="125" spans="1:6" ht="15.75">
      <c r="A125" s="173"/>
      <c r="C125" s="45"/>
      <c r="D125" s="45"/>
      <c r="F125" s="163"/>
    </row>
    <row r="126" spans="1:6" ht="15.75">
      <c r="A126" s="173"/>
      <c r="C126" s="45"/>
      <c r="D126" s="45"/>
      <c r="F126" s="163"/>
    </row>
    <row r="127" spans="1:6" ht="15.75">
      <c r="A127" s="173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22"/>
      <c r="C197" s="45"/>
      <c r="D197" s="45"/>
      <c r="F197" s="163"/>
    </row>
    <row r="198" spans="1:6" ht="15.75">
      <c r="A198" s="22"/>
      <c r="C198" s="45"/>
      <c r="D198" s="45"/>
      <c r="F198" s="163"/>
    </row>
    <row r="199" spans="1:6" ht="15.75">
      <c r="A199" s="22"/>
      <c r="C199" s="45"/>
      <c r="D199" s="45"/>
      <c r="F199" s="163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3"/>
  <sheetViews>
    <sheetView showGridLines="0" topLeftCell="A2" zoomScale="40" zoomScaleNormal="40" workbookViewId="0">
      <selection activeCell="AE16" sqref="AE16"/>
    </sheetView>
  </sheetViews>
  <sheetFormatPr defaultRowHeight="15"/>
  <cols>
    <col min="1" max="1" width="118.42578125" style="23" customWidth="1"/>
    <col min="2" max="2" width="20.140625" style="535" customWidth="1"/>
    <col min="3" max="3" width="23.7109375" style="535" customWidth="1"/>
    <col min="4" max="4" width="22.28515625" style="535" customWidth="1"/>
    <col min="5" max="5" width="22" style="535" customWidth="1"/>
    <col min="6" max="6" width="20.140625" style="535" customWidth="1"/>
    <col min="7" max="7" width="23.5703125" style="535" customWidth="1"/>
    <col min="8" max="8" width="20.140625" style="535" customWidth="1"/>
    <col min="9" max="9" width="23.7109375" style="535" customWidth="1"/>
    <col min="10" max="10" width="22.28515625" style="535" customWidth="1"/>
    <col min="11" max="11" width="22" style="535" customWidth="1"/>
    <col min="12" max="12" width="20.140625" style="535" customWidth="1"/>
    <col min="13" max="13" width="23.5703125" style="535" customWidth="1"/>
    <col min="14" max="14" width="22.42578125" style="535" customWidth="1"/>
    <col min="15" max="15" width="20.140625" style="535" customWidth="1"/>
    <col min="16" max="16" width="23.7109375" style="535" customWidth="1"/>
    <col min="17" max="17" width="22.28515625" style="535" customWidth="1"/>
    <col min="18" max="18" width="4.5703125" style="174" customWidth="1"/>
    <col min="19" max="256" width="9.140625" style="535"/>
    <col min="257" max="257" width="118.42578125" style="535" customWidth="1"/>
    <col min="258" max="258" width="20.140625" style="535" customWidth="1"/>
    <col min="259" max="259" width="23.7109375" style="535" customWidth="1"/>
    <col min="260" max="260" width="22.28515625" style="535" customWidth="1"/>
    <col min="261" max="261" width="22" style="535" customWidth="1"/>
    <col min="262" max="262" width="20.140625" style="535" customWidth="1"/>
    <col min="263" max="263" width="23.5703125" style="535" customWidth="1"/>
    <col min="264" max="264" width="20.140625" style="535" customWidth="1"/>
    <col min="265" max="265" width="23.7109375" style="535" customWidth="1"/>
    <col min="266" max="266" width="22.28515625" style="535" customWidth="1"/>
    <col min="267" max="267" width="22" style="535" customWidth="1"/>
    <col min="268" max="268" width="20.140625" style="535" customWidth="1"/>
    <col min="269" max="269" width="23.5703125" style="535" customWidth="1"/>
    <col min="270" max="270" width="22.42578125" style="535" customWidth="1"/>
    <col min="271" max="271" width="20.140625" style="535" customWidth="1"/>
    <col min="272" max="272" width="23.7109375" style="535" customWidth="1"/>
    <col min="273" max="273" width="22.28515625" style="535" customWidth="1"/>
    <col min="274" max="274" width="4.5703125" style="535" customWidth="1"/>
    <col min="275" max="512" width="9.140625" style="535"/>
    <col min="513" max="513" width="118.42578125" style="535" customWidth="1"/>
    <col min="514" max="514" width="20.140625" style="535" customWidth="1"/>
    <col min="515" max="515" width="23.7109375" style="535" customWidth="1"/>
    <col min="516" max="516" width="22.28515625" style="535" customWidth="1"/>
    <col min="517" max="517" width="22" style="535" customWidth="1"/>
    <col min="518" max="518" width="20.140625" style="535" customWidth="1"/>
    <col min="519" max="519" width="23.5703125" style="535" customWidth="1"/>
    <col min="520" max="520" width="20.140625" style="535" customWidth="1"/>
    <col min="521" max="521" width="23.7109375" style="535" customWidth="1"/>
    <col min="522" max="522" width="22.28515625" style="535" customWidth="1"/>
    <col min="523" max="523" width="22" style="535" customWidth="1"/>
    <col min="524" max="524" width="20.140625" style="535" customWidth="1"/>
    <col min="525" max="525" width="23.5703125" style="535" customWidth="1"/>
    <col min="526" max="526" width="22.42578125" style="535" customWidth="1"/>
    <col min="527" max="527" width="20.140625" style="535" customWidth="1"/>
    <col min="528" max="528" width="23.7109375" style="535" customWidth="1"/>
    <col min="529" max="529" width="22.28515625" style="535" customWidth="1"/>
    <col min="530" max="530" width="4.5703125" style="535" customWidth="1"/>
    <col min="531" max="768" width="9.140625" style="535"/>
    <col min="769" max="769" width="118.42578125" style="535" customWidth="1"/>
    <col min="770" max="770" width="20.140625" style="535" customWidth="1"/>
    <col min="771" max="771" width="23.7109375" style="535" customWidth="1"/>
    <col min="772" max="772" width="22.28515625" style="535" customWidth="1"/>
    <col min="773" max="773" width="22" style="535" customWidth="1"/>
    <col min="774" max="774" width="20.140625" style="535" customWidth="1"/>
    <col min="775" max="775" width="23.5703125" style="535" customWidth="1"/>
    <col min="776" max="776" width="20.140625" style="535" customWidth="1"/>
    <col min="777" max="777" width="23.7109375" style="535" customWidth="1"/>
    <col min="778" max="778" width="22.28515625" style="535" customWidth="1"/>
    <col min="779" max="779" width="22" style="535" customWidth="1"/>
    <col min="780" max="780" width="20.140625" style="535" customWidth="1"/>
    <col min="781" max="781" width="23.5703125" style="535" customWidth="1"/>
    <col min="782" max="782" width="22.42578125" style="535" customWidth="1"/>
    <col min="783" max="783" width="20.140625" style="535" customWidth="1"/>
    <col min="784" max="784" width="23.7109375" style="535" customWidth="1"/>
    <col min="785" max="785" width="22.28515625" style="535" customWidth="1"/>
    <col min="786" max="786" width="4.5703125" style="535" customWidth="1"/>
    <col min="787" max="1024" width="9.140625" style="535"/>
    <col min="1025" max="1025" width="118.42578125" style="535" customWidth="1"/>
    <col min="1026" max="1026" width="20.140625" style="535" customWidth="1"/>
    <col min="1027" max="1027" width="23.7109375" style="535" customWidth="1"/>
    <col min="1028" max="1028" width="22.28515625" style="535" customWidth="1"/>
    <col min="1029" max="1029" width="22" style="535" customWidth="1"/>
    <col min="1030" max="1030" width="20.140625" style="535" customWidth="1"/>
    <col min="1031" max="1031" width="23.5703125" style="535" customWidth="1"/>
    <col min="1032" max="1032" width="20.140625" style="535" customWidth="1"/>
    <col min="1033" max="1033" width="23.7109375" style="535" customWidth="1"/>
    <col min="1034" max="1034" width="22.28515625" style="535" customWidth="1"/>
    <col min="1035" max="1035" width="22" style="535" customWidth="1"/>
    <col min="1036" max="1036" width="20.140625" style="535" customWidth="1"/>
    <col min="1037" max="1037" width="23.5703125" style="535" customWidth="1"/>
    <col min="1038" max="1038" width="22.42578125" style="535" customWidth="1"/>
    <col min="1039" max="1039" width="20.140625" style="535" customWidth="1"/>
    <col min="1040" max="1040" width="23.7109375" style="535" customWidth="1"/>
    <col min="1041" max="1041" width="22.28515625" style="535" customWidth="1"/>
    <col min="1042" max="1042" width="4.5703125" style="535" customWidth="1"/>
    <col min="1043" max="1280" width="9.140625" style="535"/>
    <col min="1281" max="1281" width="118.42578125" style="535" customWidth="1"/>
    <col min="1282" max="1282" width="20.140625" style="535" customWidth="1"/>
    <col min="1283" max="1283" width="23.7109375" style="535" customWidth="1"/>
    <col min="1284" max="1284" width="22.28515625" style="535" customWidth="1"/>
    <col min="1285" max="1285" width="22" style="535" customWidth="1"/>
    <col min="1286" max="1286" width="20.140625" style="535" customWidth="1"/>
    <col min="1287" max="1287" width="23.5703125" style="535" customWidth="1"/>
    <col min="1288" max="1288" width="20.140625" style="535" customWidth="1"/>
    <col min="1289" max="1289" width="23.7109375" style="535" customWidth="1"/>
    <col min="1290" max="1290" width="22.28515625" style="535" customWidth="1"/>
    <col min="1291" max="1291" width="22" style="535" customWidth="1"/>
    <col min="1292" max="1292" width="20.140625" style="535" customWidth="1"/>
    <col min="1293" max="1293" width="23.5703125" style="535" customWidth="1"/>
    <col min="1294" max="1294" width="22.42578125" style="535" customWidth="1"/>
    <col min="1295" max="1295" width="20.140625" style="535" customWidth="1"/>
    <col min="1296" max="1296" width="23.7109375" style="535" customWidth="1"/>
    <col min="1297" max="1297" width="22.28515625" style="535" customWidth="1"/>
    <col min="1298" max="1298" width="4.5703125" style="535" customWidth="1"/>
    <col min="1299" max="1536" width="9.140625" style="535"/>
    <col min="1537" max="1537" width="118.42578125" style="535" customWidth="1"/>
    <col min="1538" max="1538" width="20.140625" style="535" customWidth="1"/>
    <col min="1539" max="1539" width="23.7109375" style="535" customWidth="1"/>
    <col min="1540" max="1540" width="22.28515625" style="535" customWidth="1"/>
    <col min="1541" max="1541" width="22" style="535" customWidth="1"/>
    <col min="1542" max="1542" width="20.140625" style="535" customWidth="1"/>
    <col min="1543" max="1543" width="23.5703125" style="535" customWidth="1"/>
    <col min="1544" max="1544" width="20.140625" style="535" customWidth="1"/>
    <col min="1545" max="1545" width="23.7109375" style="535" customWidth="1"/>
    <col min="1546" max="1546" width="22.28515625" style="535" customWidth="1"/>
    <col min="1547" max="1547" width="22" style="535" customWidth="1"/>
    <col min="1548" max="1548" width="20.140625" style="535" customWidth="1"/>
    <col min="1549" max="1549" width="23.5703125" style="535" customWidth="1"/>
    <col min="1550" max="1550" width="22.42578125" style="535" customWidth="1"/>
    <col min="1551" max="1551" width="20.140625" style="535" customWidth="1"/>
    <col min="1552" max="1552" width="23.7109375" style="535" customWidth="1"/>
    <col min="1553" max="1553" width="22.28515625" style="535" customWidth="1"/>
    <col min="1554" max="1554" width="4.5703125" style="535" customWidth="1"/>
    <col min="1555" max="1792" width="9.140625" style="535"/>
    <col min="1793" max="1793" width="118.42578125" style="535" customWidth="1"/>
    <col min="1794" max="1794" width="20.140625" style="535" customWidth="1"/>
    <col min="1795" max="1795" width="23.7109375" style="535" customWidth="1"/>
    <col min="1796" max="1796" width="22.28515625" style="535" customWidth="1"/>
    <col min="1797" max="1797" width="22" style="535" customWidth="1"/>
    <col min="1798" max="1798" width="20.140625" style="535" customWidth="1"/>
    <col min="1799" max="1799" width="23.5703125" style="535" customWidth="1"/>
    <col min="1800" max="1800" width="20.140625" style="535" customWidth="1"/>
    <col min="1801" max="1801" width="23.7109375" style="535" customWidth="1"/>
    <col min="1802" max="1802" width="22.28515625" style="535" customWidth="1"/>
    <col min="1803" max="1803" width="22" style="535" customWidth="1"/>
    <col min="1804" max="1804" width="20.140625" style="535" customWidth="1"/>
    <col min="1805" max="1805" width="23.5703125" style="535" customWidth="1"/>
    <col min="1806" max="1806" width="22.42578125" style="535" customWidth="1"/>
    <col min="1807" max="1807" width="20.140625" style="535" customWidth="1"/>
    <col min="1808" max="1808" width="23.7109375" style="535" customWidth="1"/>
    <col min="1809" max="1809" width="22.28515625" style="535" customWidth="1"/>
    <col min="1810" max="1810" width="4.5703125" style="535" customWidth="1"/>
    <col min="1811" max="2048" width="9.140625" style="535"/>
    <col min="2049" max="2049" width="118.42578125" style="535" customWidth="1"/>
    <col min="2050" max="2050" width="20.140625" style="535" customWidth="1"/>
    <col min="2051" max="2051" width="23.7109375" style="535" customWidth="1"/>
    <col min="2052" max="2052" width="22.28515625" style="535" customWidth="1"/>
    <col min="2053" max="2053" width="22" style="535" customWidth="1"/>
    <col min="2054" max="2054" width="20.140625" style="535" customWidth="1"/>
    <col min="2055" max="2055" width="23.5703125" style="535" customWidth="1"/>
    <col min="2056" max="2056" width="20.140625" style="535" customWidth="1"/>
    <col min="2057" max="2057" width="23.7109375" style="535" customWidth="1"/>
    <col min="2058" max="2058" width="22.28515625" style="535" customWidth="1"/>
    <col min="2059" max="2059" width="22" style="535" customWidth="1"/>
    <col min="2060" max="2060" width="20.140625" style="535" customWidth="1"/>
    <col min="2061" max="2061" width="23.5703125" style="535" customWidth="1"/>
    <col min="2062" max="2062" width="22.42578125" style="535" customWidth="1"/>
    <col min="2063" max="2063" width="20.140625" style="535" customWidth="1"/>
    <col min="2064" max="2064" width="23.7109375" style="535" customWidth="1"/>
    <col min="2065" max="2065" width="22.28515625" style="535" customWidth="1"/>
    <col min="2066" max="2066" width="4.5703125" style="535" customWidth="1"/>
    <col min="2067" max="2304" width="9.140625" style="535"/>
    <col min="2305" max="2305" width="118.42578125" style="535" customWidth="1"/>
    <col min="2306" max="2306" width="20.140625" style="535" customWidth="1"/>
    <col min="2307" max="2307" width="23.7109375" style="535" customWidth="1"/>
    <col min="2308" max="2308" width="22.28515625" style="535" customWidth="1"/>
    <col min="2309" max="2309" width="22" style="535" customWidth="1"/>
    <col min="2310" max="2310" width="20.140625" style="535" customWidth="1"/>
    <col min="2311" max="2311" width="23.5703125" style="535" customWidth="1"/>
    <col min="2312" max="2312" width="20.140625" style="535" customWidth="1"/>
    <col min="2313" max="2313" width="23.7109375" style="535" customWidth="1"/>
    <col min="2314" max="2314" width="22.28515625" style="535" customWidth="1"/>
    <col min="2315" max="2315" width="22" style="535" customWidth="1"/>
    <col min="2316" max="2316" width="20.140625" style="535" customWidth="1"/>
    <col min="2317" max="2317" width="23.5703125" style="535" customWidth="1"/>
    <col min="2318" max="2318" width="22.42578125" style="535" customWidth="1"/>
    <col min="2319" max="2319" width="20.140625" style="535" customWidth="1"/>
    <col min="2320" max="2320" width="23.7109375" style="535" customWidth="1"/>
    <col min="2321" max="2321" width="22.28515625" style="535" customWidth="1"/>
    <col min="2322" max="2322" width="4.5703125" style="535" customWidth="1"/>
    <col min="2323" max="2560" width="9.140625" style="535"/>
    <col min="2561" max="2561" width="118.42578125" style="535" customWidth="1"/>
    <col min="2562" max="2562" width="20.140625" style="535" customWidth="1"/>
    <col min="2563" max="2563" width="23.7109375" style="535" customWidth="1"/>
    <col min="2564" max="2564" width="22.28515625" style="535" customWidth="1"/>
    <col min="2565" max="2565" width="22" style="535" customWidth="1"/>
    <col min="2566" max="2566" width="20.140625" style="535" customWidth="1"/>
    <col min="2567" max="2567" width="23.5703125" style="535" customWidth="1"/>
    <col min="2568" max="2568" width="20.140625" style="535" customWidth="1"/>
    <col min="2569" max="2569" width="23.7109375" style="535" customWidth="1"/>
    <col min="2570" max="2570" width="22.28515625" style="535" customWidth="1"/>
    <col min="2571" max="2571" width="22" style="535" customWidth="1"/>
    <col min="2572" max="2572" width="20.140625" style="535" customWidth="1"/>
    <col min="2573" max="2573" width="23.5703125" style="535" customWidth="1"/>
    <col min="2574" max="2574" width="22.42578125" style="535" customWidth="1"/>
    <col min="2575" max="2575" width="20.140625" style="535" customWidth="1"/>
    <col min="2576" max="2576" width="23.7109375" style="535" customWidth="1"/>
    <col min="2577" max="2577" width="22.28515625" style="535" customWidth="1"/>
    <col min="2578" max="2578" width="4.5703125" style="535" customWidth="1"/>
    <col min="2579" max="2816" width="9.140625" style="535"/>
    <col min="2817" max="2817" width="118.42578125" style="535" customWidth="1"/>
    <col min="2818" max="2818" width="20.140625" style="535" customWidth="1"/>
    <col min="2819" max="2819" width="23.7109375" style="535" customWidth="1"/>
    <col min="2820" max="2820" width="22.28515625" style="535" customWidth="1"/>
    <col min="2821" max="2821" width="22" style="535" customWidth="1"/>
    <col min="2822" max="2822" width="20.140625" style="535" customWidth="1"/>
    <col min="2823" max="2823" width="23.5703125" style="535" customWidth="1"/>
    <col min="2824" max="2824" width="20.140625" style="535" customWidth="1"/>
    <col min="2825" max="2825" width="23.7109375" style="535" customWidth="1"/>
    <col min="2826" max="2826" width="22.28515625" style="535" customWidth="1"/>
    <col min="2827" max="2827" width="22" style="535" customWidth="1"/>
    <col min="2828" max="2828" width="20.140625" style="535" customWidth="1"/>
    <col min="2829" max="2829" width="23.5703125" style="535" customWidth="1"/>
    <col min="2830" max="2830" width="22.42578125" style="535" customWidth="1"/>
    <col min="2831" max="2831" width="20.140625" style="535" customWidth="1"/>
    <col min="2832" max="2832" width="23.7109375" style="535" customWidth="1"/>
    <col min="2833" max="2833" width="22.28515625" style="535" customWidth="1"/>
    <col min="2834" max="2834" width="4.5703125" style="535" customWidth="1"/>
    <col min="2835" max="3072" width="9.140625" style="535"/>
    <col min="3073" max="3073" width="118.42578125" style="535" customWidth="1"/>
    <col min="3074" max="3074" width="20.140625" style="535" customWidth="1"/>
    <col min="3075" max="3075" width="23.7109375" style="535" customWidth="1"/>
    <col min="3076" max="3076" width="22.28515625" style="535" customWidth="1"/>
    <col min="3077" max="3077" width="22" style="535" customWidth="1"/>
    <col min="3078" max="3078" width="20.140625" style="535" customWidth="1"/>
    <col min="3079" max="3079" width="23.5703125" style="535" customWidth="1"/>
    <col min="3080" max="3080" width="20.140625" style="535" customWidth="1"/>
    <col min="3081" max="3081" width="23.7109375" style="535" customWidth="1"/>
    <col min="3082" max="3082" width="22.28515625" style="535" customWidth="1"/>
    <col min="3083" max="3083" width="22" style="535" customWidth="1"/>
    <col min="3084" max="3084" width="20.140625" style="535" customWidth="1"/>
    <col min="3085" max="3085" width="23.5703125" style="535" customWidth="1"/>
    <col min="3086" max="3086" width="22.42578125" style="535" customWidth="1"/>
    <col min="3087" max="3087" width="20.140625" style="535" customWidth="1"/>
    <col min="3088" max="3088" width="23.7109375" style="535" customWidth="1"/>
    <col min="3089" max="3089" width="22.28515625" style="535" customWidth="1"/>
    <col min="3090" max="3090" width="4.5703125" style="535" customWidth="1"/>
    <col min="3091" max="3328" width="9.140625" style="535"/>
    <col min="3329" max="3329" width="118.42578125" style="535" customWidth="1"/>
    <col min="3330" max="3330" width="20.140625" style="535" customWidth="1"/>
    <col min="3331" max="3331" width="23.7109375" style="535" customWidth="1"/>
    <col min="3332" max="3332" width="22.28515625" style="535" customWidth="1"/>
    <col min="3333" max="3333" width="22" style="535" customWidth="1"/>
    <col min="3334" max="3334" width="20.140625" style="535" customWidth="1"/>
    <col min="3335" max="3335" width="23.5703125" style="535" customWidth="1"/>
    <col min="3336" max="3336" width="20.140625" style="535" customWidth="1"/>
    <col min="3337" max="3337" width="23.7109375" style="535" customWidth="1"/>
    <col min="3338" max="3338" width="22.28515625" style="535" customWidth="1"/>
    <col min="3339" max="3339" width="22" style="535" customWidth="1"/>
    <col min="3340" max="3340" width="20.140625" style="535" customWidth="1"/>
    <col min="3341" max="3341" width="23.5703125" style="535" customWidth="1"/>
    <col min="3342" max="3342" width="22.42578125" style="535" customWidth="1"/>
    <col min="3343" max="3343" width="20.140625" style="535" customWidth="1"/>
    <col min="3344" max="3344" width="23.7109375" style="535" customWidth="1"/>
    <col min="3345" max="3345" width="22.28515625" style="535" customWidth="1"/>
    <col min="3346" max="3346" width="4.5703125" style="535" customWidth="1"/>
    <col min="3347" max="3584" width="9.140625" style="535"/>
    <col min="3585" max="3585" width="118.42578125" style="535" customWidth="1"/>
    <col min="3586" max="3586" width="20.140625" style="535" customWidth="1"/>
    <col min="3587" max="3587" width="23.7109375" style="535" customWidth="1"/>
    <col min="3588" max="3588" width="22.28515625" style="535" customWidth="1"/>
    <col min="3589" max="3589" width="22" style="535" customWidth="1"/>
    <col min="3590" max="3590" width="20.140625" style="535" customWidth="1"/>
    <col min="3591" max="3591" width="23.5703125" style="535" customWidth="1"/>
    <col min="3592" max="3592" width="20.140625" style="535" customWidth="1"/>
    <col min="3593" max="3593" width="23.7109375" style="535" customWidth="1"/>
    <col min="3594" max="3594" width="22.28515625" style="535" customWidth="1"/>
    <col min="3595" max="3595" width="22" style="535" customWidth="1"/>
    <col min="3596" max="3596" width="20.140625" style="535" customWidth="1"/>
    <col min="3597" max="3597" width="23.5703125" style="535" customWidth="1"/>
    <col min="3598" max="3598" width="22.42578125" style="535" customWidth="1"/>
    <col min="3599" max="3599" width="20.140625" style="535" customWidth="1"/>
    <col min="3600" max="3600" width="23.7109375" style="535" customWidth="1"/>
    <col min="3601" max="3601" width="22.28515625" style="535" customWidth="1"/>
    <col min="3602" max="3602" width="4.5703125" style="535" customWidth="1"/>
    <col min="3603" max="3840" width="9.140625" style="535"/>
    <col min="3841" max="3841" width="118.42578125" style="535" customWidth="1"/>
    <col min="3842" max="3842" width="20.140625" style="535" customWidth="1"/>
    <col min="3843" max="3843" width="23.7109375" style="535" customWidth="1"/>
    <col min="3844" max="3844" width="22.28515625" style="535" customWidth="1"/>
    <col min="3845" max="3845" width="22" style="535" customWidth="1"/>
    <col min="3846" max="3846" width="20.140625" style="535" customWidth="1"/>
    <col min="3847" max="3847" width="23.5703125" style="535" customWidth="1"/>
    <col min="3848" max="3848" width="20.140625" style="535" customWidth="1"/>
    <col min="3849" max="3849" width="23.7109375" style="535" customWidth="1"/>
    <col min="3850" max="3850" width="22.28515625" style="535" customWidth="1"/>
    <col min="3851" max="3851" width="22" style="535" customWidth="1"/>
    <col min="3852" max="3852" width="20.140625" style="535" customWidth="1"/>
    <col min="3853" max="3853" width="23.5703125" style="535" customWidth="1"/>
    <col min="3854" max="3854" width="22.42578125" style="535" customWidth="1"/>
    <col min="3855" max="3855" width="20.140625" style="535" customWidth="1"/>
    <col min="3856" max="3856" width="23.7109375" style="535" customWidth="1"/>
    <col min="3857" max="3857" width="22.28515625" style="535" customWidth="1"/>
    <col min="3858" max="3858" width="4.5703125" style="535" customWidth="1"/>
    <col min="3859" max="4096" width="9.140625" style="535"/>
    <col min="4097" max="4097" width="118.42578125" style="535" customWidth="1"/>
    <col min="4098" max="4098" width="20.140625" style="535" customWidth="1"/>
    <col min="4099" max="4099" width="23.7109375" style="535" customWidth="1"/>
    <col min="4100" max="4100" width="22.28515625" style="535" customWidth="1"/>
    <col min="4101" max="4101" width="22" style="535" customWidth="1"/>
    <col min="4102" max="4102" width="20.140625" style="535" customWidth="1"/>
    <col min="4103" max="4103" width="23.5703125" style="535" customWidth="1"/>
    <col min="4104" max="4104" width="20.140625" style="535" customWidth="1"/>
    <col min="4105" max="4105" width="23.7109375" style="535" customWidth="1"/>
    <col min="4106" max="4106" width="22.28515625" style="535" customWidth="1"/>
    <col min="4107" max="4107" width="22" style="535" customWidth="1"/>
    <col min="4108" max="4108" width="20.140625" style="535" customWidth="1"/>
    <col min="4109" max="4109" width="23.5703125" style="535" customWidth="1"/>
    <col min="4110" max="4110" width="22.42578125" style="535" customWidth="1"/>
    <col min="4111" max="4111" width="20.140625" style="535" customWidth="1"/>
    <col min="4112" max="4112" width="23.7109375" style="535" customWidth="1"/>
    <col min="4113" max="4113" width="22.28515625" style="535" customWidth="1"/>
    <col min="4114" max="4114" width="4.5703125" style="535" customWidth="1"/>
    <col min="4115" max="4352" width="9.140625" style="535"/>
    <col min="4353" max="4353" width="118.42578125" style="535" customWidth="1"/>
    <col min="4354" max="4354" width="20.140625" style="535" customWidth="1"/>
    <col min="4355" max="4355" width="23.7109375" style="535" customWidth="1"/>
    <col min="4356" max="4356" width="22.28515625" style="535" customWidth="1"/>
    <col min="4357" max="4357" width="22" style="535" customWidth="1"/>
    <col min="4358" max="4358" width="20.140625" style="535" customWidth="1"/>
    <col min="4359" max="4359" width="23.5703125" style="535" customWidth="1"/>
    <col min="4360" max="4360" width="20.140625" style="535" customWidth="1"/>
    <col min="4361" max="4361" width="23.7109375" style="535" customWidth="1"/>
    <col min="4362" max="4362" width="22.28515625" style="535" customWidth="1"/>
    <col min="4363" max="4363" width="22" style="535" customWidth="1"/>
    <col min="4364" max="4364" width="20.140625" style="535" customWidth="1"/>
    <col min="4365" max="4365" width="23.5703125" style="535" customWidth="1"/>
    <col min="4366" max="4366" width="22.42578125" style="535" customWidth="1"/>
    <col min="4367" max="4367" width="20.140625" style="535" customWidth="1"/>
    <col min="4368" max="4368" width="23.7109375" style="535" customWidth="1"/>
    <col min="4369" max="4369" width="22.28515625" style="535" customWidth="1"/>
    <col min="4370" max="4370" width="4.5703125" style="535" customWidth="1"/>
    <col min="4371" max="4608" width="9.140625" style="535"/>
    <col min="4609" max="4609" width="118.42578125" style="535" customWidth="1"/>
    <col min="4610" max="4610" width="20.140625" style="535" customWidth="1"/>
    <col min="4611" max="4611" width="23.7109375" style="535" customWidth="1"/>
    <col min="4612" max="4612" width="22.28515625" style="535" customWidth="1"/>
    <col min="4613" max="4613" width="22" style="535" customWidth="1"/>
    <col min="4614" max="4614" width="20.140625" style="535" customWidth="1"/>
    <col min="4615" max="4615" width="23.5703125" style="535" customWidth="1"/>
    <col min="4616" max="4616" width="20.140625" style="535" customWidth="1"/>
    <col min="4617" max="4617" width="23.7109375" style="535" customWidth="1"/>
    <col min="4618" max="4618" width="22.28515625" style="535" customWidth="1"/>
    <col min="4619" max="4619" width="22" style="535" customWidth="1"/>
    <col min="4620" max="4620" width="20.140625" style="535" customWidth="1"/>
    <col min="4621" max="4621" width="23.5703125" style="535" customWidth="1"/>
    <col min="4622" max="4622" width="22.42578125" style="535" customWidth="1"/>
    <col min="4623" max="4623" width="20.140625" style="535" customWidth="1"/>
    <col min="4624" max="4624" width="23.7109375" style="535" customWidth="1"/>
    <col min="4625" max="4625" width="22.28515625" style="535" customWidth="1"/>
    <col min="4626" max="4626" width="4.5703125" style="535" customWidth="1"/>
    <col min="4627" max="4864" width="9.140625" style="535"/>
    <col min="4865" max="4865" width="118.42578125" style="535" customWidth="1"/>
    <col min="4866" max="4866" width="20.140625" style="535" customWidth="1"/>
    <col min="4867" max="4867" width="23.7109375" style="535" customWidth="1"/>
    <col min="4868" max="4868" width="22.28515625" style="535" customWidth="1"/>
    <col min="4869" max="4869" width="22" style="535" customWidth="1"/>
    <col min="4870" max="4870" width="20.140625" style="535" customWidth="1"/>
    <col min="4871" max="4871" width="23.5703125" style="535" customWidth="1"/>
    <col min="4872" max="4872" width="20.140625" style="535" customWidth="1"/>
    <col min="4873" max="4873" width="23.7109375" style="535" customWidth="1"/>
    <col min="4874" max="4874" width="22.28515625" style="535" customWidth="1"/>
    <col min="4875" max="4875" width="22" style="535" customWidth="1"/>
    <col min="4876" max="4876" width="20.140625" style="535" customWidth="1"/>
    <col min="4877" max="4877" width="23.5703125" style="535" customWidth="1"/>
    <col min="4878" max="4878" width="22.42578125" style="535" customWidth="1"/>
    <col min="4879" max="4879" width="20.140625" style="535" customWidth="1"/>
    <col min="4880" max="4880" width="23.7109375" style="535" customWidth="1"/>
    <col min="4881" max="4881" width="22.28515625" style="535" customWidth="1"/>
    <col min="4882" max="4882" width="4.5703125" style="535" customWidth="1"/>
    <col min="4883" max="5120" width="9.140625" style="535"/>
    <col min="5121" max="5121" width="118.42578125" style="535" customWidth="1"/>
    <col min="5122" max="5122" width="20.140625" style="535" customWidth="1"/>
    <col min="5123" max="5123" width="23.7109375" style="535" customWidth="1"/>
    <col min="5124" max="5124" width="22.28515625" style="535" customWidth="1"/>
    <col min="5125" max="5125" width="22" style="535" customWidth="1"/>
    <col min="5126" max="5126" width="20.140625" style="535" customWidth="1"/>
    <col min="5127" max="5127" width="23.5703125" style="535" customWidth="1"/>
    <col min="5128" max="5128" width="20.140625" style="535" customWidth="1"/>
    <col min="5129" max="5129" width="23.7109375" style="535" customWidth="1"/>
    <col min="5130" max="5130" width="22.28515625" style="535" customWidth="1"/>
    <col min="5131" max="5131" width="22" style="535" customWidth="1"/>
    <col min="5132" max="5132" width="20.140625" style="535" customWidth="1"/>
    <col min="5133" max="5133" width="23.5703125" style="535" customWidth="1"/>
    <col min="5134" max="5134" width="22.42578125" style="535" customWidth="1"/>
    <col min="5135" max="5135" width="20.140625" style="535" customWidth="1"/>
    <col min="5136" max="5136" width="23.7109375" style="535" customWidth="1"/>
    <col min="5137" max="5137" width="22.28515625" style="535" customWidth="1"/>
    <col min="5138" max="5138" width="4.5703125" style="535" customWidth="1"/>
    <col min="5139" max="5376" width="9.140625" style="535"/>
    <col min="5377" max="5377" width="118.42578125" style="535" customWidth="1"/>
    <col min="5378" max="5378" width="20.140625" style="535" customWidth="1"/>
    <col min="5379" max="5379" width="23.7109375" style="535" customWidth="1"/>
    <col min="5380" max="5380" width="22.28515625" style="535" customWidth="1"/>
    <col min="5381" max="5381" width="22" style="535" customWidth="1"/>
    <col min="5382" max="5382" width="20.140625" style="535" customWidth="1"/>
    <col min="5383" max="5383" width="23.5703125" style="535" customWidth="1"/>
    <col min="5384" max="5384" width="20.140625" style="535" customWidth="1"/>
    <col min="5385" max="5385" width="23.7109375" style="535" customWidth="1"/>
    <col min="5386" max="5386" width="22.28515625" style="535" customWidth="1"/>
    <col min="5387" max="5387" width="22" style="535" customWidth="1"/>
    <col min="5388" max="5388" width="20.140625" style="535" customWidth="1"/>
    <col min="5389" max="5389" width="23.5703125" style="535" customWidth="1"/>
    <col min="5390" max="5390" width="22.42578125" style="535" customWidth="1"/>
    <col min="5391" max="5391" width="20.140625" style="535" customWidth="1"/>
    <col min="5392" max="5392" width="23.7109375" style="535" customWidth="1"/>
    <col min="5393" max="5393" width="22.28515625" style="535" customWidth="1"/>
    <col min="5394" max="5394" width="4.5703125" style="535" customWidth="1"/>
    <col min="5395" max="5632" width="9.140625" style="535"/>
    <col min="5633" max="5633" width="118.42578125" style="535" customWidth="1"/>
    <col min="5634" max="5634" width="20.140625" style="535" customWidth="1"/>
    <col min="5635" max="5635" width="23.7109375" style="535" customWidth="1"/>
    <col min="5636" max="5636" width="22.28515625" style="535" customWidth="1"/>
    <col min="5637" max="5637" width="22" style="535" customWidth="1"/>
    <col min="5638" max="5638" width="20.140625" style="535" customWidth="1"/>
    <col min="5639" max="5639" width="23.5703125" style="535" customWidth="1"/>
    <col min="5640" max="5640" width="20.140625" style="535" customWidth="1"/>
    <col min="5641" max="5641" width="23.7109375" style="535" customWidth="1"/>
    <col min="5642" max="5642" width="22.28515625" style="535" customWidth="1"/>
    <col min="5643" max="5643" width="22" style="535" customWidth="1"/>
    <col min="5644" max="5644" width="20.140625" style="535" customWidth="1"/>
    <col min="5645" max="5645" width="23.5703125" style="535" customWidth="1"/>
    <col min="5646" max="5646" width="22.42578125" style="535" customWidth="1"/>
    <col min="5647" max="5647" width="20.140625" style="535" customWidth="1"/>
    <col min="5648" max="5648" width="23.7109375" style="535" customWidth="1"/>
    <col min="5649" max="5649" width="22.28515625" style="535" customWidth="1"/>
    <col min="5650" max="5650" width="4.5703125" style="535" customWidth="1"/>
    <col min="5651" max="5888" width="9.140625" style="535"/>
    <col min="5889" max="5889" width="118.42578125" style="535" customWidth="1"/>
    <col min="5890" max="5890" width="20.140625" style="535" customWidth="1"/>
    <col min="5891" max="5891" width="23.7109375" style="535" customWidth="1"/>
    <col min="5892" max="5892" width="22.28515625" style="535" customWidth="1"/>
    <col min="5893" max="5893" width="22" style="535" customWidth="1"/>
    <col min="5894" max="5894" width="20.140625" style="535" customWidth="1"/>
    <col min="5895" max="5895" width="23.5703125" style="535" customWidth="1"/>
    <col min="5896" max="5896" width="20.140625" style="535" customWidth="1"/>
    <col min="5897" max="5897" width="23.7109375" style="535" customWidth="1"/>
    <col min="5898" max="5898" width="22.28515625" style="535" customWidth="1"/>
    <col min="5899" max="5899" width="22" style="535" customWidth="1"/>
    <col min="5900" max="5900" width="20.140625" style="535" customWidth="1"/>
    <col min="5901" max="5901" width="23.5703125" style="535" customWidth="1"/>
    <col min="5902" max="5902" width="22.42578125" style="535" customWidth="1"/>
    <col min="5903" max="5903" width="20.140625" style="535" customWidth="1"/>
    <col min="5904" max="5904" width="23.7109375" style="535" customWidth="1"/>
    <col min="5905" max="5905" width="22.28515625" style="535" customWidth="1"/>
    <col min="5906" max="5906" width="4.5703125" style="535" customWidth="1"/>
    <col min="5907" max="6144" width="9.140625" style="535"/>
    <col min="6145" max="6145" width="118.42578125" style="535" customWidth="1"/>
    <col min="6146" max="6146" width="20.140625" style="535" customWidth="1"/>
    <col min="6147" max="6147" width="23.7109375" style="535" customWidth="1"/>
    <col min="6148" max="6148" width="22.28515625" style="535" customWidth="1"/>
    <col min="6149" max="6149" width="22" style="535" customWidth="1"/>
    <col min="6150" max="6150" width="20.140625" style="535" customWidth="1"/>
    <col min="6151" max="6151" width="23.5703125" style="535" customWidth="1"/>
    <col min="6152" max="6152" width="20.140625" style="535" customWidth="1"/>
    <col min="6153" max="6153" width="23.7109375" style="535" customWidth="1"/>
    <col min="6154" max="6154" width="22.28515625" style="535" customWidth="1"/>
    <col min="6155" max="6155" width="22" style="535" customWidth="1"/>
    <col min="6156" max="6156" width="20.140625" style="535" customWidth="1"/>
    <col min="6157" max="6157" width="23.5703125" style="535" customWidth="1"/>
    <col min="6158" max="6158" width="22.42578125" style="535" customWidth="1"/>
    <col min="6159" max="6159" width="20.140625" style="535" customWidth="1"/>
    <col min="6160" max="6160" width="23.7109375" style="535" customWidth="1"/>
    <col min="6161" max="6161" width="22.28515625" style="535" customWidth="1"/>
    <col min="6162" max="6162" width="4.5703125" style="535" customWidth="1"/>
    <col min="6163" max="6400" width="9.140625" style="535"/>
    <col min="6401" max="6401" width="118.42578125" style="535" customWidth="1"/>
    <col min="6402" max="6402" width="20.140625" style="535" customWidth="1"/>
    <col min="6403" max="6403" width="23.7109375" style="535" customWidth="1"/>
    <col min="6404" max="6404" width="22.28515625" style="535" customWidth="1"/>
    <col min="6405" max="6405" width="22" style="535" customWidth="1"/>
    <col min="6406" max="6406" width="20.140625" style="535" customWidth="1"/>
    <col min="6407" max="6407" width="23.5703125" style="535" customWidth="1"/>
    <col min="6408" max="6408" width="20.140625" style="535" customWidth="1"/>
    <col min="6409" max="6409" width="23.7109375" style="535" customWidth="1"/>
    <col min="6410" max="6410" width="22.28515625" style="535" customWidth="1"/>
    <col min="6411" max="6411" width="22" style="535" customWidth="1"/>
    <col min="6412" max="6412" width="20.140625" style="535" customWidth="1"/>
    <col min="6413" max="6413" width="23.5703125" style="535" customWidth="1"/>
    <col min="6414" max="6414" width="22.42578125" style="535" customWidth="1"/>
    <col min="6415" max="6415" width="20.140625" style="535" customWidth="1"/>
    <col min="6416" max="6416" width="23.7109375" style="535" customWidth="1"/>
    <col min="6417" max="6417" width="22.28515625" style="535" customWidth="1"/>
    <col min="6418" max="6418" width="4.5703125" style="535" customWidth="1"/>
    <col min="6419" max="6656" width="9.140625" style="535"/>
    <col min="6657" max="6657" width="118.42578125" style="535" customWidth="1"/>
    <col min="6658" max="6658" width="20.140625" style="535" customWidth="1"/>
    <col min="6659" max="6659" width="23.7109375" style="535" customWidth="1"/>
    <col min="6660" max="6660" width="22.28515625" style="535" customWidth="1"/>
    <col min="6661" max="6661" width="22" style="535" customWidth="1"/>
    <col min="6662" max="6662" width="20.140625" style="535" customWidth="1"/>
    <col min="6663" max="6663" width="23.5703125" style="535" customWidth="1"/>
    <col min="6664" max="6664" width="20.140625" style="535" customWidth="1"/>
    <col min="6665" max="6665" width="23.7109375" style="535" customWidth="1"/>
    <col min="6666" max="6666" width="22.28515625" style="535" customWidth="1"/>
    <col min="6667" max="6667" width="22" style="535" customWidth="1"/>
    <col min="6668" max="6668" width="20.140625" style="535" customWidth="1"/>
    <col min="6669" max="6669" width="23.5703125" style="535" customWidth="1"/>
    <col min="6670" max="6670" width="22.42578125" style="535" customWidth="1"/>
    <col min="6671" max="6671" width="20.140625" style="535" customWidth="1"/>
    <col min="6672" max="6672" width="23.7109375" style="535" customWidth="1"/>
    <col min="6673" max="6673" width="22.28515625" style="535" customWidth="1"/>
    <col min="6674" max="6674" width="4.5703125" style="535" customWidth="1"/>
    <col min="6675" max="6912" width="9.140625" style="535"/>
    <col min="6913" max="6913" width="118.42578125" style="535" customWidth="1"/>
    <col min="6914" max="6914" width="20.140625" style="535" customWidth="1"/>
    <col min="6915" max="6915" width="23.7109375" style="535" customWidth="1"/>
    <col min="6916" max="6916" width="22.28515625" style="535" customWidth="1"/>
    <col min="6917" max="6917" width="22" style="535" customWidth="1"/>
    <col min="6918" max="6918" width="20.140625" style="535" customWidth="1"/>
    <col min="6919" max="6919" width="23.5703125" style="535" customWidth="1"/>
    <col min="6920" max="6920" width="20.140625" style="535" customWidth="1"/>
    <col min="6921" max="6921" width="23.7109375" style="535" customWidth="1"/>
    <col min="6922" max="6922" width="22.28515625" style="535" customWidth="1"/>
    <col min="6923" max="6923" width="22" style="535" customWidth="1"/>
    <col min="6924" max="6924" width="20.140625" style="535" customWidth="1"/>
    <col min="6925" max="6925" width="23.5703125" style="535" customWidth="1"/>
    <col min="6926" max="6926" width="22.42578125" style="535" customWidth="1"/>
    <col min="6927" max="6927" width="20.140625" style="535" customWidth="1"/>
    <col min="6928" max="6928" width="23.7109375" style="535" customWidth="1"/>
    <col min="6929" max="6929" width="22.28515625" style="535" customWidth="1"/>
    <col min="6930" max="6930" width="4.5703125" style="535" customWidth="1"/>
    <col min="6931" max="7168" width="9.140625" style="535"/>
    <col min="7169" max="7169" width="118.42578125" style="535" customWidth="1"/>
    <col min="7170" max="7170" width="20.140625" style="535" customWidth="1"/>
    <col min="7171" max="7171" width="23.7109375" style="535" customWidth="1"/>
    <col min="7172" max="7172" width="22.28515625" style="535" customWidth="1"/>
    <col min="7173" max="7173" width="22" style="535" customWidth="1"/>
    <col min="7174" max="7174" width="20.140625" style="535" customWidth="1"/>
    <col min="7175" max="7175" width="23.5703125" style="535" customWidth="1"/>
    <col min="7176" max="7176" width="20.140625" style="535" customWidth="1"/>
    <col min="7177" max="7177" width="23.7109375" style="535" customWidth="1"/>
    <col min="7178" max="7178" width="22.28515625" style="535" customWidth="1"/>
    <col min="7179" max="7179" width="22" style="535" customWidth="1"/>
    <col min="7180" max="7180" width="20.140625" style="535" customWidth="1"/>
    <col min="7181" max="7181" width="23.5703125" style="535" customWidth="1"/>
    <col min="7182" max="7182" width="22.42578125" style="535" customWidth="1"/>
    <col min="7183" max="7183" width="20.140625" style="535" customWidth="1"/>
    <col min="7184" max="7184" width="23.7109375" style="535" customWidth="1"/>
    <col min="7185" max="7185" width="22.28515625" style="535" customWidth="1"/>
    <col min="7186" max="7186" width="4.5703125" style="535" customWidth="1"/>
    <col min="7187" max="7424" width="9.140625" style="535"/>
    <col min="7425" max="7425" width="118.42578125" style="535" customWidth="1"/>
    <col min="7426" max="7426" width="20.140625" style="535" customWidth="1"/>
    <col min="7427" max="7427" width="23.7109375" style="535" customWidth="1"/>
    <col min="7428" max="7428" width="22.28515625" style="535" customWidth="1"/>
    <col min="7429" max="7429" width="22" style="535" customWidth="1"/>
    <col min="7430" max="7430" width="20.140625" style="535" customWidth="1"/>
    <col min="7431" max="7431" width="23.5703125" style="535" customWidth="1"/>
    <col min="7432" max="7432" width="20.140625" style="535" customWidth="1"/>
    <col min="7433" max="7433" width="23.7109375" style="535" customWidth="1"/>
    <col min="7434" max="7434" width="22.28515625" style="535" customWidth="1"/>
    <col min="7435" max="7435" width="22" style="535" customWidth="1"/>
    <col min="7436" max="7436" width="20.140625" style="535" customWidth="1"/>
    <col min="7437" max="7437" width="23.5703125" style="535" customWidth="1"/>
    <col min="7438" max="7438" width="22.42578125" style="535" customWidth="1"/>
    <col min="7439" max="7439" width="20.140625" style="535" customWidth="1"/>
    <col min="7440" max="7440" width="23.7109375" style="535" customWidth="1"/>
    <col min="7441" max="7441" width="22.28515625" style="535" customWidth="1"/>
    <col min="7442" max="7442" width="4.5703125" style="535" customWidth="1"/>
    <col min="7443" max="7680" width="9.140625" style="535"/>
    <col min="7681" max="7681" width="118.42578125" style="535" customWidth="1"/>
    <col min="7682" max="7682" width="20.140625" style="535" customWidth="1"/>
    <col min="7683" max="7683" width="23.7109375" style="535" customWidth="1"/>
    <col min="7684" max="7684" width="22.28515625" style="535" customWidth="1"/>
    <col min="7685" max="7685" width="22" style="535" customWidth="1"/>
    <col min="7686" max="7686" width="20.140625" style="535" customWidth="1"/>
    <col min="7687" max="7687" width="23.5703125" style="535" customWidth="1"/>
    <col min="7688" max="7688" width="20.140625" style="535" customWidth="1"/>
    <col min="7689" max="7689" width="23.7109375" style="535" customWidth="1"/>
    <col min="7690" max="7690" width="22.28515625" style="535" customWidth="1"/>
    <col min="7691" max="7691" width="22" style="535" customWidth="1"/>
    <col min="7692" max="7692" width="20.140625" style="535" customWidth="1"/>
    <col min="7693" max="7693" width="23.5703125" style="535" customWidth="1"/>
    <col min="7694" max="7694" width="22.42578125" style="535" customWidth="1"/>
    <col min="7695" max="7695" width="20.140625" style="535" customWidth="1"/>
    <col min="7696" max="7696" width="23.7109375" style="535" customWidth="1"/>
    <col min="7697" max="7697" width="22.28515625" style="535" customWidth="1"/>
    <col min="7698" max="7698" width="4.5703125" style="535" customWidth="1"/>
    <col min="7699" max="7936" width="9.140625" style="535"/>
    <col min="7937" max="7937" width="118.42578125" style="535" customWidth="1"/>
    <col min="7938" max="7938" width="20.140625" style="535" customWidth="1"/>
    <col min="7939" max="7939" width="23.7109375" style="535" customWidth="1"/>
    <col min="7940" max="7940" width="22.28515625" style="535" customWidth="1"/>
    <col min="7941" max="7941" width="22" style="535" customWidth="1"/>
    <col min="7942" max="7942" width="20.140625" style="535" customWidth="1"/>
    <col min="7943" max="7943" width="23.5703125" style="535" customWidth="1"/>
    <col min="7944" max="7944" width="20.140625" style="535" customWidth="1"/>
    <col min="7945" max="7945" width="23.7109375" style="535" customWidth="1"/>
    <col min="7946" max="7946" width="22.28515625" style="535" customWidth="1"/>
    <col min="7947" max="7947" width="22" style="535" customWidth="1"/>
    <col min="7948" max="7948" width="20.140625" style="535" customWidth="1"/>
    <col min="7949" max="7949" width="23.5703125" style="535" customWidth="1"/>
    <col min="7950" max="7950" width="22.42578125" style="535" customWidth="1"/>
    <col min="7951" max="7951" width="20.140625" style="535" customWidth="1"/>
    <col min="7952" max="7952" width="23.7109375" style="535" customWidth="1"/>
    <col min="7953" max="7953" width="22.28515625" style="535" customWidth="1"/>
    <col min="7954" max="7954" width="4.5703125" style="535" customWidth="1"/>
    <col min="7955" max="8192" width="9.140625" style="535"/>
    <col min="8193" max="8193" width="118.42578125" style="535" customWidth="1"/>
    <col min="8194" max="8194" width="20.140625" style="535" customWidth="1"/>
    <col min="8195" max="8195" width="23.7109375" style="535" customWidth="1"/>
    <col min="8196" max="8196" width="22.28515625" style="535" customWidth="1"/>
    <col min="8197" max="8197" width="22" style="535" customWidth="1"/>
    <col min="8198" max="8198" width="20.140625" style="535" customWidth="1"/>
    <col min="8199" max="8199" width="23.5703125" style="535" customWidth="1"/>
    <col min="8200" max="8200" width="20.140625" style="535" customWidth="1"/>
    <col min="8201" max="8201" width="23.7109375" style="535" customWidth="1"/>
    <col min="8202" max="8202" width="22.28515625" style="535" customWidth="1"/>
    <col min="8203" max="8203" width="22" style="535" customWidth="1"/>
    <col min="8204" max="8204" width="20.140625" style="535" customWidth="1"/>
    <col min="8205" max="8205" width="23.5703125" style="535" customWidth="1"/>
    <col min="8206" max="8206" width="22.42578125" style="535" customWidth="1"/>
    <col min="8207" max="8207" width="20.140625" style="535" customWidth="1"/>
    <col min="8208" max="8208" width="23.7109375" style="535" customWidth="1"/>
    <col min="8209" max="8209" width="22.28515625" style="535" customWidth="1"/>
    <col min="8210" max="8210" width="4.5703125" style="535" customWidth="1"/>
    <col min="8211" max="8448" width="9.140625" style="535"/>
    <col min="8449" max="8449" width="118.42578125" style="535" customWidth="1"/>
    <col min="8450" max="8450" width="20.140625" style="535" customWidth="1"/>
    <col min="8451" max="8451" width="23.7109375" style="535" customWidth="1"/>
    <col min="8452" max="8452" width="22.28515625" style="535" customWidth="1"/>
    <col min="8453" max="8453" width="22" style="535" customWidth="1"/>
    <col min="8454" max="8454" width="20.140625" style="535" customWidth="1"/>
    <col min="8455" max="8455" width="23.5703125" style="535" customWidth="1"/>
    <col min="8456" max="8456" width="20.140625" style="535" customWidth="1"/>
    <col min="8457" max="8457" width="23.7109375" style="535" customWidth="1"/>
    <col min="8458" max="8458" width="22.28515625" style="535" customWidth="1"/>
    <col min="8459" max="8459" width="22" style="535" customWidth="1"/>
    <col min="8460" max="8460" width="20.140625" style="535" customWidth="1"/>
    <col min="8461" max="8461" width="23.5703125" style="535" customWidth="1"/>
    <col min="8462" max="8462" width="22.42578125" style="535" customWidth="1"/>
    <col min="8463" max="8463" width="20.140625" style="535" customWidth="1"/>
    <col min="8464" max="8464" width="23.7109375" style="535" customWidth="1"/>
    <col min="8465" max="8465" width="22.28515625" style="535" customWidth="1"/>
    <col min="8466" max="8466" width="4.5703125" style="535" customWidth="1"/>
    <col min="8467" max="8704" width="9.140625" style="535"/>
    <col min="8705" max="8705" width="118.42578125" style="535" customWidth="1"/>
    <col min="8706" max="8706" width="20.140625" style="535" customWidth="1"/>
    <col min="8707" max="8707" width="23.7109375" style="535" customWidth="1"/>
    <col min="8708" max="8708" width="22.28515625" style="535" customWidth="1"/>
    <col min="8709" max="8709" width="22" style="535" customWidth="1"/>
    <col min="8710" max="8710" width="20.140625" style="535" customWidth="1"/>
    <col min="8711" max="8711" width="23.5703125" style="535" customWidth="1"/>
    <col min="8712" max="8712" width="20.140625" style="535" customWidth="1"/>
    <col min="8713" max="8713" width="23.7109375" style="535" customWidth="1"/>
    <col min="8714" max="8714" width="22.28515625" style="535" customWidth="1"/>
    <col min="8715" max="8715" width="22" style="535" customWidth="1"/>
    <col min="8716" max="8716" width="20.140625" style="535" customWidth="1"/>
    <col min="8717" max="8717" width="23.5703125" style="535" customWidth="1"/>
    <col min="8718" max="8718" width="22.42578125" style="535" customWidth="1"/>
    <col min="8719" max="8719" width="20.140625" style="535" customWidth="1"/>
    <col min="8720" max="8720" width="23.7109375" style="535" customWidth="1"/>
    <col min="8721" max="8721" width="22.28515625" style="535" customWidth="1"/>
    <col min="8722" max="8722" width="4.5703125" style="535" customWidth="1"/>
    <col min="8723" max="8960" width="9.140625" style="535"/>
    <col min="8961" max="8961" width="118.42578125" style="535" customWidth="1"/>
    <col min="8962" max="8962" width="20.140625" style="535" customWidth="1"/>
    <col min="8963" max="8963" width="23.7109375" style="535" customWidth="1"/>
    <col min="8964" max="8964" width="22.28515625" style="535" customWidth="1"/>
    <col min="8965" max="8965" width="22" style="535" customWidth="1"/>
    <col min="8966" max="8966" width="20.140625" style="535" customWidth="1"/>
    <col min="8967" max="8967" width="23.5703125" style="535" customWidth="1"/>
    <col min="8968" max="8968" width="20.140625" style="535" customWidth="1"/>
    <col min="8969" max="8969" width="23.7109375" style="535" customWidth="1"/>
    <col min="8970" max="8970" width="22.28515625" style="535" customWidth="1"/>
    <col min="8971" max="8971" width="22" style="535" customWidth="1"/>
    <col min="8972" max="8972" width="20.140625" style="535" customWidth="1"/>
    <col min="8973" max="8973" width="23.5703125" style="535" customWidth="1"/>
    <col min="8974" max="8974" width="22.42578125" style="535" customWidth="1"/>
    <col min="8975" max="8975" width="20.140625" style="535" customWidth="1"/>
    <col min="8976" max="8976" width="23.7109375" style="535" customWidth="1"/>
    <col min="8977" max="8977" width="22.28515625" style="535" customWidth="1"/>
    <col min="8978" max="8978" width="4.5703125" style="535" customWidth="1"/>
    <col min="8979" max="9216" width="9.140625" style="535"/>
    <col min="9217" max="9217" width="118.42578125" style="535" customWidth="1"/>
    <col min="9218" max="9218" width="20.140625" style="535" customWidth="1"/>
    <col min="9219" max="9219" width="23.7109375" style="535" customWidth="1"/>
    <col min="9220" max="9220" width="22.28515625" style="535" customWidth="1"/>
    <col min="9221" max="9221" width="22" style="535" customWidth="1"/>
    <col min="9222" max="9222" width="20.140625" style="535" customWidth="1"/>
    <col min="9223" max="9223" width="23.5703125" style="535" customWidth="1"/>
    <col min="9224" max="9224" width="20.140625" style="535" customWidth="1"/>
    <col min="9225" max="9225" width="23.7109375" style="535" customWidth="1"/>
    <col min="9226" max="9226" width="22.28515625" style="535" customWidth="1"/>
    <col min="9227" max="9227" width="22" style="535" customWidth="1"/>
    <col min="9228" max="9228" width="20.140625" style="535" customWidth="1"/>
    <col min="9229" max="9229" width="23.5703125" style="535" customWidth="1"/>
    <col min="9230" max="9230" width="22.42578125" style="535" customWidth="1"/>
    <col min="9231" max="9231" width="20.140625" style="535" customWidth="1"/>
    <col min="9232" max="9232" width="23.7109375" style="535" customWidth="1"/>
    <col min="9233" max="9233" width="22.28515625" style="535" customWidth="1"/>
    <col min="9234" max="9234" width="4.5703125" style="535" customWidth="1"/>
    <col min="9235" max="9472" width="9.140625" style="535"/>
    <col min="9473" max="9473" width="118.42578125" style="535" customWidth="1"/>
    <col min="9474" max="9474" width="20.140625" style="535" customWidth="1"/>
    <col min="9475" max="9475" width="23.7109375" style="535" customWidth="1"/>
    <col min="9476" max="9476" width="22.28515625" style="535" customWidth="1"/>
    <col min="9477" max="9477" width="22" style="535" customWidth="1"/>
    <col min="9478" max="9478" width="20.140625" style="535" customWidth="1"/>
    <col min="9479" max="9479" width="23.5703125" style="535" customWidth="1"/>
    <col min="9480" max="9480" width="20.140625" style="535" customWidth="1"/>
    <col min="9481" max="9481" width="23.7109375" style="535" customWidth="1"/>
    <col min="9482" max="9482" width="22.28515625" style="535" customWidth="1"/>
    <col min="9483" max="9483" width="22" style="535" customWidth="1"/>
    <col min="9484" max="9484" width="20.140625" style="535" customWidth="1"/>
    <col min="9485" max="9485" width="23.5703125" style="535" customWidth="1"/>
    <col min="9486" max="9486" width="22.42578125" style="535" customWidth="1"/>
    <col min="9487" max="9487" width="20.140625" style="535" customWidth="1"/>
    <col min="9488" max="9488" width="23.7109375" style="535" customWidth="1"/>
    <col min="9489" max="9489" width="22.28515625" style="535" customWidth="1"/>
    <col min="9490" max="9490" width="4.5703125" style="535" customWidth="1"/>
    <col min="9491" max="9728" width="9.140625" style="535"/>
    <col min="9729" max="9729" width="118.42578125" style="535" customWidth="1"/>
    <col min="9730" max="9730" width="20.140625" style="535" customWidth="1"/>
    <col min="9731" max="9731" width="23.7109375" style="535" customWidth="1"/>
    <col min="9732" max="9732" width="22.28515625" style="535" customWidth="1"/>
    <col min="9733" max="9733" width="22" style="535" customWidth="1"/>
    <col min="9734" max="9734" width="20.140625" style="535" customWidth="1"/>
    <col min="9735" max="9735" width="23.5703125" style="535" customWidth="1"/>
    <col min="9736" max="9736" width="20.140625" style="535" customWidth="1"/>
    <col min="9737" max="9737" width="23.7109375" style="535" customWidth="1"/>
    <col min="9738" max="9738" width="22.28515625" style="535" customWidth="1"/>
    <col min="9739" max="9739" width="22" style="535" customWidth="1"/>
    <col min="9740" max="9740" width="20.140625" style="535" customWidth="1"/>
    <col min="9741" max="9741" width="23.5703125" style="535" customWidth="1"/>
    <col min="9742" max="9742" width="22.42578125" style="535" customWidth="1"/>
    <col min="9743" max="9743" width="20.140625" style="535" customWidth="1"/>
    <col min="9744" max="9744" width="23.7109375" style="535" customWidth="1"/>
    <col min="9745" max="9745" width="22.28515625" style="535" customWidth="1"/>
    <col min="9746" max="9746" width="4.5703125" style="535" customWidth="1"/>
    <col min="9747" max="9984" width="9.140625" style="535"/>
    <col min="9985" max="9985" width="118.42578125" style="535" customWidth="1"/>
    <col min="9986" max="9986" width="20.140625" style="535" customWidth="1"/>
    <col min="9987" max="9987" width="23.7109375" style="535" customWidth="1"/>
    <col min="9988" max="9988" width="22.28515625" style="535" customWidth="1"/>
    <col min="9989" max="9989" width="22" style="535" customWidth="1"/>
    <col min="9990" max="9990" width="20.140625" style="535" customWidth="1"/>
    <col min="9991" max="9991" width="23.5703125" style="535" customWidth="1"/>
    <col min="9992" max="9992" width="20.140625" style="535" customWidth="1"/>
    <col min="9993" max="9993" width="23.7109375" style="535" customWidth="1"/>
    <col min="9994" max="9994" width="22.28515625" style="535" customWidth="1"/>
    <col min="9995" max="9995" width="22" style="535" customWidth="1"/>
    <col min="9996" max="9996" width="20.140625" style="535" customWidth="1"/>
    <col min="9997" max="9997" width="23.5703125" style="535" customWidth="1"/>
    <col min="9998" max="9998" width="22.42578125" style="535" customWidth="1"/>
    <col min="9999" max="9999" width="20.140625" style="535" customWidth="1"/>
    <col min="10000" max="10000" width="23.7109375" style="535" customWidth="1"/>
    <col min="10001" max="10001" width="22.28515625" style="535" customWidth="1"/>
    <col min="10002" max="10002" width="4.5703125" style="535" customWidth="1"/>
    <col min="10003" max="10240" width="9.140625" style="535"/>
    <col min="10241" max="10241" width="118.42578125" style="535" customWidth="1"/>
    <col min="10242" max="10242" width="20.140625" style="535" customWidth="1"/>
    <col min="10243" max="10243" width="23.7109375" style="535" customWidth="1"/>
    <col min="10244" max="10244" width="22.28515625" style="535" customWidth="1"/>
    <col min="10245" max="10245" width="22" style="535" customWidth="1"/>
    <col min="10246" max="10246" width="20.140625" style="535" customWidth="1"/>
    <col min="10247" max="10247" width="23.5703125" style="535" customWidth="1"/>
    <col min="10248" max="10248" width="20.140625" style="535" customWidth="1"/>
    <col min="10249" max="10249" width="23.7109375" style="535" customWidth="1"/>
    <col min="10250" max="10250" width="22.28515625" style="535" customWidth="1"/>
    <col min="10251" max="10251" width="22" style="535" customWidth="1"/>
    <col min="10252" max="10252" width="20.140625" style="535" customWidth="1"/>
    <col min="10253" max="10253" width="23.5703125" style="535" customWidth="1"/>
    <col min="10254" max="10254" width="22.42578125" style="535" customWidth="1"/>
    <col min="10255" max="10255" width="20.140625" style="535" customWidth="1"/>
    <col min="10256" max="10256" width="23.7109375" style="535" customWidth="1"/>
    <col min="10257" max="10257" width="22.28515625" style="535" customWidth="1"/>
    <col min="10258" max="10258" width="4.5703125" style="535" customWidth="1"/>
    <col min="10259" max="10496" width="9.140625" style="535"/>
    <col min="10497" max="10497" width="118.42578125" style="535" customWidth="1"/>
    <col min="10498" max="10498" width="20.140625" style="535" customWidth="1"/>
    <col min="10499" max="10499" width="23.7109375" style="535" customWidth="1"/>
    <col min="10500" max="10500" width="22.28515625" style="535" customWidth="1"/>
    <col min="10501" max="10501" width="22" style="535" customWidth="1"/>
    <col min="10502" max="10502" width="20.140625" style="535" customWidth="1"/>
    <col min="10503" max="10503" width="23.5703125" style="535" customWidth="1"/>
    <col min="10504" max="10504" width="20.140625" style="535" customWidth="1"/>
    <col min="10505" max="10505" width="23.7109375" style="535" customWidth="1"/>
    <col min="10506" max="10506" width="22.28515625" style="535" customWidth="1"/>
    <col min="10507" max="10507" width="22" style="535" customWidth="1"/>
    <col min="10508" max="10508" width="20.140625" style="535" customWidth="1"/>
    <col min="10509" max="10509" width="23.5703125" style="535" customWidth="1"/>
    <col min="10510" max="10510" width="22.42578125" style="535" customWidth="1"/>
    <col min="10511" max="10511" width="20.140625" style="535" customWidth="1"/>
    <col min="10512" max="10512" width="23.7109375" style="535" customWidth="1"/>
    <col min="10513" max="10513" width="22.28515625" style="535" customWidth="1"/>
    <col min="10514" max="10514" width="4.5703125" style="535" customWidth="1"/>
    <col min="10515" max="10752" width="9.140625" style="535"/>
    <col min="10753" max="10753" width="118.42578125" style="535" customWidth="1"/>
    <col min="10754" max="10754" width="20.140625" style="535" customWidth="1"/>
    <col min="10755" max="10755" width="23.7109375" style="535" customWidth="1"/>
    <col min="10756" max="10756" width="22.28515625" style="535" customWidth="1"/>
    <col min="10757" max="10757" width="22" style="535" customWidth="1"/>
    <col min="10758" max="10758" width="20.140625" style="535" customWidth="1"/>
    <col min="10759" max="10759" width="23.5703125" style="535" customWidth="1"/>
    <col min="10760" max="10760" width="20.140625" style="535" customWidth="1"/>
    <col min="10761" max="10761" width="23.7109375" style="535" customWidth="1"/>
    <col min="10762" max="10762" width="22.28515625" style="535" customWidth="1"/>
    <col min="10763" max="10763" width="22" style="535" customWidth="1"/>
    <col min="10764" max="10764" width="20.140625" style="535" customWidth="1"/>
    <col min="10765" max="10765" width="23.5703125" style="535" customWidth="1"/>
    <col min="10766" max="10766" width="22.42578125" style="535" customWidth="1"/>
    <col min="10767" max="10767" width="20.140625" style="535" customWidth="1"/>
    <col min="10768" max="10768" width="23.7109375" style="535" customWidth="1"/>
    <col min="10769" max="10769" width="22.28515625" style="535" customWidth="1"/>
    <col min="10770" max="10770" width="4.5703125" style="535" customWidth="1"/>
    <col min="10771" max="11008" width="9.140625" style="535"/>
    <col min="11009" max="11009" width="118.42578125" style="535" customWidth="1"/>
    <col min="11010" max="11010" width="20.140625" style="535" customWidth="1"/>
    <col min="11011" max="11011" width="23.7109375" style="535" customWidth="1"/>
    <col min="11012" max="11012" width="22.28515625" style="535" customWidth="1"/>
    <col min="11013" max="11013" width="22" style="535" customWidth="1"/>
    <col min="11014" max="11014" width="20.140625" style="535" customWidth="1"/>
    <col min="11015" max="11015" width="23.5703125" style="535" customWidth="1"/>
    <col min="11016" max="11016" width="20.140625" style="535" customWidth="1"/>
    <col min="11017" max="11017" width="23.7109375" style="535" customWidth="1"/>
    <col min="11018" max="11018" width="22.28515625" style="535" customWidth="1"/>
    <col min="11019" max="11019" width="22" style="535" customWidth="1"/>
    <col min="11020" max="11020" width="20.140625" style="535" customWidth="1"/>
    <col min="11021" max="11021" width="23.5703125" style="535" customWidth="1"/>
    <col min="11022" max="11022" width="22.42578125" style="535" customWidth="1"/>
    <col min="11023" max="11023" width="20.140625" style="535" customWidth="1"/>
    <col min="11024" max="11024" width="23.7109375" style="535" customWidth="1"/>
    <col min="11025" max="11025" width="22.28515625" style="535" customWidth="1"/>
    <col min="11026" max="11026" width="4.5703125" style="535" customWidth="1"/>
    <col min="11027" max="11264" width="9.140625" style="535"/>
    <col min="11265" max="11265" width="118.42578125" style="535" customWidth="1"/>
    <col min="11266" max="11266" width="20.140625" style="535" customWidth="1"/>
    <col min="11267" max="11267" width="23.7109375" style="535" customWidth="1"/>
    <col min="11268" max="11268" width="22.28515625" style="535" customWidth="1"/>
    <col min="11269" max="11269" width="22" style="535" customWidth="1"/>
    <col min="11270" max="11270" width="20.140625" style="535" customWidth="1"/>
    <col min="11271" max="11271" width="23.5703125" style="535" customWidth="1"/>
    <col min="11272" max="11272" width="20.140625" style="535" customWidth="1"/>
    <col min="11273" max="11273" width="23.7109375" style="535" customWidth="1"/>
    <col min="11274" max="11274" width="22.28515625" style="535" customWidth="1"/>
    <col min="11275" max="11275" width="22" style="535" customWidth="1"/>
    <col min="11276" max="11276" width="20.140625" style="535" customWidth="1"/>
    <col min="11277" max="11277" width="23.5703125" style="535" customWidth="1"/>
    <col min="11278" max="11278" width="22.42578125" style="535" customWidth="1"/>
    <col min="11279" max="11279" width="20.140625" style="535" customWidth="1"/>
    <col min="11280" max="11280" width="23.7109375" style="535" customWidth="1"/>
    <col min="11281" max="11281" width="22.28515625" style="535" customWidth="1"/>
    <col min="11282" max="11282" width="4.5703125" style="535" customWidth="1"/>
    <col min="11283" max="11520" width="9.140625" style="535"/>
    <col min="11521" max="11521" width="118.42578125" style="535" customWidth="1"/>
    <col min="11522" max="11522" width="20.140625" style="535" customWidth="1"/>
    <col min="11523" max="11523" width="23.7109375" style="535" customWidth="1"/>
    <col min="11524" max="11524" width="22.28515625" style="535" customWidth="1"/>
    <col min="11525" max="11525" width="22" style="535" customWidth="1"/>
    <col min="11526" max="11526" width="20.140625" style="535" customWidth="1"/>
    <col min="11527" max="11527" width="23.5703125" style="535" customWidth="1"/>
    <col min="11528" max="11528" width="20.140625" style="535" customWidth="1"/>
    <col min="11529" max="11529" width="23.7109375" style="535" customWidth="1"/>
    <col min="11530" max="11530" width="22.28515625" style="535" customWidth="1"/>
    <col min="11531" max="11531" width="22" style="535" customWidth="1"/>
    <col min="11532" max="11532" width="20.140625" style="535" customWidth="1"/>
    <col min="11533" max="11533" width="23.5703125" style="535" customWidth="1"/>
    <col min="11534" max="11534" width="22.42578125" style="535" customWidth="1"/>
    <col min="11535" max="11535" width="20.140625" style="535" customWidth="1"/>
    <col min="11536" max="11536" width="23.7109375" style="535" customWidth="1"/>
    <col min="11537" max="11537" width="22.28515625" style="535" customWidth="1"/>
    <col min="11538" max="11538" width="4.5703125" style="535" customWidth="1"/>
    <col min="11539" max="11776" width="9.140625" style="535"/>
    <col min="11777" max="11777" width="118.42578125" style="535" customWidth="1"/>
    <col min="11778" max="11778" width="20.140625" style="535" customWidth="1"/>
    <col min="11779" max="11779" width="23.7109375" style="535" customWidth="1"/>
    <col min="11780" max="11780" width="22.28515625" style="535" customWidth="1"/>
    <col min="11781" max="11781" width="22" style="535" customWidth="1"/>
    <col min="11782" max="11782" width="20.140625" style="535" customWidth="1"/>
    <col min="11783" max="11783" width="23.5703125" style="535" customWidth="1"/>
    <col min="11784" max="11784" width="20.140625" style="535" customWidth="1"/>
    <col min="11785" max="11785" width="23.7109375" style="535" customWidth="1"/>
    <col min="11786" max="11786" width="22.28515625" style="535" customWidth="1"/>
    <col min="11787" max="11787" width="22" style="535" customWidth="1"/>
    <col min="11788" max="11788" width="20.140625" style="535" customWidth="1"/>
    <col min="11789" max="11789" width="23.5703125" style="535" customWidth="1"/>
    <col min="11790" max="11790" width="22.42578125" style="535" customWidth="1"/>
    <col min="11791" max="11791" width="20.140625" style="535" customWidth="1"/>
    <col min="11792" max="11792" width="23.7109375" style="535" customWidth="1"/>
    <col min="11793" max="11793" width="22.28515625" style="535" customWidth="1"/>
    <col min="11794" max="11794" width="4.5703125" style="535" customWidth="1"/>
    <col min="11795" max="12032" width="9.140625" style="535"/>
    <col min="12033" max="12033" width="118.42578125" style="535" customWidth="1"/>
    <col min="12034" max="12034" width="20.140625" style="535" customWidth="1"/>
    <col min="12035" max="12035" width="23.7109375" style="535" customWidth="1"/>
    <col min="12036" max="12036" width="22.28515625" style="535" customWidth="1"/>
    <col min="12037" max="12037" width="22" style="535" customWidth="1"/>
    <col min="12038" max="12038" width="20.140625" style="535" customWidth="1"/>
    <col min="12039" max="12039" width="23.5703125" style="535" customWidth="1"/>
    <col min="12040" max="12040" width="20.140625" style="535" customWidth="1"/>
    <col min="12041" max="12041" width="23.7109375" style="535" customWidth="1"/>
    <col min="12042" max="12042" width="22.28515625" style="535" customWidth="1"/>
    <col min="12043" max="12043" width="22" style="535" customWidth="1"/>
    <col min="12044" max="12044" width="20.140625" style="535" customWidth="1"/>
    <col min="12045" max="12045" width="23.5703125" style="535" customWidth="1"/>
    <col min="12046" max="12046" width="22.42578125" style="535" customWidth="1"/>
    <col min="12047" max="12047" width="20.140625" style="535" customWidth="1"/>
    <col min="12048" max="12048" width="23.7109375" style="535" customWidth="1"/>
    <col min="12049" max="12049" width="22.28515625" style="535" customWidth="1"/>
    <col min="12050" max="12050" width="4.5703125" style="535" customWidth="1"/>
    <col min="12051" max="12288" width="9.140625" style="535"/>
    <col min="12289" max="12289" width="118.42578125" style="535" customWidth="1"/>
    <col min="12290" max="12290" width="20.140625" style="535" customWidth="1"/>
    <col min="12291" max="12291" width="23.7109375" style="535" customWidth="1"/>
    <col min="12292" max="12292" width="22.28515625" style="535" customWidth="1"/>
    <col min="12293" max="12293" width="22" style="535" customWidth="1"/>
    <col min="12294" max="12294" width="20.140625" style="535" customWidth="1"/>
    <col min="12295" max="12295" width="23.5703125" style="535" customWidth="1"/>
    <col min="12296" max="12296" width="20.140625" style="535" customWidth="1"/>
    <col min="12297" max="12297" width="23.7109375" style="535" customWidth="1"/>
    <col min="12298" max="12298" width="22.28515625" style="535" customWidth="1"/>
    <col min="12299" max="12299" width="22" style="535" customWidth="1"/>
    <col min="12300" max="12300" width="20.140625" style="535" customWidth="1"/>
    <col min="12301" max="12301" width="23.5703125" style="535" customWidth="1"/>
    <col min="12302" max="12302" width="22.42578125" style="535" customWidth="1"/>
    <col min="12303" max="12303" width="20.140625" style="535" customWidth="1"/>
    <col min="12304" max="12304" width="23.7109375" style="535" customWidth="1"/>
    <col min="12305" max="12305" width="22.28515625" style="535" customWidth="1"/>
    <col min="12306" max="12306" width="4.5703125" style="535" customWidth="1"/>
    <col min="12307" max="12544" width="9.140625" style="535"/>
    <col min="12545" max="12545" width="118.42578125" style="535" customWidth="1"/>
    <col min="12546" max="12546" width="20.140625" style="535" customWidth="1"/>
    <col min="12547" max="12547" width="23.7109375" style="535" customWidth="1"/>
    <col min="12548" max="12548" width="22.28515625" style="535" customWidth="1"/>
    <col min="12549" max="12549" width="22" style="535" customWidth="1"/>
    <col min="12550" max="12550" width="20.140625" style="535" customWidth="1"/>
    <col min="12551" max="12551" width="23.5703125" style="535" customWidth="1"/>
    <col min="12552" max="12552" width="20.140625" style="535" customWidth="1"/>
    <col min="12553" max="12553" width="23.7109375" style="535" customWidth="1"/>
    <col min="12554" max="12554" width="22.28515625" style="535" customWidth="1"/>
    <col min="12555" max="12555" width="22" style="535" customWidth="1"/>
    <col min="12556" max="12556" width="20.140625" style="535" customWidth="1"/>
    <col min="12557" max="12557" width="23.5703125" style="535" customWidth="1"/>
    <col min="12558" max="12558" width="22.42578125" style="535" customWidth="1"/>
    <col min="12559" max="12559" width="20.140625" style="535" customWidth="1"/>
    <col min="12560" max="12560" width="23.7109375" style="535" customWidth="1"/>
    <col min="12561" max="12561" width="22.28515625" style="535" customWidth="1"/>
    <col min="12562" max="12562" width="4.5703125" style="535" customWidth="1"/>
    <col min="12563" max="12800" width="9.140625" style="535"/>
    <col min="12801" max="12801" width="118.42578125" style="535" customWidth="1"/>
    <col min="12802" max="12802" width="20.140625" style="535" customWidth="1"/>
    <col min="12803" max="12803" width="23.7109375" style="535" customWidth="1"/>
    <col min="12804" max="12804" width="22.28515625" style="535" customWidth="1"/>
    <col min="12805" max="12805" width="22" style="535" customWidth="1"/>
    <col min="12806" max="12806" width="20.140625" style="535" customWidth="1"/>
    <col min="12807" max="12807" width="23.5703125" style="535" customWidth="1"/>
    <col min="12808" max="12808" width="20.140625" style="535" customWidth="1"/>
    <col min="12809" max="12809" width="23.7109375" style="535" customWidth="1"/>
    <col min="12810" max="12810" width="22.28515625" style="535" customWidth="1"/>
    <col min="12811" max="12811" width="22" style="535" customWidth="1"/>
    <col min="12812" max="12812" width="20.140625" style="535" customWidth="1"/>
    <col min="12813" max="12813" width="23.5703125" style="535" customWidth="1"/>
    <col min="12814" max="12814" width="22.42578125" style="535" customWidth="1"/>
    <col min="12815" max="12815" width="20.140625" style="535" customWidth="1"/>
    <col min="12816" max="12816" width="23.7109375" style="535" customWidth="1"/>
    <col min="12817" max="12817" width="22.28515625" style="535" customWidth="1"/>
    <col min="12818" max="12818" width="4.5703125" style="535" customWidth="1"/>
    <col min="12819" max="13056" width="9.140625" style="535"/>
    <col min="13057" max="13057" width="118.42578125" style="535" customWidth="1"/>
    <col min="13058" max="13058" width="20.140625" style="535" customWidth="1"/>
    <col min="13059" max="13059" width="23.7109375" style="535" customWidth="1"/>
    <col min="13060" max="13060" width="22.28515625" style="535" customWidth="1"/>
    <col min="13061" max="13061" width="22" style="535" customWidth="1"/>
    <col min="13062" max="13062" width="20.140625" style="535" customWidth="1"/>
    <col min="13063" max="13063" width="23.5703125" style="535" customWidth="1"/>
    <col min="13064" max="13064" width="20.140625" style="535" customWidth="1"/>
    <col min="13065" max="13065" width="23.7109375" style="535" customWidth="1"/>
    <col min="13066" max="13066" width="22.28515625" style="535" customWidth="1"/>
    <col min="13067" max="13067" width="22" style="535" customWidth="1"/>
    <col min="13068" max="13068" width="20.140625" style="535" customWidth="1"/>
    <col min="13069" max="13069" width="23.5703125" style="535" customWidth="1"/>
    <col min="13070" max="13070" width="22.42578125" style="535" customWidth="1"/>
    <col min="13071" max="13071" width="20.140625" style="535" customWidth="1"/>
    <col min="13072" max="13072" width="23.7109375" style="535" customWidth="1"/>
    <col min="13073" max="13073" width="22.28515625" style="535" customWidth="1"/>
    <col min="13074" max="13074" width="4.5703125" style="535" customWidth="1"/>
    <col min="13075" max="13312" width="9.140625" style="535"/>
    <col min="13313" max="13313" width="118.42578125" style="535" customWidth="1"/>
    <col min="13314" max="13314" width="20.140625" style="535" customWidth="1"/>
    <col min="13315" max="13315" width="23.7109375" style="535" customWidth="1"/>
    <col min="13316" max="13316" width="22.28515625" style="535" customWidth="1"/>
    <col min="13317" max="13317" width="22" style="535" customWidth="1"/>
    <col min="13318" max="13318" width="20.140625" style="535" customWidth="1"/>
    <col min="13319" max="13319" width="23.5703125" style="535" customWidth="1"/>
    <col min="13320" max="13320" width="20.140625" style="535" customWidth="1"/>
    <col min="13321" max="13321" width="23.7109375" style="535" customWidth="1"/>
    <col min="13322" max="13322" width="22.28515625" style="535" customWidth="1"/>
    <col min="13323" max="13323" width="22" style="535" customWidth="1"/>
    <col min="13324" max="13324" width="20.140625" style="535" customWidth="1"/>
    <col min="13325" max="13325" width="23.5703125" style="535" customWidth="1"/>
    <col min="13326" max="13326" width="22.42578125" style="535" customWidth="1"/>
    <col min="13327" max="13327" width="20.140625" style="535" customWidth="1"/>
    <col min="13328" max="13328" width="23.7109375" style="535" customWidth="1"/>
    <col min="13329" max="13329" width="22.28515625" style="535" customWidth="1"/>
    <col min="13330" max="13330" width="4.5703125" style="535" customWidth="1"/>
    <col min="13331" max="13568" width="9.140625" style="535"/>
    <col min="13569" max="13569" width="118.42578125" style="535" customWidth="1"/>
    <col min="13570" max="13570" width="20.140625" style="535" customWidth="1"/>
    <col min="13571" max="13571" width="23.7109375" style="535" customWidth="1"/>
    <col min="13572" max="13572" width="22.28515625" style="535" customWidth="1"/>
    <col min="13573" max="13573" width="22" style="535" customWidth="1"/>
    <col min="13574" max="13574" width="20.140625" style="535" customWidth="1"/>
    <col min="13575" max="13575" width="23.5703125" style="535" customWidth="1"/>
    <col min="13576" max="13576" width="20.140625" style="535" customWidth="1"/>
    <col min="13577" max="13577" width="23.7109375" style="535" customWidth="1"/>
    <col min="13578" max="13578" width="22.28515625" style="535" customWidth="1"/>
    <col min="13579" max="13579" width="22" style="535" customWidth="1"/>
    <col min="13580" max="13580" width="20.140625" style="535" customWidth="1"/>
    <col min="13581" max="13581" width="23.5703125" style="535" customWidth="1"/>
    <col min="13582" max="13582" width="22.42578125" style="535" customWidth="1"/>
    <col min="13583" max="13583" width="20.140625" style="535" customWidth="1"/>
    <col min="13584" max="13584" width="23.7109375" style="535" customWidth="1"/>
    <col min="13585" max="13585" width="22.28515625" style="535" customWidth="1"/>
    <col min="13586" max="13586" width="4.5703125" style="535" customWidth="1"/>
    <col min="13587" max="13824" width="9.140625" style="535"/>
    <col min="13825" max="13825" width="118.42578125" style="535" customWidth="1"/>
    <col min="13826" max="13826" width="20.140625" style="535" customWidth="1"/>
    <col min="13827" max="13827" width="23.7109375" style="535" customWidth="1"/>
    <col min="13828" max="13828" width="22.28515625" style="535" customWidth="1"/>
    <col min="13829" max="13829" width="22" style="535" customWidth="1"/>
    <col min="13830" max="13830" width="20.140625" style="535" customWidth="1"/>
    <col min="13831" max="13831" width="23.5703125" style="535" customWidth="1"/>
    <col min="13832" max="13832" width="20.140625" style="535" customWidth="1"/>
    <col min="13833" max="13833" width="23.7109375" style="535" customWidth="1"/>
    <col min="13834" max="13834" width="22.28515625" style="535" customWidth="1"/>
    <col min="13835" max="13835" width="22" style="535" customWidth="1"/>
    <col min="13836" max="13836" width="20.140625" style="535" customWidth="1"/>
    <col min="13837" max="13837" width="23.5703125" style="535" customWidth="1"/>
    <col min="13838" max="13838" width="22.42578125" style="535" customWidth="1"/>
    <col min="13839" max="13839" width="20.140625" style="535" customWidth="1"/>
    <col min="13840" max="13840" width="23.7109375" style="535" customWidth="1"/>
    <col min="13841" max="13841" width="22.28515625" style="535" customWidth="1"/>
    <col min="13842" max="13842" width="4.5703125" style="535" customWidth="1"/>
    <col min="13843" max="14080" width="9.140625" style="535"/>
    <col min="14081" max="14081" width="118.42578125" style="535" customWidth="1"/>
    <col min="14082" max="14082" width="20.140625" style="535" customWidth="1"/>
    <col min="14083" max="14083" width="23.7109375" style="535" customWidth="1"/>
    <col min="14084" max="14084" width="22.28515625" style="535" customWidth="1"/>
    <col min="14085" max="14085" width="22" style="535" customWidth="1"/>
    <col min="14086" max="14086" width="20.140625" style="535" customWidth="1"/>
    <col min="14087" max="14087" width="23.5703125" style="535" customWidth="1"/>
    <col min="14088" max="14088" width="20.140625" style="535" customWidth="1"/>
    <col min="14089" max="14089" width="23.7109375" style="535" customWidth="1"/>
    <col min="14090" max="14090" width="22.28515625" style="535" customWidth="1"/>
    <col min="14091" max="14091" width="22" style="535" customWidth="1"/>
    <col min="14092" max="14092" width="20.140625" style="535" customWidth="1"/>
    <col min="14093" max="14093" width="23.5703125" style="535" customWidth="1"/>
    <col min="14094" max="14094" width="22.42578125" style="535" customWidth="1"/>
    <col min="14095" max="14095" width="20.140625" style="535" customWidth="1"/>
    <col min="14096" max="14096" width="23.7109375" style="535" customWidth="1"/>
    <col min="14097" max="14097" width="22.28515625" style="535" customWidth="1"/>
    <col min="14098" max="14098" width="4.5703125" style="535" customWidth="1"/>
    <col min="14099" max="14336" width="9.140625" style="535"/>
    <col min="14337" max="14337" width="118.42578125" style="535" customWidth="1"/>
    <col min="14338" max="14338" width="20.140625" style="535" customWidth="1"/>
    <col min="14339" max="14339" width="23.7109375" style="535" customWidth="1"/>
    <col min="14340" max="14340" width="22.28515625" style="535" customWidth="1"/>
    <col min="14341" max="14341" width="22" style="535" customWidth="1"/>
    <col min="14342" max="14342" width="20.140625" style="535" customWidth="1"/>
    <col min="14343" max="14343" width="23.5703125" style="535" customWidth="1"/>
    <col min="14344" max="14344" width="20.140625" style="535" customWidth="1"/>
    <col min="14345" max="14345" width="23.7109375" style="535" customWidth="1"/>
    <col min="14346" max="14346" width="22.28515625" style="535" customWidth="1"/>
    <col min="14347" max="14347" width="22" style="535" customWidth="1"/>
    <col min="14348" max="14348" width="20.140625" style="535" customWidth="1"/>
    <col min="14349" max="14349" width="23.5703125" style="535" customWidth="1"/>
    <col min="14350" max="14350" width="22.42578125" style="535" customWidth="1"/>
    <col min="14351" max="14351" width="20.140625" style="535" customWidth="1"/>
    <col min="14352" max="14352" width="23.7109375" style="535" customWidth="1"/>
    <col min="14353" max="14353" width="22.28515625" style="535" customWidth="1"/>
    <col min="14354" max="14354" width="4.5703125" style="535" customWidth="1"/>
    <col min="14355" max="14592" width="9.140625" style="535"/>
    <col min="14593" max="14593" width="118.42578125" style="535" customWidth="1"/>
    <col min="14594" max="14594" width="20.140625" style="535" customWidth="1"/>
    <col min="14595" max="14595" width="23.7109375" style="535" customWidth="1"/>
    <col min="14596" max="14596" width="22.28515625" style="535" customWidth="1"/>
    <col min="14597" max="14597" width="22" style="535" customWidth="1"/>
    <col min="14598" max="14598" width="20.140625" style="535" customWidth="1"/>
    <col min="14599" max="14599" width="23.5703125" style="535" customWidth="1"/>
    <col min="14600" max="14600" width="20.140625" style="535" customWidth="1"/>
    <col min="14601" max="14601" width="23.7109375" style="535" customWidth="1"/>
    <col min="14602" max="14602" width="22.28515625" style="535" customWidth="1"/>
    <col min="14603" max="14603" width="22" style="535" customWidth="1"/>
    <col min="14604" max="14604" width="20.140625" style="535" customWidth="1"/>
    <col min="14605" max="14605" width="23.5703125" style="535" customWidth="1"/>
    <col min="14606" max="14606" width="22.42578125" style="535" customWidth="1"/>
    <col min="14607" max="14607" width="20.140625" style="535" customWidth="1"/>
    <col min="14608" max="14608" width="23.7109375" style="535" customWidth="1"/>
    <col min="14609" max="14609" width="22.28515625" style="535" customWidth="1"/>
    <col min="14610" max="14610" width="4.5703125" style="535" customWidth="1"/>
    <col min="14611" max="14848" width="9.140625" style="535"/>
    <col min="14849" max="14849" width="118.42578125" style="535" customWidth="1"/>
    <col min="14850" max="14850" width="20.140625" style="535" customWidth="1"/>
    <col min="14851" max="14851" width="23.7109375" style="535" customWidth="1"/>
    <col min="14852" max="14852" width="22.28515625" style="535" customWidth="1"/>
    <col min="14853" max="14853" width="22" style="535" customWidth="1"/>
    <col min="14854" max="14854" width="20.140625" style="535" customWidth="1"/>
    <col min="14855" max="14855" width="23.5703125" style="535" customWidth="1"/>
    <col min="14856" max="14856" width="20.140625" style="535" customWidth="1"/>
    <col min="14857" max="14857" width="23.7109375" style="535" customWidth="1"/>
    <col min="14858" max="14858" width="22.28515625" style="535" customWidth="1"/>
    <col min="14859" max="14859" width="22" style="535" customWidth="1"/>
    <col min="14860" max="14860" width="20.140625" style="535" customWidth="1"/>
    <col min="14861" max="14861" width="23.5703125" style="535" customWidth="1"/>
    <col min="14862" max="14862" width="22.42578125" style="535" customWidth="1"/>
    <col min="14863" max="14863" width="20.140625" style="535" customWidth="1"/>
    <col min="14864" max="14864" width="23.7109375" style="535" customWidth="1"/>
    <col min="14865" max="14865" width="22.28515625" style="535" customWidth="1"/>
    <col min="14866" max="14866" width="4.5703125" style="535" customWidth="1"/>
    <col min="14867" max="15104" width="9.140625" style="535"/>
    <col min="15105" max="15105" width="118.42578125" style="535" customWidth="1"/>
    <col min="15106" max="15106" width="20.140625" style="535" customWidth="1"/>
    <col min="15107" max="15107" width="23.7109375" style="535" customWidth="1"/>
    <col min="15108" max="15108" width="22.28515625" style="535" customWidth="1"/>
    <col min="15109" max="15109" width="22" style="535" customWidth="1"/>
    <col min="15110" max="15110" width="20.140625" style="535" customWidth="1"/>
    <col min="15111" max="15111" width="23.5703125" style="535" customWidth="1"/>
    <col min="15112" max="15112" width="20.140625" style="535" customWidth="1"/>
    <col min="15113" max="15113" width="23.7109375" style="535" customWidth="1"/>
    <col min="15114" max="15114" width="22.28515625" style="535" customWidth="1"/>
    <col min="15115" max="15115" width="22" style="535" customWidth="1"/>
    <col min="15116" max="15116" width="20.140625" style="535" customWidth="1"/>
    <col min="15117" max="15117" width="23.5703125" style="535" customWidth="1"/>
    <col min="15118" max="15118" width="22.42578125" style="535" customWidth="1"/>
    <col min="15119" max="15119" width="20.140625" style="535" customWidth="1"/>
    <col min="15120" max="15120" width="23.7109375" style="535" customWidth="1"/>
    <col min="15121" max="15121" width="22.28515625" style="535" customWidth="1"/>
    <col min="15122" max="15122" width="4.5703125" style="535" customWidth="1"/>
    <col min="15123" max="15360" width="9.140625" style="535"/>
    <col min="15361" max="15361" width="118.42578125" style="535" customWidth="1"/>
    <col min="15362" max="15362" width="20.140625" style="535" customWidth="1"/>
    <col min="15363" max="15363" width="23.7109375" style="535" customWidth="1"/>
    <col min="15364" max="15364" width="22.28515625" style="535" customWidth="1"/>
    <col min="15365" max="15365" width="22" style="535" customWidth="1"/>
    <col min="15366" max="15366" width="20.140625" style="535" customWidth="1"/>
    <col min="15367" max="15367" width="23.5703125" style="535" customWidth="1"/>
    <col min="15368" max="15368" width="20.140625" style="535" customWidth="1"/>
    <col min="15369" max="15369" width="23.7109375" style="535" customWidth="1"/>
    <col min="15370" max="15370" width="22.28515625" style="535" customWidth="1"/>
    <col min="15371" max="15371" width="22" style="535" customWidth="1"/>
    <col min="15372" max="15372" width="20.140625" style="535" customWidth="1"/>
    <col min="15373" max="15373" width="23.5703125" style="535" customWidth="1"/>
    <col min="15374" max="15374" width="22.42578125" style="535" customWidth="1"/>
    <col min="15375" max="15375" width="20.140625" style="535" customWidth="1"/>
    <col min="15376" max="15376" width="23.7109375" style="535" customWidth="1"/>
    <col min="15377" max="15377" width="22.28515625" style="535" customWidth="1"/>
    <col min="15378" max="15378" width="4.5703125" style="535" customWidth="1"/>
    <col min="15379" max="15616" width="9.140625" style="535"/>
    <col min="15617" max="15617" width="118.42578125" style="535" customWidth="1"/>
    <col min="15618" max="15618" width="20.140625" style="535" customWidth="1"/>
    <col min="15619" max="15619" width="23.7109375" style="535" customWidth="1"/>
    <col min="15620" max="15620" width="22.28515625" style="535" customWidth="1"/>
    <col min="15621" max="15621" width="22" style="535" customWidth="1"/>
    <col min="15622" max="15622" width="20.140625" style="535" customWidth="1"/>
    <col min="15623" max="15623" width="23.5703125" style="535" customWidth="1"/>
    <col min="15624" max="15624" width="20.140625" style="535" customWidth="1"/>
    <col min="15625" max="15625" width="23.7109375" style="535" customWidth="1"/>
    <col min="15626" max="15626" width="22.28515625" style="535" customWidth="1"/>
    <col min="15627" max="15627" width="22" style="535" customWidth="1"/>
    <col min="15628" max="15628" width="20.140625" style="535" customWidth="1"/>
    <col min="15629" max="15629" width="23.5703125" style="535" customWidth="1"/>
    <col min="15630" max="15630" width="22.42578125" style="535" customWidth="1"/>
    <col min="15631" max="15631" width="20.140625" style="535" customWidth="1"/>
    <col min="15632" max="15632" width="23.7109375" style="535" customWidth="1"/>
    <col min="15633" max="15633" width="22.28515625" style="535" customWidth="1"/>
    <col min="15634" max="15634" width="4.5703125" style="535" customWidth="1"/>
    <col min="15635" max="15872" width="9.140625" style="535"/>
    <col min="15873" max="15873" width="118.42578125" style="535" customWidth="1"/>
    <col min="15874" max="15874" width="20.140625" style="535" customWidth="1"/>
    <col min="15875" max="15875" width="23.7109375" style="535" customWidth="1"/>
    <col min="15876" max="15876" width="22.28515625" style="535" customWidth="1"/>
    <col min="15877" max="15877" width="22" style="535" customWidth="1"/>
    <col min="15878" max="15878" width="20.140625" style="535" customWidth="1"/>
    <col min="15879" max="15879" width="23.5703125" style="535" customWidth="1"/>
    <col min="15880" max="15880" width="20.140625" style="535" customWidth="1"/>
    <col min="15881" max="15881" width="23.7109375" style="535" customWidth="1"/>
    <col min="15882" max="15882" width="22.28515625" style="535" customWidth="1"/>
    <col min="15883" max="15883" width="22" style="535" customWidth="1"/>
    <col min="15884" max="15884" width="20.140625" style="535" customWidth="1"/>
    <col min="15885" max="15885" width="23.5703125" style="535" customWidth="1"/>
    <col min="15886" max="15886" width="22.42578125" style="535" customWidth="1"/>
    <col min="15887" max="15887" width="20.140625" style="535" customWidth="1"/>
    <col min="15888" max="15888" width="23.7109375" style="535" customWidth="1"/>
    <col min="15889" max="15889" width="22.28515625" style="535" customWidth="1"/>
    <col min="15890" max="15890" width="4.5703125" style="535" customWidth="1"/>
    <col min="15891" max="16128" width="9.140625" style="535"/>
    <col min="16129" max="16129" width="118.42578125" style="535" customWidth="1"/>
    <col min="16130" max="16130" width="20.140625" style="535" customWidth="1"/>
    <col min="16131" max="16131" width="23.7109375" style="535" customWidth="1"/>
    <col min="16132" max="16132" width="22.28515625" style="535" customWidth="1"/>
    <col min="16133" max="16133" width="22" style="535" customWidth="1"/>
    <col min="16134" max="16134" width="20.140625" style="535" customWidth="1"/>
    <col min="16135" max="16135" width="23.5703125" style="535" customWidth="1"/>
    <col min="16136" max="16136" width="20.140625" style="535" customWidth="1"/>
    <col min="16137" max="16137" width="23.7109375" style="535" customWidth="1"/>
    <col min="16138" max="16138" width="22.28515625" style="535" customWidth="1"/>
    <col min="16139" max="16139" width="22" style="535" customWidth="1"/>
    <col min="16140" max="16140" width="20.140625" style="535" customWidth="1"/>
    <col min="16141" max="16141" width="23.5703125" style="535" customWidth="1"/>
    <col min="16142" max="16142" width="22.42578125" style="535" customWidth="1"/>
    <col min="16143" max="16143" width="20.140625" style="535" customWidth="1"/>
    <col min="16144" max="16144" width="23.7109375" style="535" customWidth="1"/>
    <col min="16145" max="16145" width="22.28515625" style="535" customWidth="1"/>
    <col min="16146" max="16146" width="4.5703125" style="535" customWidth="1"/>
    <col min="16147" max="16384" width="9.140625" style="535"/>
  </cols>
  <sheetData>
    <row r="1" spans="1:18" s="1" customFormat="1" ht="5.25" hidden="1" customHeight="1">
      <c r="A1" s="204"/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0"/>
    </row>
    <row r="2" spans="1:18" s="2" customFormat="1" ht="78.75" customHeight="1">
      <c r="A2" s="720" t="s">
        <v>664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720"/>
      <c r="O2" s="720"/>
      <c r="P2" s="720"/>
      <c r="Q2" s="720"/>
      <c r="R2" s="206"/>
    </row>
    <row r="3" spans="1:18" s="2" customFormat="1" ht="41.25" customHeight="1">
      <c r="A3" s="720" t="s">
        <v>214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720"/>
      <c r="O3" s="720"/>
      <c r="P3" s="720"/>
      <c r="Q3" s="720"/>
      <c r="R3" s="206"/>
    </row>
    <row r="4" spans="1:18" s="2" customFormat="1" ht="48.7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  <c r="R4" s="206"/>
    </row>
    <row r="5" spans="1:18" s="3" customFormat="1" ht="73.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721"/>
      <c r="Q5" s="721"/>
      <c r="R5" s="207"/>
    </row>
    <row r="6" spans="1:18" ht="6" customHeight="1"/>
    <row r="7" spans="1:18" ht="7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09"/>
      <c r="O7" s="210"/>
      <c r="P7" s="210"/>
      <c r="Q7" s="209"/>
      <c r="R7" s="211"/>
    </row>
    <row r="8" spans="1:18" s="214" customFormat="1" ht="45" customHeight="1">
      <c r="A8" s="212"/>
      <c r="B8" s="722" t="s">
        <v>665</v>
      </c>
      <c r="C8" s="722"/>
      <c r="D8" s="722"/>
      <c r="E8" s="722"/>
      <c r="F8" s="722" t="s">
        <v>667</v>
      </c>
      <c r="G8" s="722"/>
      <c r="H8" s="722"/>
      <c r="I8" s="722"/>
      <c r="J8" s="722" t="s">
        <v>666</v>
      </c>
      <c r="K8" s="722"/>
      <c r="L8" s="722"/>
      <c r="M8" s="722"/>
      <c r="N8" s="722" t="s">
        <v>45</v>
      </c>
      <c r="O8" s="722"/>
      <c r="P8" s="722"/>
      <c r="Q8" s="722"/>
      <c r="R8" s="213"/>
    </row>
    <row r="9" spans="1:18" s="218" customFormat="1" ht="65.2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15" t="s">
        <v>215</v>
      </c>
      <c r="O9" s="215" t="s">
        <v>216</v>
      </c>
      <c r="P9" s="215" t="s">
        <v>217</v>
      </c>
      <c r="Q9" s="216" t="s">
        <v>45</v>
      </c>
      <c r="R9" s="217"/>
    </row>
    <row r="10" spans="1:18" s="221" customFormat="1" ht="64.5" customHeight="1">
      <c r="A10" s="219" t="s">
        <v>188</v>
      </c>
      <c r="B10" s="220">
        <v>571.35244519999992</v>
      </c>
      <c r="C10" s="220">
        <v>79967.093046399998</v>
      </c>
      <c r="D10" s="220">
        <v>156732.46016720001</v>
      </c>
      <c r="E10" s="220">
        <v>237270.90565880001</v>
      </c>
      <c r="F10" s="220">
        <v>393.60334</v>
      </c>
      <c r="G10" s="220">
        <v>138041.90834699999</v>
      </c>
      <c r="H10" s="220">
        <v>382762.57248959999</v>
      </c>
      <c r="I10" s="220">
        <v>521198.08417659998</v>
      </c>
      <c r="J10" s="220">
        <v>1193.06528</v>
      </c>
      <c r="K10" s="220">
        <v>13146.6447766</v>
      </c>
      <c r="L10" s="220">
        <v>8809.0216865999992</v>
      </c>
      <c r="M10" s="220">
        <v>23148.731743200002</v>
      </c>
      <c r="N10" s="220">
        <v>2158.0210652000001</v>
      </c>
      <c r="O10" s="220">
        <v>231155.64616999999</v>
      </c>
      <c r="P10" s="220">
        <v>548304.05434340006</v>
      </c>
      <c r="Q10" s="220">
        <v>781617.7215786</v>
      </c>
      <c r="R10" s="213"/>
    </row>
    <row r="11" spans="1:18" s="221" customFormat="1" ht="64.5" customHeight="1">
      <c r="A11" s="219" t="s">
        <v>189</v>
      </c>
      <c r="B11" s="222">
        <v>0</v>
      </c>
      <c r="C11" s="222">
        <v>201.7429424</v>
      </c>
      <c r="D11" s="222">
        <v>658.46097999999995</v>
      </c>
      <c r="E11" s="222">
        <v>860.20392240000001</v>
      </c>
      <c r="F11" s="222">
        <v>0</v>
      </c>
      <c r="G11" s="222">
        <v>2858.8904700000003</v>
      </c>
      <c r="H11" s="222">
        <v>6521.1262885999995</v>
      </c>
      <c r="I11" s="222">
        <v>9380.0167586000007</v>
      </c>
      <c r="J11" s="222">
        <v>0</v>
      </c>
      <c r="K11" s="222">
        <v>3794.4746700000001</v>
      </c>
      <c r="L11" s="222">
        <v>121.51053999999999</v>
      </c>
      <c r="M11" s="222">
        <v>3915.9852099999998</v>
      </c>
      <c r="N11" s="220">
        <v>0</v>
      </c>
      <c r="O11" s="220">
        <v>6855.1080824000001</v>
      </c>
      <c r="P11" s="220">
        <v>7301.0978086000005</v>
      </c>
      <c r="Q11" s="220">
        <v>14156.205891000001</v>
      </c>
      <c r="R11" s="213"/>
    </row>
    <row r="12" spans="1:18" s="221" customFormat="1" ht="64.5" customHeight="1">
      <c r="A12" s="219" t="s">
        <v>190</v>
      </c>
      <c r="B12" s="222">
        <v>0</v>
      </c>
      <c r="C12" s="222">
        <v>0</v>
      </c>
      <c r="D12" s="222">
        <v>556.86214639999992</v>
      </c>
      <c r="E12" s="222">
        <v>556.86214639999992</v>
      </c>
      <c r="F12" s="222">
        <v>0</v>
      </c>
      <c r="G12" s="222">
        <v>35.1</v>
      </c>
      <c r="H12" s="222">
        <v>17.176754000000003</v>
      </c>
      <c r="I12" s="222">
        <v>52.276754000000004</v>
      </c>
      <c r="J12" s="222">
        <v>6.86</v>
      </c>
      <c r="K12" s="222">
        <v>0</v>
      </c>
      <c r="L12" s="222">
        <v>0</v>
      </c>
      <c r="M12" s="222">
        <v>6.86</v>
      </c>
      <c r="N12" s="220">
        <v>6.86</v>
      </c>
      <c r="O12" s="220">
        <v>35.1</v>
      </c>
      <c r="P12" s="220">
        <v>574.03890039999999</v>
      </c>
      <c r="Q12" s="220">
        <v>615.99890040000003</v>
      </c>
      <c r="R12" s="213"/>
    </row>
    <row r="13" spans="1:18" s="221" customFormat="1" ht="64.5" customHeight="1">
      <c r="A13" s="219" t="s">
        <v>191</v>
      </c>
      <c r="B13" s="220">
        <v>0</v>
      </c>
      <c r="C13" s="220">
        <v>977.69925999999998</v>
      </c>
      <c r="D13" s="220">
        <v>6749.6860532000001</v>
      </c>
      <c r="E13" s="220">
        <v>7727.3853131999995</v>
      </c>
      <c r="F13" s="220">
        <v>3.1249199999999999</v>
      </c>
      <c r="G13" s="220">
        <v>20931.024663199998</v>
      </c>
      <c r="H13" s="220">
        <v>27926.087432199998</v>
      </c>
      <c r="I13" s="220">
        <v>48860.237015400002</v>
      </c>
      <c r="J13" s="220">
        <v>648.65684999999996</v>
      </c>
      <c r="K13" s="220">
        <v>417.6</v>
      </c>
      <c r="L13" s="220">
        <v>5179.4106200000006</v>
      </c>
      <c r="M13" s="220">
        <v>6245.6674699999994</v>
      </c>
      <c r="N13" s="220">
        <v>651.78177000000005</v>
      </c>
      <c r="O13" s="220">
        <v>22326.323923200001</v>
      </c>
      <c r="P13" s="220">
        <v>39855.184105400003</v>
      </c>
      <c r="Q13" s="220">
        <v>62833.289798600003</v>
      </c>
      <c r="R13" s="213"/>
    </row>
    <row r="14" spans="1:18" s="221" customFormat="1" ht="64.5" customHeight="1">
      <c r="A14" s="219" t="s">
        <v>192</v>
      </c>
      <c r="B14" s="220">
        <v>5971.71137</v>
      </c>
      <c r="C14" s="220">
        <v>109614.79902959999</v>
      </c>
      <c r="D14" s="220">
        <v>260350.19559259998</v>
      </c>
      <c r="E14" s="220">
        <v>375936.7059922</v>
      </c>
      <c r="F14" s="220">
        <v>17.773700000000002</v>
      </c>
      <c r="G14" s="220">
        <v>56453.740854000003</v>
      </c>
      <c r="H14" s="220">
        <v>144468.6964476</v>
      </c>
      <c r="I14" s="220">
        <v>200940.21100159999</v>
      </c>
      <c r="J14" s="220">
        <v>8995.2605800000001</v>
      </c>
      <c r="K14" s="220">
        <v>33395.388266599999</v>
      </c>
      <c r="L14" s="220">
        <v>42147.3081542</v>
      </c>
      <c r="M14" s="220">
        <v>84537.957000800001</v>
      </c>
      <c r="N14" s="220">
        <v>14984.745650000001</v>
      </c>
      <c r="O14" s="220">
        <v>199463.92815020002</v>
      </c>
      <c r="P14" s="220">
        <v>446966.20019440004</v>
      </c>
      <c r="Q14" s="220">
        <v>661414.87399460003</v>
      </c>
      <c r="R14" s="213"/>
    </row>
    <row r="15" spans="1:18" s="221" customFormat="1" ht="64.5" customHeight="1">
      <c r="A15" s="219" t="s">
        <v>193</v>
      </c>
      <c r="B15" s="220">
        <v>0</v>
      </c>
      <c r="C15" s="220">
        <v>139.71276999999998</v>
      </c>
      <c r="D15" s="220">
        <v>405.3759</v>
      </c>
      <c r="E15" s="220">
        <v>545.08867000000009</v>
      </c>
      <c r="F15" s="220">
        <v>0</v>
      </c>
      <c r="G15" s="220">
        <v>21.703240000000001</v>
      </c>
      <c r="H15" s="220">
        <v>625.62496999999996</v>
      </c>
      <c r="I15" s="220">
        <v>647.32821000000001</v>
      </c>
      <c r="J15" s="220">
        <v>0</v>
      </c>
      <c r="K15" s="220">
        <v>19.897929999999999</v>
      </c>
      <c r="L15" s="220">
        <v>596.14351899999997</v>
      </c>
      <c r="M15" s="220">
        <v>616.04144900000006</v>
      </c>
      <c r="N15" s="220">
        <v>0</v>
      </c>
      <c r="O15" s="220">
        <v>181.31394</v>
      </c>
      <c r="P15" s="220">
        <v>1627.144389</v>
      </c>
      <c r="Q15" s="220">
        <v>1808.4583289999998</v>
      </c>
      <c r="R15" s="213"/>
    </row>
    <row r="16" spans="1:18" s="221" customFormat="1" ht="64.5" customHeight="1">
      <c r="A16" s="219" t="s">
        <v>121</v>
      </c>
      <c r="B16" s="220">
        <v>11682.897031799999</v>
      </c>
      <c r="C16" s="220">
        <v>165182.99931680001</v>
      </c>
      <c r="D16" s="220">
        <v>1024094.2376247999</v>
      </c>
      <c r="E16" s="220">
        <v>1200960.1339734001</v>
      </c>
      <c r="F16" s="220">
        <v>162.02960999999999</v>
      </c>
      <c r="G16" s="220">
        <v>40891.759802</v>
      </c>
      <c r="H16" s="220">
        <v>313830.77812099998</v>
      </c>
      <c r="I16" s="220">
        <v>354884.56753299996</v>
      </c>
      <c r="J16" s="220">
        <v>40814.159557400002</v>
      </c>
      <c r="K16" s="220">
        <v>44707.338143399997</v>
      </c>
      <c r="L16" s="220">
        <v>60815.913023599998</v>
      </c>
      <c r="M16" s="220">
        <v>146337.41072440002</v>
      </c>
      <c r="N16" s="220">
        <v>52659.086199199999</v>
      </c>
      <c r="O16" s="220">
        <v>250782.0972622</v>
      </c>
      <c r="P16" s="220">
        <v>1398740.9287693999</v>
      </c>
      <c r="Q16" s="220">
        <v>1702182.1122307999</v>
      </c>
      <c r="R16" s="213"/>
    </row>
    <row r="17" spans="1:18" s="221" customFormat="1" ht="64.5" customHeight="1">
      <c r="A17" s="219" t="s">
        <v>194</v>
      </c>
      <c r="B17" s="220">
        <v>10515.369442399999</v>
      </c>
      <c r="C17" s="220">
        <v>517955.563884</v>
      </c>
      <c r="D17" s="220">
        <v>1022923.1766796</v>
      </c>
      <c r="E17" s="220">
        <v>1551394.1100060001</v>
      </c>
      <c r="F17" s="220">
        <v>1042.4292600000001</v>
      </c>
      <c r="G17" s="220">
        <v>270710.78130040003</v>
      </c>
      <c r="H17" s="220">
        <v>424217.18867960002</v>
      </c>
      <c r="I17" s="220">
        <v>695970.39924000006</v>
      </c>
      <c r="J17" s="220">
        <v>31269.9797454</v>
      </c>
      <c r="K17" s="220">
        <v>145113.18150380001</v>
      </c>
      <c r="L17" s="220">
        <v>65017.525603399998</v>
      </c>
      <c r="M17" s="220">
        <v>241400.68685260002</v>
      </c>
      <c r="N17" s="220">
        <v>42827.778447800003</v>
      </c>
      <c r="O17" s="220">
        <v>933779.52668819996</v>
      </c>
      <c r="P17" s="220">
        <v>1512157.8909626</v>
      </c>
      <c r="Q17" s="220">
        <v>2488765.1960986</v>
      </c>
      <c r="R17" s="213"/>
    </row>
    <row r="18" spans="1:18" s="221" customFormat="1" ht="64.5" customHeight="1">
      <c r="A18" s="219" t="s">
        <v>195</v>
      </c>
      <c r="B18" s="220">
        <v>113.18541999999999</v>
      </c>
      <c r="C18" s="220">
        <v>1164.9389402000002</v>
      </c>
      <c r="D18" s="220">
        <v>1956.6243846</v>
      </c>
      <c r="E18" s="220">
        <v>3234.7487448000002</v>
      </c>
      <c r="F18" s="220">
        <v>138.79382999999999</v>
      </c>
      <c r="G18" s="220">
        <v>31918.9178206</v>
      </c>
      <c r="H18" s="220">
        <v>64262.311043200003</v>
      </c>
      <c r="I18" s="220">
        <v>96320.022693799998</v>
      </c>
      <c r="J18" s="220">
        <v>2527.7363799999998</v>
      </c>
      <c r="K18" s="220">
        <v>6915.1246148</v>
      </c>
      <c r="L18" s="220">
        <v>15934.6462096</v>
      </c>
      <c r="M18" s="220">
        <v>25377.507204400001</v>
      </c>
      <c r="N18" s="220">
        <v>2779.7156299999997</v>
      </c>
      <c r="O18" s="220">
        <v>39998.9813756</v>
      </c>
      <c r="P18" s="220">
        <v>82153.581637399999</v>
      </c>
      <c r="Q18" s="220">
        <v>124932.27864300001</v>
      </c>
      <c r="R18" s="213"/>
    </row>
    <row r="19" spans="1:18" s="221" customFormat="1" ht="64.5" customHeight="1">
      <c r="A19" s="219" t="s">
        <v>196</v>
      </c>
      <c r="B19" s="220">
        <v>2270.8516357999997</v>
      </c>
      <c r="C19" s="220">
        <v>2950.9248815999999</v>
      </c>
      <c r="D19" s="220">
        <v>12333.706992400001</v>
      </c>
      <c r="E19" s="220">
        <v>17555.483509799997</v>
      </c>
      <c r="F19" s="220">
        <v>147.63239000000002</v>
      </c>
      <c r="G19" s="220">
        <v>57913.3836228</v>
      </c>
      <c r="H19" s="220">
        <v>229748.72644159998</v>
      </c>
      <c r="I19" s="220">
        <v>287809.7424544</v>
      </c>
      <c r="J19" s="220">
        <v>2561.5817499999998</v>
      </c>
      <c r="K19" s="220">
        <v>20070.835999200001</v>
      </c>
      <c r="L19" s="220">
        <v>37677.455489600005</v>
      </c>
      <c r="M19" s="220">
        <v>60309.873238799999</v>
      </c>
      <c r="N19" s="220">
        <v>4980.0657757999998</v>
      </c>
      <c r="O19" s="220">
        <v>80935.144503600008</v>
      </c>
      <c r="P19" s="220">
        <v>279759.88892360003</v>
      </c>
      <c r="Q19" s="220">
        <v>365675.09920300002</v>
      </c>
      <c r="R19" s="213"/>
    </row>
    <row r="20" spans="1:18" s="221" customFormat="1" ht="64.5" customHeight="1">
      <c r="A20" s="219" t="s">
        <v>197</v>
      </c>
      <c r="B20" s="220">
        <v>46.478589999999997</v>
      </c>
      <c r="C20" s="220">
        <v>165.21316060000001</v>
      </c>
      <c r="D20" s="220">
        <v>0</v>
      </c>
      <c r="E20" s="220">
        <v>211.69175060000001</v>
      </c>
      <c r="F20" s="220">
        <v>0</v>
      </c>
      <c r="G20" s="220">
        <v>278.01995020000004</v>
      </c>
      <c r="H20" s="220">
        <v>1417.26722</v>
      </c>
      <c r="I20" s="220">
        <v>1695.2871702</v>
      </c>
      <c r="J20" s="220">
        <v>1674.95</v>
      </c>
      <c r="K20" s="220">
        <v>1797.52495</v>
      </c>
      <c r="L20" s="220">
        <v>1149.0995717999999</v>
      </c>
      <c r="M20" s="220">
        <v>4621.5745218000002</v>
      </c>
      <c r="N20" s="220">
        <v>1721.42859</v>
      </c>
      <c r="O20" s="220">
        <v>2240.7580608000003</v>
      </c>
      <c r="P20" s="220">
        <v>2566.3667917999996</v>
      </c>
      <c r="Q20" s="220">
        <v>6528.5534425999995</v>
      </c>
      <c r="R20" s="213"/>
    </row>
    <row r="21" spans="1:18" s="221" customFormat="1" ht="64.5" customHeight="1">
      <c r="A21" s="219" t="s">
        <v>198</v>
      </c>
      <c r="B21" s="220">
        <v>5710.9914434000002</v>
      </c>
      <c r="C21" s="220">
        <v>44188.202987999997</v>
      </c>
      <c r="D21" s="220">
        <v>559677.53148699994</v>
      </c>
      <c r="E21" s="220">
        <v>609576.7259184001</v>
      </c>
      <c r="F21" s="220">
        <v>250.61027999999999</v>
      </c>
      <c r="G21" s="220">
        <v>50305.252049000002</v>
      </c>
      <c r="H21" s="220">
        <v>188455.79441580002</v>
      </c>
      <c r="I21" s="220">
        <v>239011.65674480001</v>
      </c>
      <c r="J21" s="220">
        <v>8848.6956384000005</v>
      </c>
      <c r="K21" s="220">
        <v>28758.591893800003</v>
      </c>
      <c r="L21" s="220">
        <v>131145.5970756</v>
      </c>
      <c r="M21" s="220">
        <v>168752.88460780002</v>
      </c>
      <c r="N21" s="220">
        <v>14810.2973618</v>
      </c>
      <c r="O21" s="220">
        <v>123252.0469308</v>
      </c>
      <c r="P21" s="220">
        <v>879278.92297840002</v>
      </c>
      <c r="Q21" s="220">
        <v>1017341.2672710001</v>
      </c>
      <c r="R21" s="213"/>
    </row>
    <row r="22" spans="1:18" s="221" customFormat="1" ht="64.5" customHeight="1">
      <c r="A22" s="219" t="s">
        <v>199</v>
      </c>
      <c r="B22" s="220">
        <v>0.15092</v>
      </c>
      <c r="C22" s="220">
        <v>9.3304100000000005</v>
      </c>
      <c r="D22" s="220">
        <v>0</v>
      </c>
      <c r="E22" s="220">
        <v>9.4813299999999998</v>
      </c>
      <c r="F22" s="220">
        <v>8.2437699999999996</v>
      </c>
      <c r="G22" s="220">
        <v>204.62038000000001</v>
      </c>
      <c r="H22" s="220">
        <v>7.3750487999999992</v>
      </c>
      <c r="I22" s="220">
        <v>220.23919880000003</v>
      </c>
      <c r="J22" s="220">
        <v>0</v>
      </c>
      <c r="K22" s="220">
        <v>0</v>
      </c>
      <c r="L22" s="220">
        <v>0</v>
      </c>
      <c r="M22" s="220">
        <v>0</v>
      </c>
      <c r="N22" s="220">
        <v>8.3946900000000007</v>
      </c>
      <c r="O22" s="220">
        <v>213.95079000000001</v>
      </c>
      <c r="P22" s="220">
        <v>7.3750487999999992</v>
      </c>
      <c r="Q22" s="220">
        <v>229.72052880000001</v>
      </c>
      <c r="R22" s="213"/>
    </row>
    <row r="23" spans="1:18" s="221" customFormat="1" ht="64.5" customHeight="1">
      <c r="A23" s="219" t="s">
        <v>200</v>
      </c>
      <c r="B23" s="220">
        <v>117.95925</v>
      </c>
      <c r="C23" s="220">
        <v>195.0308</v>
      </c>
      <c r="D23" s="220">
        <v>0</v>
      </c>
      <c r="E23" s="220">
        <v>312.99005</v>
      </c>
      <c r="F23" s="220">
        <v>10.751469999999999</v>
      </c>
      <c r="G23" s="220">
        <v>1226.8273999999999</v>
      </c>
      <c r="H23" s="220">
        <v>2081.5016776000002</v>
      </c>
      <c r="I23" s="220">
        <v>3319.0805476</v>
      </c>
      <c r="J23" s="220">
        <v>6.86</v>
      </c>
      <c r="K23" s="220">
        <v>311.42808000000002</v>
      </c>
      <c r="L23" s="220">
        <v>639.08789999999999</v>
      </c>
      <c r="M23" s="220">
        <v>957.37598000000003</v>
      </c>
      <c r="N23" s="220">
        <v>135.57071999999999</v>
      </c>
      <c r="O23" s="220">
        <v>1733.28628</v>
      </c>
      <c r="P23" s="220">
        <v>2720.5895775999998</v>
      </c>
      <c r="Q23" s="220">
        <v>4589.4465776000006</v>
      </c>
      <c r="R23" s="213"/>
    </row>
    <row r="24" spans="1:18" s="221" customFormat="1" ht="64.5" customHeight="1">
      <c r="A24" s="219" t="s">
        <v>201</v>
      </c>
      <c r="B24" s="220">
        <v>471.63931000000002</v>
      </c>
      <c r="C24" s="220">
        <v>261.54403179999997</v>
      </c>
      <c r="D24" s="220">
        <v>765.18942220000008</v>
      </c>
      <c r="E24" s="220">
        <v>1498.372764</v>
      </c>
      <c r="F24" s="220">
        <v>11.708860000000001</v>
      </c>
      <c r="G24" s="220">
        <v>9766.5092978000011</v>
      </c>
      <c r="H24" s="220">
        <v>19581.934792599997</v>
      </c>
      <c r="I24" s="220">
        <v>29360.152950399999</v>
      </c>
      <c r="J24" s="220">
        <v>121.95185000000001</v>
      </c>
      <c r="K24" s="220">
        <v>3084.8578551999999</v>
      </c>
      <c r="L24" s="220">
        <v>11483.16757</v>
      </c>
      <c r="M24" s="220">
        <v>14689.977275200001</v>
      </c>
      <c r="N24" s="220">
        <v>605.30002000000002</v>
      </c>
      <c r="O24" s="220">
        <v>13112.911184800001</v>
      </c>
      <c r="P24" s="220">
        <v>31830.2917848</v>
      </c>
      <c r="Q24" s="220">
        <v>45548.502989600005</v>
      </c>
      <c r="R24" s="213"/>
    </row>
    <row r="25" spans="1:18" s="221" customFormat="1" ht="64.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136.27254000000002</v>
      </c>
      <c r="H25" s="220">
        <v>89.032437999999999</v>
      </c>
      <c r="I25" s="220">
        <v>225.30497800000001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  <c r="O25" s="220">
        <v>136.27254000000002</v>
      </c>
      <c r="P25" s="220">
        <v>89.032437999999999</v>
      </c>
      <c r="Q25" s="220">
        <v>225.30497800000001</v>
      </c>
      <c r="R25" s="213"/>
    </row>
    <row r="26" spans="1:18" s="221" customFormat="1" ht="64.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  <c r="O26" s="220">
        <v>0</v>
      </c>
      <c r="P26" s="220">
        <v>0</v>
      </c>
      <c r="Q26" s="220">
        <v>0</v>
      </c>
      <c r="R26" s="213"/>
    </row>
    <row r="27" spans="1:18" s="226" customFormat="1" ht="98.25" customHeight="1">
      <c r="A27" s="223" t="s">
        <v>204</v>
      </c>
      <c r="B27" s="224">
        <v>3.5884899999999997</v>
      </c>
      <c r="C27" s="224">
        <v>0</v>
      </c>
      <c r="D27" s="224">
        <v>0</v>
      </c>
      <c r="E27" s="224">
        <v>3.5884899999999997</v>
      </c>
      <c r="F27" s="224">
        <v>0</v>
      </c>
      <c r="G27" s="224">
        <v>32.750309999999999</v>
      </c>
      <c r="H27" s="224">
        <v>19.982294200000002</v>
      </c>
      <c r="I27" s="224">
        <v>52.732604200000004</v>
      </c>
      <c r="J27" s="224">
        <v>66.86</v>
      </c>
      <c r="K27" s="224">
        <v>0.5</v>
      </c>
      <c r="L27" s="224">
        <v>0</v>
      </c>
      <c r="M27" s="224">
        <v>67.36</v>
      </c>
      <c r="N27" s="224">
        <v>70.448490000000007</v>
      </c>
      <c r="O27" s="224">
        <v>33.250309999999999</v>
      </c>
      <c r="P27" s="224">
        <v>19.982294200000002</v>
      </c>
      <c r="Q27" s="224">
        <v>123.6810942</v>
      </c>
      <c r="R27" s="225"/>
    </row>
    <row r="28" spans="1:18" s="226" customFormat="1" ht="38.25" customHeight="1">
      <c r="A28" s="227" t="s">
        <v>218</v>
      </c>
      <c r="B28" s="228">
        <f>SUM(B10:B27)</f>
        <v>37476.175348600002</v>
      </c>
      <c r="C28" s="228">
        <f t="shared" ref="C28:Q28" si="0">SUM(C10:C27)</f>
        <v>922974.79546140006</v>
      </c>
      <c r="D28" s="228">
        <f t="shared" si="0"/>
        <v>3047203.5074299998</v>
      </c>
      <c r="E28" s="228">
        <f t="shared" si="0"/>
        <v>4007654.4782400005</v>
      </c>
      <c r="F28" s="228">
        <f t="shared" si="0"/>
        <v>2186.7014300000005</v>
      </c>
      <c r="G28" s="228">
        <f t="shared" si="0"/>
        <v>681727.46204700007</v>
      </c>
      <c r="H28" s="228">
        <f t="shared" si="0"/>
        <v>1806033.1765544</v>
      </c>
      <c r="I28" s="228">
        <f t="shared" si="0"/>
        <v>2489947.3400314003</v>
      </c>
      <c r="J28" s="228">
        <f t="shared" si="0"/>
        <v>98736.617631199988</v>
      </c>
      <c r="K28" s="228">
        <f t="shared" si="0"/>
        <v>301533.3886834</v>
      </c>
      <c r="L28" s="228">
        <f t="shared" si="0"/>
        <v>380715.88696339994</v>
      </c>
      <c r="M28" s="228">
        <f t="shared" si="0"/>
        <v>780985.89327800006</v>
      </c>
      <c r="N28" s="228">
        <f t="shared" si="0"/>
        <v>138399.49440979998</v>
      </c>
      <c r="O28" s="228">
        <f t="shared" si="0"/>
        <v>1906235.6461917998</v>
      </c>
      <c r="P28" s="228">
        <f t="shared" si="0"/>
        <v>5233952.5709478008</v>
      </c>
      <c r="Q28" s="228">
        <f t="shared" si="0"/>
        <v>7278587.7115494013</v>
      </c>
      <c r="R28" s="225"/>
    </row>
    <row r="29" spans="1:18" ht="11.25" customHeight="1" thickBot="1">
      <c r="A29" s="229"/>
      <c r="B29" s="230"/>
      <c r="C29" s="231"/>
      <c r="D29" s="231"/>
      <c r="E29" s="231"/>
      <c r="F29" s="231"/>
      <c r="G29" s="231"/>
      <c r="H29" s="230"/>
      <c r="I29" s="231"/>
      <c r="J29" s="231"/>
      <c r="K29" s="231"/>
      <c r="L29" s="231"/>
      <c r="M29" s="231"/>
      <c r="N29" s="230"/>
      <c r="O29" s="230"/>
      <c r="P29" s="230"/>
      <c r="Q29" s="230"/>
    </row>
    <row r="30" spans="1:18" s="235" customFormat="1" ht="27.75" customHeight="1" thickTop="1">
      <c r="A30" s="235" t="s">
        <v>792</v>
      </c>
      <c r="B30" s="233"/>
      <c r="C30" s="234"/>
      <c r="D30" s="234"/>
      <c r="E30" s="234"/>
      <c r="F30" s="234"/>
      <c r="G30" s="234"/>
      <c r="H30" s="233"/>
      <c r="I30" s="234"/>
      <c r="J30" s="234"/>
      <c r="K30" s="234"/>
      <c r="L30" s="234"/>
      <c r="M30" s="234"/>
      <c r="N30" s="233"/>
      <c r="R30" s="236"/>
    </row>
    <row r="31" spans="1:18" ht="24.75" customHeight="1">
      <c r="A31" s="232"/>
      <c r="B31" s="45"/>
      <c r="C31" s="21"/>
      <c r="D31" s="21"/>
      <c r="E31" s="21"/>
      <c r="F31" s="21"/>
      <c r="G31" s="21"/>
      <c r="H31" s="45"/>
      <c r="I31" s="21"/>
      <c r="J31" s="21"/>
      <c r="K31" s="21"/>
      <c r="L31" s="21"/>
      <c r="M31" s="21"/>
      <c r="N31" s="21"/>
      <c r="O31" s="20"/>
      <c r="P31" s="20"/>
      <c r="Q31" s="20"/>
    </row>
    <row r="32" spans="1:18" ht="22.5" customHeight="1">
      <c r="A32" s="232"/>
      <c r="B32" s="45"/>
      <c r="C32" s="21"/>
      <c r="D32" s="21"/>
      <c r="E32" s="21"/>
      <c r="F32" s="21"/>
      <c r="G32" s="21"/>
      <c r="H32" s="45"/>
      <c r="I32" s="21"/>
      <c r="J32" s="21"/>
      <c r="K32" s="21"/>
      <c r="L32" s="21"/>
      <c r="M32" s="21"/>
      <c r="N32" s="21"/>
      <c r="O32" s="20"/>
      <c r="P32" s="20"/>
      <c r="Q32" s="20"/>
    </row>
    <row r="33" spans="1:17" ht="13.5" customHeight="1">
      <c r="A33" s="19"/>
      <c r="B33" s="45"/>
      <c r="C33" s="21"/>
      <c r="D33" s="21"/>
      <c r="E33" s="21"/>
      <c r="F33" s="21"/>
      <c r="G33" s="21"/>
      <c r="H33" s="45"/>
      <c r="I33" s="21"/>
      <c r="J33" s="21"/>
      <c r="K33" s="21"/>
      <c r="L33" s="21"/>
      <c r="M33" s="21"/>
      <c r="N33" s="21"/>
      <c r="O33" s="20"/>
      <c r="P33" s="20"/>
      <c r="Q33" s="20"/>
    </row>
    <row r="34" spans="1:17" ht="13.5" customHeight="1">
      <c r="A34" s="19"/>
      <c r="B34" s="45"/>
      <c r="C34" s="21"/>
      <c r="D34" s="21"/>
      <c r="E34" s="21"/>
      <c r="F34" s="21"/>
      <c r="G34" s="21"/>
      <c r="H34" s="45"/>
      <c r="I34" s="21"/>
      <c r="J34" s="21"/>
      <c r="K34" s="21"/>
      <c r="L34" s="21"/>
      <c r="M34" s="21"/>
      <c r="N34" s="21"/>
      <c r="O34" s="20"/>
      <c r="P34" s="20"/>
      <c r="Q34" s="20"/>
    </row>
    <row r="35" spans="1:17" ht="13.5" customHeight="1">
      <c r="A35" s="19"/>
      <c r="B35" s="45"/>
      <c r="C35" s="21"/>
      <c r="D35" s="21"/>
      <c r="E35" s="21"/>
      <c r="F35" s="21"/>
      <c r="G35" s="21"/>
      <c r="H35" s="45"/>
      <c r="I35" s="21"/>
      <c r="J35" s="21"/>
      <c r="K35" s="21"/>
      <c r="L35" s="21"/>
      <c r="M35" s="21"/>
      <c r="N35" s="21"/>
      <c r="O35" s="20"/>
      <c r="P35" s="20"/>
      <c r="Q35" s="20"/>
    </row>
    <row r="36" spans="1:17" ht="13.5" customHeight="1">
      <c r="A36" s="19"/>
      <c r="B36" s="45"/>
      <c r="C36" s="21"/>
      <c r="D36" s="21"/>
      <c r="E36" s="21"/>
      <c r="F36" s="21"/>
      <c r="G36" s="21"/>
      <c r="H36" s="45"/>
      <c r="I36" s="21"/>
      <c r="J36" s="21"/>
      <c r="K36" s="21"/>
      <c r="L36" s="21"/>
      <c r="M36" s="21"/>
      <c r="N36" s="21"/>
      <c r="O36" s="20"/>
      <c r="P36" s="20"/>
      <c r="Q36" s="20"/>
    </row>
    <row r="37" spans="1:17" ht="13.5" customHeight="1">
      <c r="A37" s="171"/>
      <c r="B37" s="237"/>
      <c r="C37" s="21"/>
      <c r="D37" s="21"/>
      <c r="E37" s="21"/>
      <c r="F37" s="21"/>
      <c r="G37" s="21"/>
      <c r="H37" s="237"/>
      <c r="I37" s="21"/>
      <c r="J37" s="21"/>
      <c r="K37" s="21"/>
      <c r="L37" s="21"/>
      <c r="M37" s="21"/>
      <c r="N37" s="21"/>
      <c r="O37" s="20"/>
      <c r="P37" s="20"/>
      <c r="Q37" s="20"/>
    </row>
    <row r="38" spans="1:17" ht="13.5" customHeight="1">
      <c r="A38" s="19"/>
      <c r="B38" s="237"/>
      <c r="C38" s="21"/>
      <c r="D38" s="21"/>
      <c r="E38" s="21"/>
      <c r="F38" s="21"/>
      <c r="G38" s="21"/>
      <c r="H38" s="237"/>
      <c r="I38" s="21"/>
      <c r="J38" s="21"/>
      <c r="K38" s="21"/>
      <c r="L38" s="21"/>
      <c r="M38" s="21"/>
      <c r="N38" s="21"/>
      <c r="O38" s="20"/>
      <c r="P38" s="20"/>
      <c r="Q38" s="20"/>
    </row>
    <row r="39" spans="1:17" ht="13.5" customHeight="1">
      <c r="A39" s="19"/>
      <c r="B39" s="237"/>
      <c r="C39" s="21"/>
      <c r="D39" s="21"/>
      <c r="E39" s="21"/>
      <c r="F39" s="21"/>
      <c r="G39" s="21"/>
      <c r="H39" s="237"/>
      <c r="I39" s="21"/>
      <c r="J39" s="21"/>
      <c r="K39" s="21"/>
      <c r="L39" s="21"/>
      <c r="M39" s="21"/>
      <c r="N39" s="21"/>
      <c r="O39" s="20"/>
      <c r="P39" s="20"/>
      <c r="Q39" s="20"/>
    </row>
    <row r="40" spans="1:17" ht="13.5" customHeight="1">
      <c r="A40" s="19"/>
      <c r="B40" s="237"/>
      <c r="C40" s="21"/>
      <c r="D40" s="21"/>
      <c r="E40" s="21"/>
      <c r="F40" s="21"/>
      <c r="G40" s="21"/>
      <c r="H40" s="237"/>
      <c r="I40" s="21"/>
      <c r="J40" s="21"/>
      <c r="K40" s="21"/>
      <c r="L40" s="21"/>
      <c r="M40" s="21"/>
      <c r="N40" s="21"/>
      <c r="O40" s="20"/>
      <c r="P40" s="20"/>
      <c r="Q40" s="20"/>
    </row>
    <row r="41" spans="1:17" ht="13.5" customHeight="1">
      <c r="A41" s="19"/>
      <c r="B41" s="237"/>
      <c r="C41" s="21"/>
      <c r="D41" s="21"/>
      <c r="E41" s="21"/>
      <c r="F41" s="21"/>
      <c r="G41" s="21"/>
      <c r="H41" s="237"/>
      <c r="I41" s="21"/>
      <c r="J41" s="21"/>
      <c r="K41" s="21"/>
      <c r="L41" s="21"/>
      <c r="M41" s="21"/>
      <c r="N41" s="21"/>
      <c r="O41" s="20"/>
      <c r="P41" s="20"/>
      <c r="Q41" s="20"/>
    </row>
    <row r="42" spans="1:17" ht="13.5" customHeight="1">
      <c r="A42" s="19"/>
      <c r="B42" s="237"/>
      <c r="C42" s="21"/>
      <c r="D42" s="21"/>
      <c r="E42" s="21"/>
      <c r="F42" s="21"/>
      <c r="G42" s="21"/>
      <c r="H42" s="237"/>
      <c r="I42" s="21"/>
      <c r="J42" s="21"/>
      <c r="K42" s="21"/>
      <c r="L42" s="21"/>
      <c r="M42" s="21"/>
      <c r="N42" s="21"/>
      <c r="O42" s="20"/>
      <c r="P42" s="20"/>
      <c r="Q42" s="20"/>
    </row>
    <row r="43" spans="1:17" ht="13.5" customHeight="1">
      <c r="A43" s="171"/>
      <c r="B43" s="237"/>
      <c r="C43" s="21"/>
      <c r="D43" s="21"/>
      <c r="E43" s="21"/>
      <c r="F43" s="21"/>
      <c r="G43" s="21"/>
      <c r="H43" s="237"/>
      <c r="I43" s="21"/>
      <c r="J43" s="21"/>
      <c r="K43" s="21"/>
      <c r="L43" s="21"/>
      <c r="M43" s="21"/>
      <c r="N43" s="21"/>
      <c r="O43" s="20"/>
      <c r="P43" s="20"/>
      <c r="Q43" s="20"/>
    </row>
    <row r="44" spans="1:17" ht="13.5" customHeight="1">
      <c r="A44" s="19"/>
      <c r="B44" s="45"/>
      <c r="C44" s="21"/>
      <c r="D44" s="21"/>
      <c r="E44" s="21"/>
      <c r="F44" s="21"/>
      <c r="G44" s="21"/>
      <c r="H44" s="45"/>
      <c r="I44" s="21"/>
      <c r="J44" s="21"/>
      <c r="K44" s="21"/>
      <c r="L44" s="21"/>
      <c r="M44" s="21"/>
      <c r="N44" s="21"/>
      <c r="O44" s="20"/>
      <c r="P44" s="20"/>
      <c r="Q44" s="20"/>
    </row>
    <row r="45" spans="1:17" ht="13.5" customHeight="1">
      <c r="A45" s="19"/>
      <c r="B45" s="45"/>
      <c r="C45" s="21"/>
      <c r="D45" s="21"/>
      <c r="E45" s="21"/>
      <c r="F45" s="21"/>
      <c r="G45" s="21"/>
      <c r="H45" s="45"/>
      <c r="I45" s="21"/>
      <c r="J45" s="21"/>
      <c r="K45" s="21"/>
      <c r="L45" s="21"/>
      <c r="M45" s="21"/>
      <c r="N45" s="21"/>
      <c r="O45" s="20"/>
      <c r="P45" s="20"/>
      <c r="Q45" s="20"/>
    </row>
    <row r="46" spans="1:17" ht="13.5" customHeight="1">
      <c r="A46" s="19"/>
      <c r="B46" s="45"/>
      <c r="C46" s="21"/>
      <c r="D46" s="21"/>
      <c r="E46" s="21"/>
      <c r="F46" s="21"/>
      <c r="G46" s="21"/>
      <c r="H46" s="45"/>
      <c r="I46" s="21"/>
      <c r="J46" s="21"/>
      <c r="K46" s="21"/>
      <c r="L46" s="21"/>
      <c r="M46" s="21"/>
      <c r="N46" s="21"/>
      <c r="O46" s="20"/>
      <c r="P46" s="20"/>
      <c r="Q46" s="20"/>
    </row>
    <row r="47" spans="1:17" ht="13.5" customHeight="1">
      <c r="A47" s="171"/>
      <c r="B47" s="45"/>
      <c r="C47" s="21"/>
      <c r="D47" s="21"/>
      <c r="E47" s="21"/>
      <c r="F47" s="21"/>
      <c r="G47" s="21"/>
      <c r="H47" s="45"/>
      <c r="I47" s="21"/>
      <c r="J47" s="21"/>
      <c r="K47" s="21"/>
      <c r="L47" s="21"/>
      <c r="M47" s="21"/>
      <c r="N47" s="21"/>
      <c r="O47" s="20"/>
      <c r="P47" s="20"/>
      <c r="Q47" s="20"/>
    </row>
    <row r="48" spans="1:17" ht="13.5" customHeight="1">
      <c r="A48" s="19"/>
      <c r="B48" s="45"/>
      <c r="C48" s="21"/>
      <c r="D48" s="21"/>
      <c r="E48" s="21"/>
      <c r="F48" s="21"/>
      <c r="G48" s="21"/>
      <c r="H48" s="45"/>
      <c r="I48" s="21"/>
      <c r="J48" s="21"/>
      <c r="K48" s="21"/>
      <c r="L48" s="21"/>
      <c r="M48" s="21"/>
      <c r="N48" s="21"/>
      <c r="O48" s="20"/>
      <c r="P48" s="20"/>
      <c r="Q48" s="20"/>
    </row>
    <row r="49" spans="1:17" ht="13.5" customHeight="1">
      <c r="A49" s="19"/>
      <c r="B49" s="45"/>
      <c r="C49" s="21"/>
      <c r="D49" s="21"/>
      <c r="E49" s="21"/>
      <c r="F49" s="21"/>
      <c r="G49" s="21"/>
      <c r="H49" s="45"/>
      <c r="I49" s="21"/>
      <c r="J49" s="21"/>
      <c r="K49" s="21"/>
      <c r="L49" s="21"/>
      <c r="M49" s="21"/>
      <c r="N49" s="21"/>
      <c r="O49" s="20"/>
      <c r="P49" s="20"/>
      <c r="Q49" s="20"/>
    </row>
    <row r="50" spans="1:17" ht="13.5" customHeight="1">
      <c r="A50" s="19"/>
      <c r="B50" s="45"/>
      <c r="C50" s="21"/>
      <c r="D50" s="21"/>
      <c r="E50" s="21"/>
      <c r="F50" s="21"/>
      <c r="G50" s="21"/>
      <c r="H50" s="45"/>
      <c r="I50" s="21"/>
      <c r="J50" s="21"/>
      <c r="K50" s="21"/>
      <c r="L50" s="21"/>
      <c r="M50" s="21"/>
      <c r="N50" s="21"/>
      <c r="O50" s="20"/>
      <c r="P50" s="20"/>
      <c r="Q50" s="20"/>
    </row>
    <row r="51" spans="1:17" ht="13.5" customHeight="1">
      <c r="A51" s="19"/>
      <c r="B51" s="45"/>
      <c r="C51" s="21"/>
      <c r="D51" s="21"/>
      <c r="E51" s="21"/>
      <c r="F51" s="21"/>
      <c r="G51" s="21"/>
      <c r="H51" s="45"/>
      <c r="I51" s="21"/>
      <c r="J51" s="21"/>
      <c r="K51" s="21"/>
      <c r="L51" s="21"/>
      <c r="M51" s="21"/>
      <c r="N51" s="21"/>
      <c r="O51" s="20"/>
      <c r="P51" s="20"/>
      <c r="Q51" s="20"/>
    </row>
    <row r="52" spans="1:17" ht="13.5" customHeight="1">
      <c r="A52" s="171"/>
      <c r="B52" s="45"/>
      <c r="C52" s="21"/>
      <c r="D52" s="21"/>
      <c r="E52" s="21"/>
      <c r="F52" s="21"/>
      <c r="G52" s="21"/>
      <c r="H52" s="45"/>
      <c r="I52" s="21"/>
      <c r="J52" s="21"/>
      <c r="K52" s="21"/>
      <c r="L52" s="21"/>
      <c r="M52" s="21"/>
      <c r="N52" s="21"/>
      <c r="O52" s="20"/>
      <c r="P52" s="20"/>
      <c r="Q52" s="20"/>
    </row>
    <row r="53" spans="1:17" ht="13.5" customHeight="1">
      <c r="A53" s="19"/>
      <c r="B53" s="45"/>
      <c r="C53" s="21"/>
      <c r="D53" s="21"/>
      <c r="E53" s="21"/>
      <c r="F53" s="21"/>
      <c r="G53" s="21"/>
      <c r="H53" s="45"/>
      <c r="I53" s="21"/>
      <c r="J53" s="21"/>
      <c r="K53" s="21"/>
      <c r="L53" s="21"/>
      <c r="M53" s="21"/>
      <c r="N53" s="21"/>
      <c r="O53" s="20"/>
      <c r="P53" s="20"/>
      <c r="Q53" s="20"/>
    </row>
    <row r="54" spans="1:17" ht="13.5" customHeight="1">
      <c r="A54" s="19"/>
      <c r="B54" s="45"/>
      <c r="C54" s="21"/>
      <c r="D54" s="21"/>
      <c r="E54" s="21"/>
      <c r="F54" s="21"/>
      <c r="G54" s="21"/>
      <c r="H54" s="45"/>
      <c r="I54" s="21"/>
      <c r="J54" s="21"/>
      <c r="K54" s="21"/>
      <c r="L54" s="21"/>
      <c r="M54" s="21"/>
      <c r="N54" s="21"/>
      <c r="O54" s="20"/>
      <c r="P54" s="20"/>
      <c r="Q54" s="20"/>
    </row>
    <row r="55" spans="1:17" ht="13.5" customHeight="1">
      <c r="A55" s="19"/>
      <c r="B55" s="45"/>
      <c r="C55" s="21"/>
      <c r="D55" s="21"/>
      <c r="E55" s="21"/>
      <c r="F55" s="21"/>
      <c r="G55" s="21"/>
      <c r="H55" s="45"/>
      <c r="I55" s="21"/>
      <c r="J55" s="21"/>
      <c r="K55" s="21"/>
      <c r="L55" s="21"/>
      <c r="M55" s="21"/>
      <c r="N55" s="21"/>
      <c r="O55" s="20"/>
      <c r="P55" s="20"/>
      <c r="Q55" s="20"/>
    </row>
    <row r="56" spans="1:17" ht="9" customHeight="1">
      <c r="A56" s="169"/>
      <c r="B56" s="45"/>
      <c r="C56" s="21"/>
      <c r="D56" s="21"/>
      <c r="E56" s="21"/>
      <c r="F56" s="21"/>
      <c r="G56" s="21"/>
      <c r="H56" s="45"/>
      <c r="I56" s="21"/>
      <c r="J56" s="21"/>
      <c r="K56" s="21"/>
      <c r="L56" s="21"/>
      <c r="M56" s="21"/>
      <c r="N56" s="21"/>
      <c r="O56" s="20"/>
      <c r="P56" s="20"/>
      <c r="Q56" s="20"/>
    </row>
    <row r="57" spans="1:17" ht="9" customHeight="1">
      <c r="A57" s="169"/>
      <c r="B57" s="45"/>
      <c r="C57" s="21"/>
      <c r="D57" s="21"/>
      <c r="E57" s="21"/>
      <c r="F57" s="21"/>
      <c r="G57" s="21"/>
      <c r="H57" s="45"/>
      <c r="I57" s="21"/>
      <c r="J57" s="21"/>
      <c r="K57" s="21"/>
      <c r="L57" s="21"/>
      <c r="M57" s="21"/>
      <c r="N57" s="21"/>
      <c r="O57" s="20"/>
      <c r="P57" s="20"/>
      <c r="Q57" s="20"/>
    </row>
    <row r="58" spans="1:17" ht="9" customHeight="1">
      <c r="A58" s="169"/>
      <c r="B58" s="45"/>
      <c r="C58" s="21"/>
      <c r="D58" s="21"/>
      <c r="E58" s="21"/>
      <c r="F58" s="21"/>
      <c r="G58" s="21"/>
      <c r="H58" s="45"/>
      <c r="I58" s="21"/>
      <c r="J58" s="21"/>
      <c r="K58" s="21"/>
      <c r="L58" s="21"/>
      <c r="M58" s="21"/>
      <c r="N58" s="21"/>
      <c r="O58" s="20"/>
      <c r="P58" s="20"/>
      <c r="Q58" s="20"/>
    </row>
    <row r="59" spans="1:17" ht="9" customHeight="1">
      <c r="A59" s="169"/>
      <c r="B59" s="45"/>
      <c r="C59" s="21"/>
      <c r="D59" s="21"/>
      <c r="E59" s="21"/>
      <c r="F59" s="21"/>
      <c r="G59" s="21"/>
      <c r="H59" s="45"/>
      <c r="I59" s="21"/>
      <c r="J59" s="21"/>
      <c r="K59" s="21"/>
      <c r="L59" s="21"/>
      <c r="M59" s="21"/>
      <c r="N59" s="21"/>
      <c r="O59" s="20"/>
      <c r="P59" s="20"/>
      <c r="Q59" s="20"/>
    </row>
    <row r="60" spans="1:17" ht="9" customHeight="1">
      <c r="A60" s="170"/>
      <c r="B60" s="45"/>
      <c r="C60" s="21"/>
      <c r="D60" s="21"/>
      <c r="E60" s="21"/>
      <c r="F60" s="21"/>
      <c r="G60" s="21"/>
      <c r="H60" s="45"/>
      <c r="I60" s="21"/>
      <c r="J60" s="21"/>
      <c r="K60" s="21"/>
      <c r="L60" s="21"/>
      <c r="M60" s="21"/>
      <c r="N60" s="21"/>
      <c r="O60" s="20"/>
      <c r="P60" s="20"/>
      <c r="Q60" s="20"/>
    </row>
    <row r="61" spans="1:17" ht="9" customHeight="1">
      <c r="A61" s="170"/>
      <c r="C61" s="21"/>
      <c r="D61" s="21"/>
      <c r="E61" s="21"/>
      <c r="F61" s="21"/>
      <c r="G61" s="21"/>
      <c r="I61" s="21"/>
      <c r="J61" s="21"/>
      <c r="K61" s="21"/>
      <c r="L61" s="21"/>
      <c r="M61" s="21"/>
      <c r="N61" s="21"/>
      <c r="O61" s="20"/>
      <c r="P61" s="20"/>
      <c r="Q61" s="20"/>
    </row>
    <row r="62" spans="1:17" ht="9" customHeight="1">
      <c r="A62" s="171"/>
      <c r="C62" s="21"/>
      <c r="D62" s="21"/>
      <c r="E62" s="21"/>
      <c r="F62" s="21"/>
      <c r="G62" s="21"/>
      <c r="I62" s="21"/>
      <c r="J62" s="21"/>
      <c r="K62" s="21"/>
      <c r="L62" s="21"/>
      <c r="M62" s="21"/>
      <c r="N62" s="21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I63" s="21"/>
      <c r="J63" s="21"/>
      <c r="K63" s="21"/>
      <c r="L63" s="21"/>
      <c r="M63" s="21"/>
      <c r="N63" s="21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I64" s="21"/>
      <c r="J64" s="21"/>
      <c r="K64" s="21"/>
      <c r="L64" s="21"/>
      <c r="M64" s="21"/>
      <c r="N64" s="21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I65" s="21"/>
      <c r="J65" s="21"/>
      <c r="K65" s="21"/>
      <c r="L65" s="21"/>
      <c r="M65" s="21"/>
      <c r="N65" s="21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I66" s="21"/>
      <c r="J66" s="21"/>
      <c r="K66" s="21"/>
      <c r="L66" s="21"/>
      <c r="M66" s="21"/>
      <c r="N66" s="21"/>
      <c r="O66" s="20"/>
      <c r="P66" s="20"/>
      <c r="Q66" s="20"/>
    </row>
    <row r="67" spans="1:17" ht="9" customHeight="1">
      <c r="A67" s="169"/>
      <c r="C67" s="21"/>
      <c r="D67" s="21"/>
      <c r="E67" s="21"/>
      <c r="F67" s="21"/>
      <c r="G67" s="21"/>
      <c r="I67" s="21"/>
      <c r="J67" s="21"/>
      <c r="K67" s="21"/>
      <c r="L67" s="21"/>
      <c r="M67" s="21"/>
      <c r="N67" s="21"/>
      <c r="O67" s="20"/>
      <c r="P67" s="20"/>
      <c r="Q67" s="20"/>
    </row>
    <row r="68" spans="1:17" ht="9" customHeight="1">
      <c r="A68" s="171"/>
      <c r="C68" s="21"/>
      <c r="D68" s="21"/>
      <c r="E68" s="21"/>
      <c r="F68" s="21"/>
      <c r="G68" s="21"/>
      <c r="I68" s="21"/>
      <c r="J68" s="21"/>
      <c r="K68" s="21"/>
      <c r="L68" s="21"/>
      <c r="M68" s="21"/>
      <c r="N68" s="21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I69" s="21"/>
      <c r="J69" s="21"/>
      <c r="K69" s="21"/>
      <c r="L69" s="21"/>
      <c r="M69" s="21"/>
      <c r="N69" s="21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I70" s="21"/>
      <c r="J70" s="21"/>
      <c r="K70" s="21"/>
      <c r="L70" s="21"/>
      <c r="M70" s="21"/>
      <c r="N70" s="21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I71" s="21"/>
      <c r="J71" s="21"/>
      <c r="K71" s="21"/>
      <c r="L71" s="21"/>
      <c r="M71" s="21"/>
      <c r="N71" s="21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I72" s="21"/>
      <c r="J72" s="21"/>
      <c r="K72" s="21"/>
      <c r="L72" s="21"/>
      <c r="M72" s="21"/>
      <c r="N72" s="21"/>
      <c r="O72" s="20"/>
      <c r="P72" s="20"/>
      <c r="Q72" s="20"/>
    </row>
    <row r="73" spans="1:17" ht="9" customHeight="1">
      <c r="A73" s="169"/>
      <c r="C73" s="21"/>
      <c r="D73" s="21"/>
      <c r="E73" s="21"/>
      <c r="F73" s="21"/>
      <c r="G73" s="21"/>
      <c r="I73" s="21"/>
      <c r="J73" s="21"/>
      <c r="K73" s="21"/>
      <c r="L73" s="21"/>
      <c r="M73" s="21"/>
      <c r="N73" s="21"/>
      <c r="O73" s="20"/>
      <c r="P73" s="20"/>
      <c r="Q73" s="20"/>
    </row>
    <row r="74" spans="1:17" ht="9" customHeight="1">
      <c r="A74" s="171"/>
      <c r="C74" s="21"/>
      <c r="D74" s="21"/>
      <c r="E74" s="21"/>
      <c r="F74" s="21"/>
      <c r="G74" s="21"/>
      <c r="I74" s="21"/>
      <c r="J74" s="21"/>
      <c r="K74" s="21"/>
      <c r="L74" s="21"/>
      <c r="M74" s="21"/>
      <c r="N74" s="21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I75" s="21"/>
      <c r="J75" s="21"/>
      <c r="K75" s="21"/>
      <c r="L75" s="21"/>
      <c r="M75" s="21"/>
      <c r="N75" s="21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I76" s="21"/>
      <c r="J76" s="21"/>
      <c r="K76" s="21"/>
      <c r="L76" s="21"/>
      <c r="M76" s="21"/>
      <c r="N76" s="21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I77" s="21"/>
      <c r="J77" s="21"/>
      <c r="K77" s="21"/>
      <c r="L77" s="21"/>
      <c r="M77" s="21"/>
      <c r="N77" s="21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I78" s="21"/>
      <c r="J78" s="21"/>
      <c r="K78" s="21"/>
      <c r="L78" s="21"/>
      <c r="M78" s="21"/>
      <c r="N78" s="21"/>
      <c r="O78" s="20"/>
      <c r="P78" s="20"/>
      <c r="Q78" s="20"/>
    </row>
    <row r="79" spans="1:17">
      <c r="A79" s="19"/>
      <c r="C79" s="45"/>
      <c r="D79" s="45"/>
      <c r="E79" s="45"/>
      <c r="F79" s="45"/>
      <c r="G79" s="45"/>
      <c r="I79" s="45"/>
      <c r="J79" s="45"/>
      <c r="K79" s="45"/>
      <c r="L79" s="45"/>
      <c r="M79" s="45"/>
      <c r="N79" s="45"/>
    </row>
    <row r="80" spans="1:17">
      <c r="A80" s="19"/>
      <c r="C80" s="45"/>
      <c r="D80" s="45"/>
      <c r="E80" s="45"/>
      <c r="F80" s="45"/>
      <c r="G80" s="45"/>
      <c r="I80" s="45"/>
      <c r="J80" s="45"/>
      <c r="K80" s="45"/>
      <c r="L80" s="45"/>
      <c r="M80" s="45"/>
      <c r="N80" s="45"/>
    </row>
    <row r="81" spans="1:14">
      <c r="A81" s="19"/>
      <c r="C81" s="45"/>
      <c r="D81" s="45"/>
      <c r="E81" s="45"/>
      <c r="F81" s="45"/>
      <c r="G81" s="45"/>
      <c r="I81" s="45"/>
      <c r="J81" s="45"/>
      <c r="K81" s="45"/>
      <c r="L81" s="45"/>
      <c r="M81" s="45"/>
      <c r="N81" s="45"/>
    </row>
    <row r="82" spans="1:14">
      <c r="A82" s="19"/>
      <c r="C82" s="45"/>
      <c r="D82" s="45"/>
      <c r="E82" s="45"/>
      <c r="F82" s="45"/>
      <c r="G82" s="45"/>
      <c r="I82" s="45"/>
      <c r="J82" s="45"/>
      <c r="K82" s="45"/>
      <c r="L82" s="45"/>
      <c r="M82" s="45"/>
      <c r="N82" s="45"/>
    </row>
    <row r="83" spans="1:14">
      <c r="A83" s="169"/>
      <c r="C83" s="45"/>
      <c r="D83" s="45"/>
      <c r="E83" s="45"/>
      <c r="F83" s="45"/>
      <c r="G83" s="45"/>
      <c r="I83" s="45"/>
      <c r="J83" s="45"/>
      <c r="K83" s="45"/>
      <c r="L83" s="45"/>
      <c r="M83" s="45"/>
      <c r="N83" s="45"/>
    </row>
    <row r="84" spans="1:14">
      <c r="A84" s="171"/>
      <c r="C84" s="45"/>
      <c r="D84" s="45"/>
      <c r="E84" s="45"/>
      <c r="F84" s="45"/>
      <c r="G84" s="45"/>
      <c r="I84" s="45"/>
      <c r="J84" s="45"/>
      <c r="K84" s="45"/>
      <c r="L84" s="45"/>
      <c r="M84" s="45"/>
      <c r="N84" s="45"/>
    </row>
    <row r="85" spans="1:14">
      <c r="A85" s="19"/>
      <c r="C85" s="45"/>
      <c r="D85" s="45"/>
      <c r="E85" s="45"/>
      <c r="F85" s="45"/>
      <c r="G85" s="45"/>
      <c r="I85" s="45"/>
      <c r="J85" s="45"/>
      <c r="K85" s="45"/>
      <c r="L85" s="45"/>
      <c r="M85" s="45"/>
      <c r="N85" s="45"/>
    </row>
    <row r="86" spans="1:14">
      <c r="A86" s="19"/>
      <c r="C86" s="45"/>
      <c r="D86" s="45"/>
      <c r="E86" s="45"/>
      <c r="F86" s="45"/>
      <c r="G86" s="45"/>
      <c r="I86" s="45"/>
      <c r="J86" s="45"/>
      <c r="K86" s="45"/>
      <c r="L86" s="45"/>
      <c r="M86" s="45"/>
      <c r="N86" s="45"/>
    </row>
    <row r="87" spans="1:14">
      <c r="A87" s="19"/>
      <c r="C87" s="45"/>
      <c r="D87" s="45"/>
      <c r="E87" s="45"/>
      <c r="F87" s="45"/>
      <c r="G87" s="45"/>
      <c r="I87" s="45"/>
      <c r="J87" s="45"/>
      <c r="K87" s="45"/>
      <c r="L87" s="45"/>
      <c r="M87" s="45"/>
      <c r="N87" s="45"/>
    </row>
    <row r="88" spans="1:14">
      <c r="A88" s="19"/>
      <c r="C88" s="45"/>
      <c r="D88" s="45"/>
      <c r="E88" s="45"/>
      <c r="F88" s="45"/>
      <c r="G88" s="45"/>
      <c r="I88" s="45"/>
      <c r="J88" s="45"/>
      <c r="K88" s="45"/>
      <c r="L88" s="45"/>
      <c r="M88" s="45"/>
      <c r="N88" s="45"/>
    </row>
    <row r="89" spans="1:14">
      <c r="A89" s="19"/>
      <c r="C89" s="45"/>
      <c r="D89" s="45"/>
      <c r="E89" s="45"/>
      <c r="F89" s="45"/>
      <c r="G89" s="45"/>
      <c r="I89" s="45"/>
      <c r="J89" s="45"/>
      <c r="K89" s="45"/>
      <c r="L89" s="45"/>
      <c r="M89" s="45"/>
      <c r="N89" s="45"/>
    </row>
    <row r="90" spans="1:14">
      <c r="A90" s="19"/>
      <c r="C90" s="45"/>
      <c r="D90" s="45"/>
      <c r="E90" s="45"/>
      <c r="F90" s="45"/>
      <c r="G90" s="45"/>
      <c r="I90" s="45"/>
      <c r="J90" s="45"/>
      <c r="K90" s="45"/>
      <c r="L90" s="45"/>
      <c r="M90" s="45"/>
      <c r="N90" s="45"/>
    </row>
    <row r="91" spans="1:14">
      <c r="A91" s="19"/>
      <c r="C91" s="45"/>
      <c r="D91" s="45"/>
      <c r="E91" s="45"/>
      <c r="F91" s="45"/>
      <c r="G91" s="45"/>
      <c r="I91" s="45"/>
      <c r="J91" s="45"/>
      <c r="K91" s="45"/>
      <c r="L91" s="45"/>
      <c r="M91" s="45"/>
      <c r="N91" s="45"/>
    </row>
    <row r="92" spans="1:14">
      <c r="A92" s="19"/>
      <c r="C92" s="45"/>
      <c r="D92" s="45"/>
      <c r="E92" s="45"/>
      <c r="F92" s="45"/>
      <c r="G92" s="45"/>
      <c r="I92" s="45"/>
      <c r="J92" s="45"/>
      <c r="K92" s="45"/>
      <c r="L92" s="45"/>
      <c r="M92" s="45"/>
      <c r="N92" s="45"/>
    </row>
    <row r="93" spans="1:14">
      <c r="A93" s="19"/>
      <c r="C93" s="45"/>
      <c r="D93" s="45"/>
      <c r="E93" s="45"/>
      <c r="F93" s="45"/>
      <c r="G93" s="45"/>
      <c r="I93" s="45"/>
      <c r="J93" s="45"/>
      <c r="K93" s="45"/>
      <c r="L93" s="45"/>
      <c r="M93" s="45"/>
      <c r="N93" s="45"/>
    </row>
    <row r="94" spans="1:14">
      <c r="A94" s="171"/>
      <c r="C94" s="45"/>
      <c r="D94" s="45"/>
      <c r="E94" s="45"/>
      <c r="F94" s="45"/>
      <c r="G94" s="45"/>
      <c r="I94" s="45"/>
      <c r="J94" s="45"/>
      <c r="K94" s="45"/>
      <c r="L94" s="45"/>
      <c r="M94" s="45"/>
      <c r="N94" s="45"/>
    </row>
    <row r="95" spans="1:14">
      <c r="A95" s="19"/>
      <c r="C95" s="45"/>
      <c r="D95" s="45"/>
      <c r="E95" s="45"/>
      <c r="F95" s="45"/>
      <c r="G95" s="45"/>
      <c r="I95" s="45"/>
      <c r="J95" s="45"/>
      <c r="K95" s="45"/>
      <c r="L95" s="45"/>
      <c r="M95" s="45"/>
      <c r="N95" s="45"/>
    </row>
    <row r="96" spans="1:14">
      <c r="A96" s="19"/>
      <c r="C96" s="45"/>
      <c r="D96" s="45"/>
      <c r="E96" s="45"/>
      <c r="F96" s="45"/>
      <c r="G96" s="45"/>
      <c r="I96" s="45"/>
      <c r="J96" s="45"/>
      <c r="K96" s="45"/>
      <c r="L96" s="45"/>
      <c r="M96" s="45"/>
      <c r="N96" s="45"/>
    </row>
    <row r="97" spans="1:14">
      <c r="A97" s="19"/>
      <c r="C97" s="45"/>
      <c r="D97" s="45"/>
      <c r="E97" s="45"/>
      <c r="F97" s="45"/>
      <c r="G97" s="45"/>
      <c r="I97" s="45"/>
      <c r="J97" s="45"/>
      <c r="K97" s="45"/>
      <c r="L97" s="45"/>
      <c r="M97" s="45"/>
      <c r="N97" s="45"/>
    </row>
    <row r="98" spans="1:14">
      <c r="A98" s="172"/>
      <c r="C98" s="45"/>
      <c r="D98" s="45"/>
      <c r="E98" s="45"/>
      <c r="F98" s="45"/>
      <c r="G98" s="45"/>
      <c r="I98" s="45"/>
      <c r="J98" s="45"/>
      <c r="K98" s="45"/>
      <c r="L98" s="45"/>
      <c r="M98" s="45"/>
      <c r="N98" s="45"/>
    </row>
    <row r="99" spans="1:14">
      <c r="A99" s="172"/>
      <c r="C99" s="45"/>
      <c r="D99" s="45"/>
      <c r="E99" s="45"/>
      <c r="F99" s="45"/>
      <c r="G99" s="45"/>
      <c r="I99" s="45"/>
      <c r="J99" s="45"/>
      <c r="K99" s="45"/>
      <c r="L99" s="45"/>
      <c r="M99" s="45"/>
      <c r="N99" s="45"/>
    </row>
    <row r="100" spans="1:14">
      <c r="A100" s="172"/>
      <c r="C100" s="45"/>
      <c r="D100" s="45"/>
      <c r="E100" s="45"/>
      <c r="F100" s="45"/>
      <c r="G100" s="45"/>
      <c r="I100" s="45"/>
      <c r="J100" s="45"/>
      <c r="K100" s="45"/>
      <c r="L100" s="45"/>
      <c r="M100" s="45"/>
      <c r="N100" s="45"/>
    </row>
    <row r="101" spans="1:14">
      <c r="A101" s="172"/>
      <c r="C101" s="45"/>
      <c r="D101" s="45"/>
      <c r="E101" s="45"/>
      <c r="F101" s="45"/>
      <c r="G101" s="45"/>
      <c r="I101" s="45"/>
      <c r="J101" s="45"/>
      <c r="K101" s="45"/>
      <c r="L101" s="45"/>
      <c r="M101" s="45"/>
      <c r="N101" s="45"/>
    </row>
    <row r="102" spans="1:14">
      <c r="A102" s="172"/>
      <c r="C102" s="45"/>
      <c r="D102" s="45"/>
      <c r="E102" s="45"/>
      <c r="F102" s="45"/>
      <c r="G102" s="45"/>
      <c r="I102" s="45"/>
      <c r="J102" s="45"/>
      <c r="K102" s="45"/>
      <c r="L102" s="45"/>
      <c r="M102" s="45"/>
      <c r="N102" s="45"/>
    </row>
    <row r="103" spans="1:14">
      <c r="A103" s="172"/>
      <c r="C103" s="45"/>
      <c r="D103" s="45"/>
      <c r="E103" s="45"/>
      <c r="F103" s="45"/>
      <c r="G103" s="45"/>
      <c r="I103" s="45"/>
      <c r="J103" s="45"/>
      <c r="K103" s="45"/>
      <c r="L103" s="45"/>
      <c r="M103" s="45"/>
      <c r="N103" s="45"/>
    </row>
    <row r="104" spans="1:14">
      <c r="A104" s="172"/>
      <c r="C104" s="45"/>
      <c r="D104" s="45"/>
      <c r="E104" s="45"/>
      <c r="F104" s="45"/>
      <c r="G104" s="45"/>
      <c r="I104" s="45"/>
      <c r="J104" s="45"/>
      <c r="K104" s="45"/>
      <c r="L104" s="45"/>
      <c r="M104" s="45"/>
      <c r="N104" s="45"/>
    </row>
    <row r="105" spans="1:14">
      <c r="A105" s="172"/>
      <c r="C105" s="45"/>
      <c r="D105" s="45"/>
      <c r="E105" s="45"/>
      <c r="F105" s="45"/>
      <c r="G105" s="45"/>
      <c r="I105" s="45"/>
      <c r="J105" s="45"/>
      <c r="K105" s="45"/>
      <c r="L105" s="45"/>
      <c r="M105" s="45"/>
      <c r="N105" s="45"/>
    </row>
    <row r="106" spans="1:14">
      <c r="A106" s="172"/>
      <c r="C106" s="45"/>
      <c r="D106" s="45"/>
      <c r="E106" s="45"/>
      <c r="F106" s="45"/>
      <c r="G106" s="45"/>
      <c r="I106" s="45"/>
      <c r="J106" s="45"/>
      <c r="K106" s="45"/>
      <c r="L106" s="45"/>
      <c r="M106" s="45"/>
      <c r="N106" s="45"/>
    </row>
    <row r="107" spans="1:14" ht="15.75">
      <c r="A107" s="173"/>
      <c r="C107" s="45"/>
      <c r="D107" s="45"/>
      <c r="E107" s="45"/>
      <c r="F107" s="45"/>
      <c r="G107" s="45"/>
      <c r="I107" s="45"/>
      <c r="J107" s="45"/>
      <c r="K107" s="45"/>
      <c r="L107" s="45"/>
      <c r="M107" s="45"/>
      <c r="N107" s="45"/>
    </row>
    <row r="108" spans="1:14" ht="15.75">
      <c r="A108" s="173"/>
      <c r="C108" s="45"/>
      <c r="D108" s="45"/>
      <c r="E108" s="45"/>
      <c r="F108" s="45"/>
      <c r="G108" s="45"/>
      <c r="I108" s="45"/>
      <c r="J108" s="45"/>
      <c r="K108" s="45"/>
      <c r="L108" s="45"/>
      <c r="M108" s="45"/>
      <c r="N108" s="45"/>
    </row>
    <row r="109" spans="1:14" ht="15.75">
      <c r="A109" s="173"/>
      <c r="C109" s="45"/>
      <c r="D109" s="45"/>
      <c r="E109" s="45"/>
      <c r="F109" s="45"/>
      <c r="G109" s="45"/>
      <c r="I109" s="45"/>
      <c r="J109" s="45"/>
      <c r="K109" s="45"/>
      <c r="L109" s="45"/>
      <c r="M109" s="45"/>
      <c r="N109" s="45"/>
    </row>
    <row r="110" spans="1:14" ht="15.75">
      <c r="A110" s="173"/>
      <c r="C110" s="45"/>
      <c r="D110" s="45"/>
      <c r="E110" s="45"/>
      <c r="F110" s="45"/>
      <c r="G110" s="45"/>
      <c r="I110" s="45"/>
      <c r="J110" s="45"/>
      <c r="K110" s="45"/>
      <c r="L110" s="45"/>
      <c r="M110" s="45"/>
      <c r="N110" s="45"/>
    </row>
    <row r="111" spans="1:14" ht="15.75">
      <c r="A111" s="173"/>
      <c r="C111" s="45"/>
      <c r="D111" s="45"/>
      <c r="E111" s="45"/>
      <c r="F111" s="45"/>
      <c r="G111" s="45"/>
      <c r="I111" s="45"/>
      <c r="J111" s="45"/>
      <c r="K111" s="45"/>
      <c r="L111" s="45"/>
      <c r="M111" s="45"/>
      <c r="N111" s="45"/>
    </row>
    <row r="112" spans="1:14" ht="15.75">
      <c r="A112" s="173"/>
      <c r="C112" s="45"/>
      <c r="D112" s="45"/>
      <c r="E112" s="45"/>
      <c r="F112" s="45"/>
      <c r="G112" s="45"/>
      <c r="I112" s="45"/>
      <c r="J112" s="45"/>
      <c r="K112" s="45"/>
      <c r="L112" s="45"/>
      <c r="M112" s="45"/>
      <c r="N112" s="45"/>
    </row>
    <row r="113" spans="1:14" ht="15.75">
      <c r="A113" s="173"/>
      <c r="C113" s="45"/>
      <c r="D113" s="45"/>
      <c r="E113" s="45"/>
      <c r="F113" s="45"/>
      <c r="G113" s="45"/>
      <c r="I113" s="45"/>
      <c r="J113" s="45"/>
      <c r="K113" s="45"/>
      <c r="L113" s="45"/>
      <c r="M113" s="45"/>
      <c r="N113" s="45"/>
    </row>
    <row r="114" spans="1:14" ht="15.75">
      <c r="A114" s="173"/>
      <c r="C114" s="45"/>
      <c r="D114" s="45"/>
      <c r="E114" s="45"/>
      <c r="F114" s="45"/>
      <c r="G114" s="45"/>
      <c r="I114" s="45"/>
      <c r="J114" s="45"/>
      <c r="K114" s="45"/>
      <c r="L114" s="45"/>
      <c r="M114" s="45"/>
      <c r="N114" s="45"/>
    </row>
    <row r="115" spans="1:14" ht="15.75">
      <c r="A115" s="173"/>
      <c r="C115" s="45"/>
      <c r="D115" s="45"/>
      <c r="E115" s="45"/>
      <c r="F115" s="45"/>
      <c r="G115" s="45"/>
      <c r="I115" s="45"/>
      <c r="J115" s="45"/>
      <c r="K115" s="45"/>
      <c r="L115" s="45"/>
      <c r="M115" s="45"/>
      <c r="N115" s="45"/>
    </row>
    <row r="116" spans="1:14" ht="15.75">
      <c r="A116" s="173"/>
      <c r="C116" s="45"/>
      <c r="D116" s="45"/>
      <c r="E116" s="45"/>
      <c r="F116" s="45"/>
      <c r="G116" s="45"/>
      <c r="I116" s="45"/>
      <c r="J116" s="45"/>
      <c r="K116" s="45"/>
      <c r="L116" s="45"/>
      <c r="M116" s="45"/>
      <c r="N116" s="45"/>
    </row>
    <row r="117" spans="1:14" ht="15.75">
      <c r="A117" s="173"/>
      <c r="C117" s="45"/>
      <c r="D117" s="45"/>
      <c r="E117" s="45"/>
      <c r="F117" s="45"/>
      <c r="G117" s="45"/>
      <c r="I117" s="45"/>
      <c r="J117" s="45"/>
      <c r="K117" s="45"/>
      <c r="L117" s="45"/>
      <c r="M117" s="45"/>
      <c r="N117" s="45"/>
    </row>
    <row r="118" spans="1:14" ht="15.75">
      <c r="A118" s="173"/>
      <c r="C118" s="45"/>
      <c r="D118" s="45"/>
      <c r="E118" s="45"/>
      <c r="F118" s="45"/>
      <c r="G118" s="45"/>
      <c r="I118" s="45"/>
      <c r="J118" s="45"/>
      <c r="K118" s="45"/>
      <c r="L118" s="45"/>
      <c r="M118" s="45"/>
      <c r="N118" s="45"/>
    </row>
    <row r="119" spans="1:14" ht="15.75">
      <c r="A119" s="173"/>
      <c r="C119" s="45"/>
      <c r="D119" s="45"/>
      <c r="E119" s="45"/>
      <c r="F119" s="45"/>
      <c r="G119" s="45"/>
      <c r="I119" s="45"/>
      <c r="J119" s="45"/>
      <c r="K119" s="45"/>
      <c r="L119" s="45"/>
      <c r="M119" s="45"/>
      <c r="N119" s="45"/>
    </row>
    <row r="120" spans="1:14" ht="15.75">
      <c r="A120" s="173"/>
    </row>
    <row r="121" spans="1:14" ht="15.75">
      <c r="A121" s="173"/>
    </row>
    <row r="122" spans="1:14" ht="15.75">
      <c r="A122" s="173"/>
    </row>
    <row r="123" spans="1:14" ht="15.75">
      <c r="A123" s="173"/>
    </row>
    <row r="124" spans="1:14" ht="15.75">
      <c r="A124" s="173"/>
    </row>
    <row r="125" spans="1:14" ht="15.75">
      <c r="A125" s="173"/>
    </row>
    <row r="126" spans="1:14" ht="15.75">
      <c r="A126" s="173"/>
    </row>
    <row r="127" spans="1:14" ht="15.75">
      <c r="A127" s="173"/>
    </row>
    <row r="128" spans="1:14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665</v>
      </c>
      <c r="C8" s="725"/>
      <c r="D8" s="725"/>
      <c r="E8" s="725"/>
      <c r="F8" s="725"/>
      <c r="G8" s="725"/>
      <c r="H8" s="725"/>
      <c r="I8" s="725"/>
      <c r="J8" s="725" t="s">
        <v>667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2" customHeight="1">
      <c r="A10" s="318" t="s">
        <v>13</v>
      </c>
      <c r="B10" s="255">
        <v>3508.8469158000003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1878.5730000000001</v>
      </c>
      <c r="I10" s="255">
        <v>5387.4199200000003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62" customHeight="1">
      <c r="A11" s="318" t="s">
        <v>14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2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2" customHeight="1">
      <c r="A13" s="318" t="s">
        <v>16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2" customHeight="1">
      <c r="A14" s="318" t="s">
        <v>17</v>
      </c>
      <c r="B14" s="255">
        <v>248221.48377759999</v>
      </c>
      <c r="C14" s="255">
        <v>2930.4312376000003</v>
      </c>
      <c r="D14" s="255">
        <v>896.77687100000003</v>
      </c>
      <c r="E14" s="255">
        <v>0</v>
      </c>
      <c r="F14" s="255">
        <v>2179.5556941999998</v>
      </c>
      <c r="G14" s="255">
        <v>156.79702559999998</v>
      </c>
      <c r="H14" s="255">
        <v>0</v>
      </c>
      <c r="I14" s="255">
        <v>254385.04465</v>
      </c>
      <c r="J14" s="255">
        <v>289762.31058719999</v>
      </c>
      <c r="K14" s="255">
        <v>755.78061919999993</v>
      </c>
      <c r="L14" s="255">
        <v>101.03304420000001</v>
      </c>
      <c r="M14" s="255">
        <v>0</v>
      </c>
      <c r="N14" s="255">
        <v>1913.8209299999999</v>
      </c>
      <c r="O14" s="255">
        <v>0</v>
      </c>
      <c r="P14" s="255">
        <v>0</v>
      </c>
      <c r="Q14" s="255">
        <v>292532.94522000005</v>
      </c>
      <c r="R14" s="244"/>
    </row>
    <row r="15" spans="1:26" ht="162" customHeight="1">
      <c r="A15" s="318" t="s">
        <v>18</v>
      </c>
      <c r="B15" s="255">
        <v>26634.265485199998</v>
      </c>
      <c r="C15" s="255">
        <v>146.46669919999999</v>
      </c>
      <c r="D15" s="255">
        <v>387.33250400000003</v>
      </c>
      <c r="E15" s="255">
        <v>28.561439999999997</v>
      </c>
      <c r="F15" s="255">
        <v>432.25511999999998</v>
      </c>
      <c r="G15" s="255">
        <v>0</v>
      </c>
      <c r="H15" s="255">
        <v>0</v>
      </c>
      <c r="I15" s="255">
        <v>27628.881249999999</v>
      </c>
      <c r="J15" s="255">
        <v>23421.130106400004</v>
      </c>
      <c r="K15" s="255">
        <v>72.056039999999996</v>
      </c>
      <c r="L15" s="255">
        <v>973.02525000000003</v>
      </c>
      <c r="M15" s="255">
        <v>24.579930000000001</v>
      </c>
      <c r="N15" s="255">
        <v>560.91574000000003</v>
      </c>
      <c r="O15" s="255">
        <v>0</v>
      </c>
      <c r="P15" s="255">
        <v>0</v>
      </c>
      <c r="Q15" s="255">
        <v>25051.707059999997</v>
      </c>
      <c r="R15" s="244"/>
    </row>
    <row r="16" spans="1:26" ht="162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18" ht="162" customHeight="1">
      <c r="A17" s="318" t="s">
        <v>241</v>
      </c>
      <c r="B17" s="255">
        <v>60733.762860000003</v>
      </c>
      <c r="C17" s="255">
        <v>0</v>
      </c>
      <c r="D17" s="255">
        <v>0</v>
      </c>
      <c r="E17" s="255">
        <v>0</v>
      </c>
      <c r="F17" s="255">
        <v>231.26951</v>
      </c>
      <c r="G17" s="255">
        <v>0</v>
      </c>
      <c r="H17" s="255">
        <v>0</v>
      </c>
      <c r="I17" s="255">
        <v>60965.032370000001</v>
      </c>
      <c r="J17" s="255">
        <v>11652.03635</v>
      </c>
      <c r="K17" s="255">
        <v>0</v>
      </c>
      <c r="L17" s="255">
        <v>0</v>
      </c>
      <c r="M17" s="255">
        <v>0</v>
      </c>
      <c r="N17" s="255">
        <v>0</v>
      </c>
      <c r="O17" s="255">
        <v>0</v>
      </c>
      <c r="P17" s="255">
        <v>0</v>
      </c>
      <c r="Q17" s="255">
        <v>11652.03635</v>
      </c>
      <c r="R17" s="244"/>
    </row>
    <row r="18" spans="1:118" ht="162" customHeight="1">
      <c r="A18" s="318" t="s">
        <v>20</v>
      </c>
      <c r="B18" s="255">
        <v>1036.7801999999999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1036.7801999999999</v>
      </c>
      <c r="J18" s="255">
        <v>573.95681999999999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573.95681999999999</v>
      </c>
      <c r="R18" s="244"/>
    </row>
    <row r="19" spans="1:118" ht="162" customHeight="1">
      <c r="A19" s="318" t="s">
        <v>21</v>
      </c>
      <c r="B19" s="255">
        <v>929314.90809699998</v>
      </c>
      <c r="C19" s="255">
        <v>7131.0186463999999</v>
      </c>
      <c r="D19" s="255">
        <v>3577.6166146</v>
      </c>
      <c r="E19" s="255">
        <v>278.63648419999998</v>
      </c>
      <c r="F19" s="255">
        <v>12206.096269600001</v>
      </c>
      <c r="G19" s="255">
        <v>827.96949819999998</v>
      </c>
      <c r="H19" s="255">
        <v>444.86073999999996</v>
      </c>
      <c r="I19" s="255">
        <v>953781.10632000002</v>
      </c>
      <c r="J19" s="255">
        <v>519426.78258860001</v>
      </c>
      <c r="K19" s="255">
        <v>3487.1814675999999</v>
      </c>
      <c r="L19" s="255">
        <v>9427.3466472</v>
      </c>
      <c r="M19" s="255">
        <v>204.91487979999999</v>
      </c>
      <c r="N19" s="255">
        <v>7498.2745415999998</v>
      </c>
      <c r="O19" s="255">
        <v>140.06782999999999</v>
      </c>
      <c r="P19" s="255">
        <v>0</v>
      </c>
      <c r="Q19" s="255">
        <v>540184.56787999999</v>
      </c>
      <c r="R19" s="244"/>
      <c r="DN19" s="39" t="s">
        <v>113</v>
      </c>
    </row>
    <row r="20" spans="1:118" ht="162" customHeight="1">
      <c r="A20" s="318" t="s">
        <v>22</v>
      </c>
      <c r="B20" s="255">
        <v>228261.95960120001</v>
      </c>
      <c r="C20" s="255">
        <v>2116.6758317999997</v>
      </c>
      <c r="D20" s="255">
        <v>2970.4750129999998</v>
      </c>
      <c r="E20" s="255">
        <v>167.42791080000001</v>
      </c>
      <c r="F20" s="255">
        <v>9175.6131206000009</v>
      </c>
      <c r="G20" s="255">
        <v>210.947024</v>
      </c>
      <c r="H20" s="255">
        <v>152.30692000000002</v>
      </c>
      <c r="I20" s="255">
        <v>243055.40541000001</v>
      </c>
      <c r="J20" s="255">
        <v>37239.590354200001</v>
      </c>
      <c r="K20" s="255">
        <v>406.71768699999996</v>
      </c>
      <c r="L20" s="255">
        <v>1079.5090035999999</v>
      </c>
      <c r="M20" s="255">
        <v>6.1681299999999997</v>
      </c>
      <c r="N20" s="255">
        <v>367.74982</v>
      </c>
      <c r="O20" s="255">
        <v>60.963187599999998</v>
      </c>
      <c r="P20" s="255">
        <v>0</v>
      </c>
      <c r="Q20" s="255">
        <v>39160.698189999996</v>
      </c>
      <c r="R20" s="244"/>
    </row>
    <row r="21" spans="1:118" ht="162" customHeight="1">
      <c r="A21" s="318" t="s">
        <v>23</v>
      </c>
      <c r="B21" s="255">
        <v>1419547.7032570001</v>
      </c>
      <c r="C21" s="255">
        <v>10666.0716756</v>
      </c>
      <c r="D21" s="255">
        <v>2684.7084944000003</v>
      </c>
      <c r="E21" s="255">
        <v>215.73415299999999</v>
      </c>
      <c r="F21" s="255">
        <v>7851.8421618000002</v>
      </c>
      <c r="G21" s="255">
        <v>555.28064960000006</v>
      </c>
      <c r="H21" s="255">
        <v>4817.2005899999995</v>
      </c>
      <c r="I21" s="255">
        <v>1446338.5409900001</v>
      </c>
      <c r="J21" s="255">
        <v>538339.35295739991</v>
      </c>
      <c r="K21" s="255">
        <v>3197.33014</v>
      </c>
      <c r="L21" s="255">
        <v>531.16855199999998</v>
      </c>
      <c r="M21" s="255">
        <v>19.9372866</v>
      </c>
      <c r="N21" s="255">
        <v>3154.8744996</v>
      </c>
      <c r="O21" s="255">
        <v>299.69521999999995</v>
      </c>
      <c r="P21" s="255">
        <v>4</v>
      </c>
      <c r="Q21" s="255">
        <v>545546.35861</v>
      </c>
      <c r="R21" s="244"/>
    </row>
    <row r="22" spans="1:118" ht="169.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21.51699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21.51699</v>
      </c>
      <c r="R22" s="244"/>
    </row>
    <row r="23" spans="1:118" ht="162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18" ht="162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18" ht="192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18" ht="162" customHeight="1">
      <c r="A26" s="318" t="s">
        <v>28</v>
      </c>
      <c r="B26" s="256">
        <v>88445.965318200004</v>
      </c>
      <c r="C26" s="256">
        <v>50.158199999999994</v>
      </c>
      <c r="D26" s="256">
        <v>75.042760000000001</v>
      </c>
      <c r="E26" s="256">
        <v>0</v>
      </c>
      <c r="F26" s="256">
        <v>333.11945000000003</v>
      </c>
      <c r="G26" s="256">
        <v>0</v>
      </c>
      <c r="H26" s="256">
        <v>0</v>
      </c>
      <c r="I26" s="256">
        <v>88904.28572</v>
      </c>
      <c r="J26" s="256">
        <v>258224.78237520001</v>
      </c>
      <c r="K26" s="256">
        <v>839.10271299999999</v>
      </c>
      <c r="L26" s="255">
        <v>3178.1285874</v>
      </c>
      <c r="M26" s="255">
        <v>58.301439999999999</v>
      </c>
      <c r="N26" s="255">
        <v>2004.1921784000001</v>
      </c>
      <c r="O26" s="255">
        <v>69.942630000000008</v>
      </c>
      <c r="P26" s="255">
        <v>0</v>
      </c>
      <c r="Q26" s="255">
        <v>264374.44994999998</v>
      </c>
      <c r="R26" s="244"/>
    </row>
    <row r="27" spans="1:118" ht="162" customHeight="1">
      <c r="A27" s="318" t="s">
        <v>239</v>
      </c>
      <c r="B27" s="256">
        <v>52336.8570798</v>
      </c>
      <c r="C27" s="256">
        <v>94.726060000000004</v>
      </c>
      <c r="D27" s="256">
        <v>122.00559</v>
      </c>
      <c r="E27" s="256">
        <v>0</v>
      </c>
      <c r="F27" s="256">
        <v>228.03548999999998</v>
      </c>
      <c r="G27" s="256">
        <v>0</v>
      </c>
      <c r="H27" s="256">
        <v>22.4</v>
      </c>
      <c r="I27" s="256">
        <v>52804.024229999995</v>
      </c>
      <c r="J27" s="256">
        <v>189511.26544620001</v>
      </c>
      <c r="K27" s="256">
        <v>1870.4890998000001</v>
      </c>
      <c r="L27" s="255">
        <v>327.2218398</v>
      </c>
      <c r="M27" s="255">
        <v>0</v>
      </c>
      <c r="N27" s="255">
        <v>271.23734999999999</v>
      </c>
      <c r="O27" s="255">
        <v>155.78776999999999</v>
      </c>
      <c r="P27" s="255">
        <v>0</v>
      </c>
      <c r="Q27" s="255">
        <v>192136.00151</v>
      </c>
      <c r="R27" s="244"/>
    </row>
    <row r="28" spans="1:118" ht="162" customHeight="1">
      <c r="A28" s="318" t="s">
        <v>30</v>
      </c>
      <c r="B28" s="256">
        <v>45882.893179799998</v>
      </c>
      <c r="C28" s="256">
        <v>41.304650000000002</v>
      </c>
      <c r="D28" s="256">
        <v>357.806667</v>
      </c>
      <c r="E28" s="256">
        <v>0</v>
      </c>
      <c r="F28" s="256">
        <v>178.453609</v>
      </c>
      <c r="G28" s="256">
        <v>22.2800452</v>
      </c>
      <c r="H28" s="256">
        <v>0</v>
      </c>
      <c r="I28" s="256">
        <v>46482.738159999994</v>
      </c>
      <c r="J28" s="256">
        <v>17982.526049199998</v>
      </c>
      <c r="K28" s="256">
        <v>31.23021</v>
      </c>
      <c r="L28" s="255">
        <v>50.808419999999998</v>
      </c>
      <c r="M28" s="255">
        <v>0</v>
      </c>
      <c r="N28" s="255">
        <v>40.089410000000001</v>
      </c>
      <c r="O28" s="255">
        <v>0</v>
      </c>
      <c r="P28" s="255">
        <v>0</v>
      </c>
      <c r="Q28" s="255">
        <v>18104.65409</v>
      </c>
      <c r="R28" s="244"/>
    </row>
    <row r="29" spans="1:118" ht="162" customHeight="1">
      <c r="A29" s="318" t="s">
        <v>31</v>
      </c>
      <c r="B29" s="256">
        <v>4657.9597462000002</v>
      </c>
      <c r="C29" s="256">
        <v>305.12902659999997</v>
      </c>
      <c r="D29" s="256">
        <v>121.5569208</v>
      </c>
      <c r="E29" s="256">
        <v>66.638567600000002</v>
      </c>
      <c r="F29" s="256">
        <v>751.75544839999998</v>
      </c>
      <c r="G29" s="256">
        <v>65.686490000000006</v>
      </c>
      <c r="H29" s="256">
        <v>0</v>
      </c>
      <c r="I29" s="256">
        <v>5968.7262300000002</v>
      </c>
      <c r="J29" s="256">
        <v>208551.1399032</v>
      </c>
      <c r="K29" s="256">
        <v>986.64621779999993</v>
      </c>
      <c r="L29" s="255">
        <v>2539.2140792</v>
      </c>
      <c r="M29" s="255">
        <v>116.66431</v>
      </c>
      <c r="N29" s="255">
        <v>1276.9688988</v>
      </c>
      <c r="O29" s="255">
        <v>0</v>
      </c>
      <c r="P29" s="255">
        <v>0</v>
      </c>
      <c r="Q29" s="255">
        <v>213470.63337999998</v>
      </c>
      <c r="R29" s="244"/>
    </row>
    <row r="30" spans="1:118" ht="162" customHeight="1">
      <c r="A30" s="318" t="s">
        <v>32</v>
      </c>
      <c r="B30" s="256">
        <v>0</v>
      </c>
      <c r="C30" s="256">
        <v>0</v>
      </c>
      <c r="D30" s="256">
        <v>0</v>
      </c>
      <c r="E30" s="256">
        <v>0</v>
      </c>
      <c r="F30" s="256">
        <v>0</v>
      </c>
      <c r="G30" s="256">
        <v>0</v>
      </c>
      <c r="H30" s="256">
        <v>0</v>
      </c>
      <c r="I30" s="256">
        <v>0</v>
      </c>
      <c r="J30" s="256">
        <v>10637.041120200001</v>
      </c>
      <c r="K30" s="256">
        <v>15.47448</v>
      </c>
      <c r="L30" s="255">
        <v>253.81870999999998</v>
      </c>
      <c r="M30" s="255">
        <v>0</v>
      </c>
      <c r="N30" s="255">
        <v>64.657110000000003</v>
      </c>
      <c r="O30" s="255">
        <v>0</v>
      </c>
      <c r="P30" s="255">
        <v>0</v>
      </c>
      <c r="Q30" s="255">
        <v>10970.99142</v>
      </c>
      <c r="R30" s="244"/>
    </row>
    <row r="31" spans="1:118" ht="162" customHeight="1">
      <c r="A31" s="318" t="s">
        <v>33</v>
      </c>
      <c r="B31" s="256">
        <v>48606.311943799999</v>
      </c>
      <c r="C31" s="256">
        <v>496.07967980000001</v>
      </c>
      <c r="D31" s="256">
        <v>202.4372204</v>
      </c>
      <c r="E31" s="256">
        <v>27.296330000000001</v>
      </c>
      <c r="F31" s="256">
        <v>1699.5318189999998</v>
      </c>
      <c r="G31" s="256">
        <v>88.067033600000002</v>
      </c>
      <c r="H31" s="256">
        <v>0</v>
      </c>
      <c r="I31" s="256">
        <v>51119.724009999998</v>
      </c>
      <c r="J31" s="256">
        <v>135241.74280439998</v>
      </c>
      <c r="K31" s="256">
        <v>427.63528200000002</v>
      </c>
      <c r="L31" s="255">
        <v>34.201490400000004</v>
      </c>
      <c r="M31" s="255">
        <v>0</v>
      </c>
      <c r="N31" s="255">
        <v>2622.8273033999999</v>
      </c>
      <c r="O31" s="255">
        <v>0</v>
      </c>
      <c r="P31" s="255">
        <v>0</v>
      </c>
      <c r="Q31" s="255">
        <v>138326.4069</v>
      </c>
      <c r="R31" s="244"/>
    </row>
    <row r="32" spans="1:118" ht="162" customHeight="1">
      <c r="A32" s="318" t="s">
        <v>34</v>
      </c>
      <c r="B32" s="255">
        <v>92928.318566000002</v>
      </c>
      <c r="C32" s="255">
        <v>0</v>
      </c>
      <c r="D32" s="255">
        <v>0</v>
      </c>
      <c r="E32" s="255">
        <v>14192.842259999999</v>
      </c>
      <c r="F32" s="255">
        <v>0</v>
      </c>
      <c r="G32" s="255">
        <v>0</v>
      </c>
      <c r="H32" s="255">
        <v>691.79161999999997</v>
      </c>
      <c r="I32" s="255">
        <v>107812.95246</v>
      </c>
      <c r="J32" s="255">
        <v>0</v>
      </c>
      <c r="K32" s="255">
        <v>0</v>
      </c>
      <c r="L32" s="255">
        <v>0</v>
      </c>
      <c r="M32" s="255">
        <v>0</v>
      </c>
      <c r="N32" s="255">
        <v>0</v>
      </c>
      <c r="O32" s="255">
        <v>0</v>
      </c>
      <c r="P32" s="255">
        <v>0</v>
      </c>
      <c r="Q32" s="255">
        <v>0</v>
      </c>
      <c r="R32" s="244"/>
    </row>
    <row r="33" spans="1:18" ht="162" customHeight="1">
      <c r="A33" s="318" t="s">
        <v>35</v>
      </c>
      <c r="B33" s="255">
        <v>582895.79672300001</v>
      </c>
      <c r="C33" s="255">
        <v>15573.398394200001</v>
      </c>
      <c r="D33" s="255">
        <v>2405.004156</v>
      </c>
      <c r="E33" s="255">
        <v>0</v>
      </c>
      <c r="F33" s="255">
        <v>6454.3666163999997</v>
      </c>
      <c r="G33" s="255">
        <v>0</v>
      </c>
      <c r="H33" s="255">
        <v>5087.8399900000004</v>
      </c>
      <c r="I33" s="255">
        <v>612416.40592999989</v>
      </c>
      <c r="J33" s="255">
        <v>144215.51087480001</v>
      </c>
      <c r="K33" s="255">
        <v>5668.5115115999997</v>
      </c>
      <c r="L33" s="255">
        <v>68.088861399999999</v>
      </c>
      <c r="M33" s="255">
        <v>0</v>
      </c>
      <c r="N33" s="255">
        <v>557.15867539999999</v>
      </c>
      <c r="O33" s="255">
        <v>1941.0117299999999</v>
      </c>
      <c r="P33" s="255">
        <v>0</v>
      </c>
      <c r="Q33" s="255">
        <v>152450.28172</v>
      </c>
      <c r="R33" s="244"/>
    </row>
    <row r="34" spans="1:18" ht="162" customHeight="1">
      <c r="A34" s="318" t="s">
        <v>36</v>
      </c>
      <c r="B34" s="255">
        <v>4044.6021535999998</v>
      </c>
      <c r="C34" s="255">
        <v>0</v>
      </c>
      <c r="D34" s="255">
        <v>0</v>
      </c>
      <c r="E34" s="255">
        <v>0</v>
      </c>
      <c r="F34" s="255">
        <v>1661.3160404</v>
      </c>
      <c r="G34" s="255">
        <v>0</v>
      </c>
      <c r="H34" s="255">
        <v>0</v>
      </c>
      <c r="I34" s="255">
        <v>5705.9181900000003</v>
      </c>
      <c r="J34" s="255">
        <v>6889.9389757999998</v>
      </c>
      <c r="K34" s="255">
        <v>0</v>
      </c>
      <c r="L34" s="255">
        <v>0</v>
      </c>
      <c r="M34" s="255">
        <v>0</v>
      </c>
      <c r="N34" s="255">
        <v>0</v>
      </c>
      <c r="O34" s="255">
        <v>0</v>
      </c>
      <c r="P34" s="255">
        <v>0</v>
      </c>
      <c r="Q34" s="255">
        <v>6889.9389800000008</v>
      </c>
      <c r="R34" s="244"/>
    </row>
    <row r="35" spans="1:18" ht="162" customHeight="1">
      <c r="A35" s="318" t="s">
        <v>238</v>
      </c>
      <c r="B35" s="255">
        <v>29764.6727966</v>
      </c>
      <c r="C35" s="255">
        <v>0</v>
      </c>
      <c r="D35" s="255">
        <v>42.425395600000002</v>
      </c>
      <c r="E35" s="255">
        <v>0</v>
      </c>
      <c r="F35" s="255">
        <v>664.02353000000005</v>
      </c>
      <c r="G35" s="255">
        <v>396.15776</v>
      </c>
      <c r="H35" s="255">
        <v>0</v>
      </c>
      <c r="I35" s="255">
        <v>30867.279469999998</v>
      </c>
      <c r="J35" s="255">
        <v>38500.1949742</v>
      </c>
      <c r="K35" s="255">
        <v>0</v>
      </c>
      <c r="L35" s="255">
        <v>0</v>
      </c>
      <c r="M35" s="255">
        <v>0</v>
      </c>
      <c r="N35" s="255">
        <v>0</v>
      </c>
      <c r="O35" s="255">
        <v>0</v>
      </c>
      <c r="P35" s="255">
        <v>0</v>
      </c>
      <c r="Q35" s="255">
        <v>38500.19498</v>
      </c>
      <c r="R35" s="244"/>
    </row>
    <row r="36" spans="1:18" ht="162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2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2" customHeight="1">
      <c r="A38" s="318" t="s">
        <v>39</v>
      </c>
      <c r="B38" s="255">
        <v>12994.212820000001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12994.212820000001</v>
      </c>
      <c r="J38" s="255">
        <v>0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0</v>
      </c>
      <c r="R38" s="244"/>
    </row>
    <row r="39" spans="1:18" s="183" customFormat="1" ht="83.25" customHeight="1">
      <c r="A39" s="319" t="s">
        <v>218</v>
      </c>
      <c r="B39" s="320">
        <f t="shared" ref="B39:Q39" si="0">SUM(B10:B38)</f>
        <v>3879817.3005208005</v>
      </c>
      <c r="C39" s="320">
        <f t="shared" si="0"/>
        <v>39551.460101200006</v>
      </c>
      <c r="D39" s="320">
        <f t="shared" si="0"/>
        <v>13843.188206799998</v>
      </c>
      <c r="E39" s="320">
        <f t="shared" si="0"/>
        <v>14977.1371456</v>
      </c>
      <c r="F39" s="320">
        <f t="shared" si="0"/>
        <v>44047.233879399995</v>
      </c>
      <c r="G39" s="320">
        <f t="shared" si="0"/>
        <v>2323.1855261999999</v>
      </c>
      <c r="H39" s="320">
        <f t="shared" si="0"/>
        <v>13094.97286</v>
      </c>
      <c r="I39" s="320">
        <f t="shared" si="0"/>
        <v>4007654.4783300003</v>
      </c>
      <c r="J39" s="320">
        <f t="shared" si="0"/>
        <v>2430190.8192769997</v>
      </c>
      <c r="K39" s="320">
        <f t="shared" si="0"/>
        <v>17758.155468000001</v>
      </c>
      <c r="L39" s="320">
        <f t="shared" si="0"/>
        <v>18563.564485199997</v>
      </c>
      <c r="M39" s="320">
        <f t="shared" si="0"/>
        <v>430.56597639999995</v>
      </c>
      <c r="N39" s="320">
        <f t="shared" si="0"/>
        <v>20332.766457199999</v>
      </c>
      <c r="O39" s="320">
        <f t="shared" si="0"/>
        <v>2667.4683676</v>
      </c>
      <c r="P39" s="320">
        <f t="shared" si="0"/>
        <v>4</v>
      </c>
      <c r="Q39" s="320">
        <f t="shared" si="0"/>
        <v>2489947.3400499998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96.75" customHeight="1" thickTop="1">
      <c r="A41" s="241" t="s">
        <v>792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B8" sqref="B8:I8"/>
    </sheetView>
  </sheetViews>
  <sheetFormatPr defaultRowHeight="60"/>
  <cols>
    <col min="1" max="1" width="143.5703125" style="23" customWidth="1"/>
    <col min="2" max="2" width="53.7109375" style="535" customWidth="1"/>
    <col min="3" max="3" width="53.7109375" style="241" customWidth="1"/>
    <col min="4" max="17" width="53.7109375" style="535" customWidth="1"/>
    <col min="18" max="18" width="6.5703125" style="242" customWidth="1"/>
    <col min="19" max="256" width="9.140625" style="535"/>
    <col min="257" max="257" width="143.5703125" style="535" customWidth="1"/>
    <col min="258" max="273" width="53.7109375" style="535" customWidth="1"/>
    <col min="274" max="274" width="6.5703125" style="535" customWidth="1"/>
    <col min="275" max="512" width="9.140625" style="535"/>
    <col min="513" max="513" width="143.5703125" style="535" customWidth="1"/>
    <col min="514" max="529" width="53.7109375" style="535" customWidth="1"/>
    <col min="530" max="530" width="6.5703125" style="535" customWidth="1"/>
    <col min="531" max="768" width="9.140625" style="535"/>
    <col min="769" max="769" width="143.5703125" style="535" customWidth="1"/>
    <col min="770" max="785" width="53.7109375" style="535" customWidth="1"/>
    <col min="786" max="786" width="6.5703125" style="535" customWidth="1"/>
    <col min="787" max="1024" width="9.140625" style="535"/>
    <col min="1025" max="1025" width="143.5703125" style="535" customWidth="1"/>
    <col min="1026" max="1041" width="53.7109375" style="535" customWidth="1"/>
    <col min="1042" max="1042" width="6.5703125" style="535" customWidth="1"/>
    <col min="1043" max="1280" width="9.140625" style="535"/>
    <col min="1281" max="1281" width="143.5703125" style="535" customWidth="1"/>
    <col min="1282" max="1297" width="53.7109375" style="535" customWidth="1"/>
    <col min="1298" max="1298" width="6.5703125" style="535" customWidth="1"/>
    <col min="1299" max="1536" width="9.140625" style="535"/>
    <col min="1537" max="1537" width="143.5703125" style="535" customWidth="1"/>
    <col min="1538" max="1553" width="53.7109375" style="535" customWidth="1"/>
    <col min="1554" max="1554" width="6.5703125" style="535" customWidth="1"/>
    <col min="1555" max="1792" width="9.140625" style="535"/>
    <col min="1793" max="1793" width="143.5703125" style="535" customWidth="1"/>
    <col min="1794" max="1809" width="53.7109375" style="535" customWidth="1"/>
    <col min="1810" max="1810" width="6.5703125" style="535" customWidth="1"/>
    <col min="1811" max="2048" width="9.140625" style="535"/>
    <col min="2049" max="2049" width="143.5703125" style="535" customWidth="1"/>
    <col min="2050" max="2065" width="53.7109375" style="535" customWidth="1"/>
    <col min="2066" max="2066" width="6.5703125" style="535" customWidth="1"/>
    <col min="2067" max="2304" width="9.140625" style="535"/>
    <col min="2305" max="2305" width="143.5703125" style="535" customWidth="1"/>
    <col min="2306" max="2321" width="53.7109375" style="535" customWidth="1"/>
    <col min="2322" max="2322" width="6.5703125" style="535" customWidth="1"/>
    <col min="2323" max="2560" width="9.140625" style="535"/>
    <col min="2561" max="2561" width="143.5703125" style="535" customWidth="1"/>
    <col min="2562" max="2577" width="53.7109375" style="535" customWidth="1"/>
    <col min="2578" max="2578" width="6.5703125" style="535" customWidth="1"/>
    <col min="2579" max="2816" width="9.140625" style="535"/>
    <col min="2817" max="2817" width="143.5703125" style="535" customWidth="1"/>
    <col min="2818" max="2833" width="53.7109375" style="535" customWidth="1"/>
    <col min="2834" max="2834" width="6.5703125" style="535" customWidth="1"/>
    <col min="2835" max="3072" width="9.140625" style="535"/>
    <col min="3073" max="3073" width="143.5703125" style="535" customWidth="1"/>
    <col min="3074" max="3089" width="53.7109375" style="535" customWidth="1"/>
    <col min="3090" max="3090" width="6.5703125" style="535" customWidth="1"/>
    <col min="3091" max="3328" width="9.140625" style="535"/>
    <col min="3329" max="3329" width="143.5703125" style="535" customWidth="1"/>
    <col min="3330" max="3345" width="53.7109375" style="535" customWidth="1"/>
    <col min="3346" max="3346" width="6.5703125" style="535" customWidth="1"/>
    <col min="3347" max="3584" width="9.140625" style="535"/>
    <col min="3585" max="3585" width="143.5703125" style="535" customWidth="1"/>
    <col min="3586" max="3601" width="53.7109375" style="535" customWidth="1"/>
    <col min="3602" max="3602" width="6.5703125" style="535" customWidth="1"/>
    <col min="3603" max="3840" width="9.140625" style="535"/>
    <col min="3841" max="3841" width="143.5703125" style="535" customWidth="1"/>
    <col min="3842" max="3857" width="53.7109375" style="535" customWidth="1"/>
    <col min="3858" max="3858" width="6.5703125" style="535" customWidth="1"/>
    <col min="3859" max="4096" width="9.140625" style="535"/>
    <col min="4097" max="4097" width="143.5703125" style="535" customWidth="1"/>
    <col min="4098" max="4113" width="53.7109375" style="535" customWidth="1"/>
    <col min="4114" max="4114" width="6.5703125" style="535" customWidth="1"/>
    <col min="4115" max="4352" width="9.140625" style="535"/>
    <col min="4353" max="4353" width="143.5703125" style="535" customWidth="1"/>
    <col min="4354" max="4369" width="53.7109375" style="535" customWidth="1"/>
    <col min="4370" max="4370" width="6.5703125" style="535" customWidth="1"/>
    <col min="4371" max="4608" width="9.140625" style="535"/>
    <col min="4609" max="4609" width="143.5703125" style="535" customWidth="1"/>
    <col min="4610" max="4625" width="53.7109375" style="535" customWidth="1"/>
    <col min="4626" max="4626" width="6.5703125" style="535" customWidth="1"/>
    <col min="4627" max="4864" width="9.140625" style="535"/>
    <col min="4865" max="4865" width="143.5703125" style="535" customWidth="1"/>
    <col min="4866" max="4881" width="53.7109375" style="535" customWidth="1"/>
    <col min="4882" max="4882" width="6.5703125" style="535" customWidth="1"/>
    <col min="4883" max="5120" width="9.140625" style="535"/>
    <col min="5121" max="5121" width="143.5703125" style="535" customWidth="1"/>
    <col min="5122" max="5137" width="53.7109375" style="535" customWidth="1"/>
    <col min="5138" max="5138" width="6.5703125" style="535" customWidth="1"/>
    <col min="5139" max="5376" width="9.140625" style="535"/>
    <col min="5377" max="5377" width="143.5703125" style="535" customWidth="1"/>
    <col min="5378" max="5393" width="53.7109375" style="535" customWidth="1"/>
    <col min="5394" max="5394" width="6.5703125" style="535" customWidth="1"/>
    <col min="5395" max="5632" width="9.140625" style="535"/>
    <col min="5633" max="5633" width="143.5703125" style="535" customWidth="1"/>
    <col min="5634" max="5649" width="53.7109375" style="535" customWidth="1"/>
    <col min="5650" max="5650" width="6.5703125" style="535" customWidth="1"/>
    <col min="5651" max="5888" width="9.140625" style="535"/>
    <col min="5889" max="5889" width="143.5703125" style="535" customWidth="1"/>
    <col min="5890" max="5905" width="53.7109375" style="535" customWidth="1"/>
    <col min="5906" max="5906" width="6.5703125" style="535" customWidth="1"/>
    <col min="5907" max="6144" width="9.140625" style="535"/>
    <col min="6145" max="6145" width="143.5703125" style="535" customWidth="1"/>
    <col min="6146" max="6161" width="53.7109375" style="535" customWidth="1"/>
    <col min="6162" max="6162" width="6.5703125" style="535" customWidth="1"/>
    <col min="6163" max="6400" width="9.140625" style="535"/>
    <col min="6401" max="6401" width="143.5703125" style="535" customWidth="1"/>
    <col min="6402" max="6417" width="53.7109375" style="535" customWidth="1"/>
    <col min="6418" max="6418" width="6.5703125" style="535" customWidth="1"/>
    <col min="6419" max="6656" width="9.140625" style="535"/>
    <col min="6657" max="6657" width="143.5703125" style="535" customWidth="1"/>
    <col min="6658" max="6673" width="53.7109375" style="535" customWidth="1"/>
    <col min="6674" max="6674" width="6.5703125" style="535" customWidth="1"/>
    <col min="6675" max="6912" width="9.140625" style="535"/>
    <col min="6913" max="6913" width="143.5703125" style="535" customWidth="1"/>
    <col min="6914" max="6929" width="53.7109375" style="535" customWidth="1"/>
    <col min="6930" max="6930" width="6.5703125" style="535" customWidth="1"/>
    <col min="6931" max="7168" width="9.140625" style="535"/>
    <col min="7169" max="7169" width="143.5703125" style="535" customWidth="1"/>
    <col min="7170" max="7185" width="53.7109375" style="535" customWidth="1"/>
    <col min="7186" max="7186" width="6.5703125" style="535" customWidth="1"/>
    <col min="7187" max="7424" width="9.140625" style="535"/>
    <col min="7425" max="7425" width="143.5703125" style="535" customWidth="1"/>
    <col min="7426" max="7441" width="53.7109375" style="535" customWidth="1"/>
    <col min="7442" max="7442" width="6.5703125" style="535" customWidth="1"/>
    <col min="7443" max="7680" width="9.140625" style="535"/>
    <col min="7681" max="7681" width="143.5703125" style="535" customWidth="1"/>
    <col min="7682" max="7697" width="53.7109375" style="535" customWidth="1"/>
    <col min="7698" max="7698" width="6.5703125" style="535" customWidth="1"/>
    <col min="7699" max="7936" width="9.140625" style="535"/>
    <col min="7937" max="7937" width="143.5703125" style="535" customWidth="1"/>
    <col min="7938" max="7953" width="53.7109375" style="535" customWidth="1"/>
    <col min="7954" max="7954" width="6.5703125" style="535" customWidth="1"/>
    <col min="7955" max="8192" width="9.140625" style="535"/>
    <col min="8193" max="8193" width="143.5703125" style="535" customWidth="1"/>
    <col min="8194" max="8209" width="53.7109375" style="535" customWidth="1"/>
    <col min="8210" max="8210" width="6.5703125" style="535" customWidth="1"/>
    <col min="8211" max="8448" width="9.140625" style="535"/>
    <col min="8449" max="8449" width="143.5703125" style="535" customWidth="1"/>
    <col min="8450" max="8465" width="53.7109375" style="535" customWidth="1"/>
    <col min="8466" max="8466" width="6.5703125" style="535" customWidth="1"/>
    <col min="8467" max="8704" width="9.140625" style="535"/>
    <col min="8705" max="8705" width="143.5703125" style="535" customWidth="1"/>
    <col min="8706" max="8721" width="53.7109375" style="535" customWidth="1"/>
    <col min="8722" max="8722" width="6.5703125" style="535" customWidth="1"/>
    <col min="8723" max="8960" width="9.140625" style="535"/>
    <col min="8961" max="8961" width="143.5703125" style="535" customWidth="1"/>
    <col min="8962" max="8977" width="53.7109375" style="535" customWidth="1"/>
    <col min="8978" max="8978" width="6.5703125" style="535" customWidth="1"/>
    <col min="8979" max="9216" width="9.140625" style="535"/>
    <col min="9217" max="9217" width="143.5703125" style="535" customWidth="1"/>
    <col min="9218" max="9233" width="53.7109375" style="535" customWidth="1"/>
    <col min="9234" max="9234" width="6.5703125" style="535" customWidth="1"/>
    <col min="9235" max="9472" width="9.140625" style="535"/>
    <col min="9473" max="9473" width="143.5703125" style="535" customWidth="1"/>
    <col min="9474" max="9489" width="53.7109375" style="535" customWidth="1"/>
    <col min="9490" max="9490" width="6.5703125" style="535" customWidth="1"/>
    <col min="9491" max="9728" width="9.140625" style="535"/>
    <col min="9729" max="9729" width="143.5703125" style="535" customWidth="1"/>
    <col min="9730" max="9745" width="53.7109375" style="535" customWidth="1"/>
    <col min="9746" max="9746" width="6.5703125" style="535" customWidth="1"/>
    <col min="9747" max="9984" width="9.140625" style="535"/>
    <col min="9985" max="9985" width="143.5703125" style="535" customWidth="1"/>
    <col min="9986" max="10001" width="53.7109375" style="535" customWidth="1"/>
    <col min="10002" max="10002" width="6.5703125" style="535" customWidth="1"/>
    <col min="10003" max="10240" width="9.140625" style="535"/>
    <col min="10241" max="10241" width="143.5703125" style="535" customWidth="1"/>
    <col min="10242" max="10257" width="53.7109375" style="535" customWidth="1"/>
    <col min="10258" max="10258" width="6.5703125" style="535" customWidth="1"/>
    <col min="10259" max="10496" width="9.140625" style="535"/>
    <col min="10497" max="10497" width="143.5703125" style="535" customWidth="1"/>
    <col min="10498" max="10513" width="53.7109375" style="535" customWidth="1"/>
    <col min="10514" max="10514" width="6.5703125" style="535" customWidth="1"/>
    <col min="10515" max="10752" width="9.140625" style="535"/>
    <col min="10753" max="10753" width="143.5703125" style="535" customWidth="1"/>
    <col min="10754" max="10769" width="53.7109375" style="535" customWidth="1"/>
    <col min="10770" max="10770" width="6.5703125" style="535" customWidth="1"/>
    <col min="10771" max="11008" width="9.140625" style="535"/>
    <col min="11009" max="11009" width="143.5703125" style="535" customWidth="1"/>
    <col min="11010" max="11025" width="53.7109375" style="535" customWidth="1"/>
    <col min="11026" max="11026" width="6.5703125" style="535" customWidth="1"/>
    <col min="11027" max="11264" width="9.140625" style="535"/>
    <col min="11265" max="11265" width="143.5703125" style="535" customWidth="1"/>
    <col min="11266" max="11281" width="53.7109375" style="535" customWidth="1"/>
    <col min="11282" max="11282" width="6.5703125" style="535" customWidth="1"/>
    <col min="11283" max="11520" width="9.140625" style="535"/>
    <col min="11521" max="11521" width="143.5703125" style="535" customWidth="1"/>
    <col min="11522" max="11537" width="53.7109375" style="535" customWidth="1"/>
    <col min="11538" max="11538" width="6.5703125" style="535" customWidth="1"/>
    <col min="11539" max="11776" width="9.140625" style="535"/>
    <col min="11777" max="11777" width="143.5703125" style="535" customWidth="1"/>
    <col min="11778" max="11793" width="53.7109375" style="535" customWidth="1"/>
    <col min="11794" max="11794" width="6.5703125" style="535" customWidth="1"/>
    <col min="11795" max="12032" width="9.140625" style="535"/>
    <col min="12033" max="12033" width="143.5703125" style="535" customWidth="1"/>
    <col min="12034" max="12049" width="53.7109375" style="535" customWidth="1"/>
    <col min="12050" max="12050" width="6.5703125" style="535" customWidth="1"/>
    <col min="12051" max="12288" width="9.140625" style="535"/>
    <col min="12289" max="12289" width="143.5703125" style="535" customWidth="1"/>
    <col min="12290" max="12305" width="53.7109375" style="535" customWidth="1"/>
    <col min="12306" max="12306" width="6.5703125" style="535" customWidth="1"/>
    <col min="12307" max="12544" width="9.140625" style="535"/>
    <col min="12545" max="12545" width="143.5703125" style="535" customWidth="1"/>
    <col min="12546" max="12561" width="53.7109375" style="535" customWidth="1"/>
    <col min="12562" max="12562" width="6.5703125" style="535" customWidth="1"/>
    <col min="12563" max="12800" width="9.140625" style="535"/>
    <col min="12801" max="12801" width="143.5703125" style="535" customWidth="1"/>
    <col min="12802" max="12817" width="53.7109375" style="535" customWidth="1"/>
    <col min="12818" max="12818" width="6.5703125" style="535" customWidth="1"/>
    <col min="12819" max="13056" width="9.140625" style="535"/>
    <col min="13057" max="13057" width="143.5703125" style="535" customWidth="1"/>
    <col min="13058" max="13073" width="53.7109375" style="535" customWidth="1"/>
    <col min="13074" max="13074" width="6.5703125" style="535" customWidth="1"/>
    <col min="13075" max="13312" width="9.140625" style="535"/>
    <col min="13313" max="13313" width="143.5703125" style="535" customWidth="1"/>
    <col min="13314" max="13329" width="53.7109375" style="535" customWidth="1"/>
    <col min="13330" max="13330" width="6.5703125" style="535" customWidth="1"/>
    <col min="13331" max="13568" width="9.140625" style="535"/>
    <col min="13569" max="13569" width="143.5703125" style="535" customWidth="1"/>
    <col min="13570" max="13585" width="53.7109375" style="535" customWidth="1"/>
    <col min="13586" max="13586" width="6.5703125" style="535" customWidth="1"/>
    <col min="13587" max="13824" width="9.140625" style="535"/>
    <col min="13825" max="13825" width="143.5703125" style="535" customWidth="1"/>
    <col min="13826" max="13841" width="53.7109375" style="535" customWidth="1"/>
    <col min="13842" max="13842" width="6.5703125" style="535" customWidth="1"/>
    <col min="13843" max="14080" width="9.140625" style="535"/>
    <col min="14081" max="14081" width="143.5703125" style="535" customWidth="1"/>
    <col min="14082" max="14097" width="53.7109375" style="535" customWidth="1"/>
    <col min="14098" max="14098" width="6.5703125" style="535" customWidth="1"/>
    <col min="14099" max="14336" width="9.140625" style="535"/>
    <col min="14337" max="14337" width="143.5703125" style="535" customWidth="1"/>
    <col min="14338" max="14353" width="53.7109375" style="535" customWidth="1"/>
    <col min="14354" max="14354" width="6.5703125" style="535" customWidth="1"/>
    <col min="14355" max="14592" width="9.140625" style="535"/>
    <col min="14593" max="14593" width="143.5703125" style="535" customWidth="1"/>
    <col min="14594" max="14609" width="53.7109375" style="535" customWidth="1"/>
    <col min="14610" max="14610" width="6.5703125" style="535" customWidth="1"/>
    <col min="14611" max="14848" width="9.140625" style="535"/>
    <col min="14849" max="14849" width="143.5703125" style="535" customWidth="1"/>
    <col min="14850" max="14865" width="53.7109375" style="535" customWidth="1"/>
    <col min="14866" max="14866" width="6.5703125" style="535" customWidth="1"/>
    <col min="14867" max="15104" width="9.140625" style="535"/>
    <col min="15105" max="15105" width="143.5703125" style="535" customWidth="1"/>
    <col min="15106" max="15121" width="53.7109375" style="535" customWidth="1"/>
    <col min="15122" max="15122" width="6.5703125" style="535" customWidth="1"/>
    <col min="15123" max="15360" width="9.140625" style="535"/>
    <col min="15361" max="15361" width="143.5703125" style="535" customWidth="1"/>
    <col min="15362" max="15377" width="53.7109375" style="535" customWidth="1"/>
    <col min="15378" max="15378" width="6.5703125" style="535" customWidth="1"/>
    <col min="15379" max="15616" width="9.140625" style="535"/>
    <col min="15617" max="15617" width="143.5703125" style="535" customWidth="1"/>
    <col min="15618" max="15633" width="53.7109375" style="535" customWidth="1"/>
    <col min="15634" max="15634" width="6.5703125" style="535" customWidth="1"/>
    <col min="15635" max="15872" width="9.140625" style="535"/>
    <col min="15873" max="15873" width="143.5703125" style="535" customWidth="1"/>
    <col min="15874" max="15889" width="53.7109375" style="535" customWidth="1"/>
    <col min="15890" max="15890" width="6.5703125" style="535" customWidth="1"/>
    <col min="15891" max="16128" width="9.140625" style="535"/>
    <col min="16129" max="16129" width="143.5703125" style="535" customWidth="1"/>
    <col min="16130" max="16145" width="53.710937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243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63.75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>
      <c r="A6" s="312"/>
      <c r="B6" s="18"/>
      <c r="C6" s="313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4"/>
    </row>
    <row r="8" spans="1:26" s="246" customFormat="1" ht="92.25" customHeight="1">
      <c r="A8" s="245"/>
      <c r="B8" s="725" t="s">
        <v>666</v>
      </c>
      <c r="C8" s="725"/>
      <c r="D8" s="725"/>
      <c r="E8" s="725"/>
      <c r="F8" s="725"/>
      <c r="G8" s="725"/>
      <c r="H8" s="725"/>
      <c r="I8" s="725"/>
      <c r="J8" s="725" t="s">
        <v>45</v>
      </c>
      <c r="K8" s="725"/>
      <c r="L8" s="725"/>
      <c r="M8" s="725"/>
      <c r="N8" s="725"/>
      <c r="O8" s="725"/>
      <c r="P8" s="725"/>
      <c r="Q8" s="725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2" customHeight="1">
      <c r="A10" s="318" t="s">
        <v>13</v>
      </c>
      <c r="B10" s="255">
        <v>27044.4982088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7044.54529</v>
      </c>
      <c r="I10" s="255">
        <v>34089.043490000004</v>
      </c>
      <c r="J10" s="255">
        <v>30553.3451246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8923.1182899999985</v>
      </c>
      <c r="Q10" s="255">
        <v>39476.463409999997</v>
      </c>
      <c r="R10" s="244"/>
    </row>
    <row r="11" spans="1:26" ht="162" customHeight="1">
      <c r="A11" s="318" t="s">
        <v>14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0</v>
      </c>
      <c r="K11" s="255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2" customHeight="1">
      <c r="A12" s="318" t="s">
        <v>15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2" customHeight="1">
      <c r="A13" s="318" t="s">
        <v>16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2" customHeight="1">
      <c r="A14" s="318" t="s">
        <v>17</v>
      </c>
      <c r="B14" s="255">
        <v>99424.156796800002</v>
      </c>
      <c r="C14" s="255">
        <v>631.70686419999993</v>
      </c>
      <c r="D14" s="255">
        <v>0</v>
      </c>
      <c r="E14" s="255">
        <v>0</v>
      </c>
      <c r="F14" s="255">
        <v>1591.6383799999999</v>
      </c>
      <c r="G14" s="255">
        <v>0</v>
      </c>
      <c r="H14" s="255">
        <v>0</v>
      </c>
      <c r="I14" s="255">
        <v>101647.50204000001</v>
      </c>
      <c r="J14" s="255">
        <v>637407.95116159995</v>
      </c>
      <c r="K14" s="255">
        <v>4317.918721</v>
      </c>
      <c r="L14" s="255">
        <v>997.80991520000009</v>
      </c>
      <c r="M14" s="255">
        <v>0</v>
      </c>
      <c r="N14" s="255">
        <v>5685.0150042000005</v>
      </c>
      <c r="O14" s="255">
        <v>156.79702559999998</v>
      </c>
      <c r="P14" s="255">
        <v>0</v>
      </c>
      <c r="Q14" s="255">
        <v>648565.49190999998</v>
      </c>
      <c r="R14" s="244"/>
    </row>
    <row r="15" spans="1:26" ht="162" customHeight="1">
      <c r="A15" s="318" t="s">
        <v>18</v>
      </c>
      <c r="B15" s="255">
        <v>199.75527</v>
      </c>
      <c r="C15" s="255">
        <v>0</v>
      </c>
      <c r="D15" s="255">
        <v>7.5916399999999999</v>
      </c>
      <c r="E15" s="255">
        <v>0</v>
      </c>
      <c r="F15" s="255">
        <v>0</v>
      </c>
      <c r="G15" s="255">
        <v>0</v>
      </c>
      <c r="H15" s="255">
        <v>0</v>
      </c>
      <c r="I15" s="255">
        <v>207.34691000000001</v>
      </c>
      <c r="J15" s="255">
        <v>50255.150861599999</v>
      </c>
      <c r="K15" s="255">
        <v>218.52273920000002</v>
      </c>
      <c r="L15" s="255">
        <v>1367.949394</v>
      </c>
      <c r="M15" s="255">
        <v>53.141370000000002</v>
      </c>
      <c r="N15" s="255">
        <v>993.17085999999995</v>
      </c>
      <c r="O15" s="255">
        <v>0</v>
      </c>
      <c r="P15" s="255">
        <v>0</v>
      </c>
      <c r="Q15" s="255">
        <v>52887.935219999999</v>
      </c>
      <c r="R15" s="244"/>
    </row>
    <row r="16" spans="1:26" ht="162" customHeight="1">
      <c r="A16" s="318" t="s">
        <v>240</v>
      </c>
      <c r="B16" s="255">
        <v>0</v>
      </c>
      <c r="C16" s="255">
        <v>0</v>
      </c>
      <c r="D16" s="255">
        <v>0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255">
        <v>0</v>
      </c>
      <c r="K16" s="255">
        <v>0</v>
      </c>
      <c r="L16" s="255">
        <v>0</v>
      </c>
      <c r="M16" s="255">
        <v>0</v>
      </c>
      <c r="N16" s="255">
        <v>0</v>
      </c>
      <c r="O16" s="255">
        <v>0</v>
      </c>
      <c r="P16" s="255">
        <v>0</v>
      </c>
      <c r="Q16" s="255">
        <v>0</v>
      </c>
      <c r="R16" s="244"/>
    </row>
    <row r="17" spans="1:118" ht="162" customHeight="1">
      <c r="A17" s="318" t="s">
        <v>241</v>
      </c>
      <c r="B17" s="255">
        <v>11978.2994626</v>
      </c>
      <c r="C17" s="255">
        <v>0</v>
      </c>
      <c r="D17" s="255">
        <v>0</v>
      </c>
      <c r="E17" s="255">
        <v>0</v>
      </c>
      <c r="F17" s="255">
        <v>0</v>
      </c>
      <c r="G17" s="255">
        <v>0</v>
      </c>
      <c r="H17" s="255">
        <v>0</v>
      </c>
      <c r="I17" s="255">
        <v>11978.29947</v>
      </c>
      <c r="J17" s="255">
        <v>84364.098672599997</v>
      </c>
      <c r="K17" s="255">
        <v>0</v>
      </c>
      <c r="L17" s="255">
        <v>0</v>
      </c>
      <c r="M17" s="255">
        <v>0</v>
      </c>
      <c r="N17" s="255">
        <v>231.26951</v>
      </c>
      <c r="O17" s="255">
        <v>0</v>
      </c>
      <c r="P17" s="255">
        <v>0</v>
      </c>
      <c r="Q17" s="255">
        <v>84595.368189999994</v>
      </c>
      <c r="R17" s="244"/>
    </row>
    <row r="18" spans="1:118" ht="162" customHeight="1">
      <c r="A18" s="318" t="s">
        <v>20</v>
      </c>
      <c r="B18" s="255">
        <v>0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1610.73702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1610.73702</v>
      </c>
      <c r="R18" s="244"/>
    </row>
    <row r="19" spans="1:118" ht="162" customHeight="1">
      <c r="A19" s="318" t="s">
        <v>21</v>
      </c>
      <c r="B19" s="255">
        <v>39014.142549999997</v>
      </c>
      <c r="C19" s="255">
        <v>1430.7621498000001</v>
      </c>
      <c r="D19" s="255">
        <v>342.67721</v>
      </c>
      <c r="E19" s="255">
        <v>140.32442</v>
      </c>
      <c r="F19" s="255">
        <v>1415.84204</v>
      </c>
      <c r="G19" s="255">
        <v>0</v>
      </c>
      <c r="H19" s="255">
        <v>2084.87869</v>
      </c>
      <c r="I19" s="255">
        <v>44428.627059999999</v>
      </c>
      <c r="J19" s="255">
        <v>1487755.8332356</v>
      </c>
      <c r="K19" s="255">
        <v>12048.9622638</v>
      </c>
      <c r="L19" s="255">
        <v>13347.640471799999</v>
      </c>
      <c r="M19" s="255">
        <v>623.87578399999995</v>
      </c>
      <c r="N19" s="255">
        <v>21120.212851199998</v>
      </c>
      <c r="O19" s="255">
        <v>968.03732819999993</v>
      </c>
      <c r="P19" s="255">
        <v>2529.7394300000001</v>
      </c>
      <c r="Q19" s="255">
        <v>1538394.3012600001</v>
      </c>
      <c r="R19" s="244"/>
      <c r="DN19" s="39" t="s">
        <v>113</v>
      </c>
    </row>
    <row r="20" spans="1:118" ht="162" customHeight="1">
      <c r="A20" s="318" t="s">
        <v>22</v>
      </c>
      <c r="B20" s="255">
        <v>22158.875190000002</v>
      </c>
      <c r="C20" s="255">
        <v>615.51038000000005</v>
      </c>
      <c r="D20" s="255">
        <v>533.67868999999996</v>
      </c>
      <c r="E20" s="255">
        <v>0</v>
      </c>
      <c r="F20" s="255">
        <v>1231.43129</v>
      </c>
      <c r="G20" s="255">
        <v>0</v>
      </c>
      <c r="H20" s="255">
        <v>0</v>
      </c>
      <c r="I20" s="255">
        <v>24539.49555</v>
      </c>
      <c r="J20" s="255">
        <v>287660.42514539999</v>
      </c>
      <c r="K20" s="255">
        <v>3138.9038988000002</v>
      </c>
      <c r="L20" s="255">
        <v>4583.6627066000001</v>
      </c>
      <c r="M20" s="255">
        <v>173.5960408</v>
      </c>
      <c r="N20" s="255">
        <v>10774.794230599999</v>
      </c>
      <c r="O20" s="255">
        <v>271.91021159999997</v>
      </c>
      <c r="P20" s="255">
        <v>152.30692000000002</v>
      </c>
      <c r="Q20" s="255">
        <v>306755.59914999997</v>
      </c>
      <c r="R20" s="244"/>
    </row>
    <row r="21" spans="1:118" ht="162" customHeight="1">
      <c r="A21" s="318" t="s">
        <v>23</v>
      </c>
      <c r="B21" s="255">
        <v>141610.49050819999</v>
      </c>
      <c r="C21" s="255">
        <v>7875.5498435999998</v>
      </c>
      <c r="D21" s="255">
        <v>583.61645999999996</v>
      </c>
      <c r="E21" s="255">
        <v>0</v>
      </c>
      <c r="F21" s="255">
        <v>9.8414099999999998</v>
      </c>
      <c r="G21" s="255">
        <v>326.11761999999999</v>
      </c>
      <c r="H21" s="255">
        <v>10434.23286</v>
      </c>
      <c r="I21" s="255">
        <v>160839.8487</v>
      </c>
      <c r="J21" s="255">
        <v>2099497.5467225998</v>
      </c>
      <c r="K21" s="255">
        <v>21738.9516592</v>
      </c>
      <c r="L21" s="255">
        <v>3799.4935063999997</v>
      </c>
      <c r="M21" s="255">
        <v>235.67143960000001</v>
      </c>
      <c r="N21" s="255">
        <v>11016.558071399999</v>
      </c>
      <c r="O21" s="255">
        <v>1181.0934895999999</v>
      </c>
      <c r="P21" s="255">
        <v>15255.433449999999</v>
      </c>
      <c r="Q21" s="255">
        <v>2152724.7483000001</v>
      </c>
      <c r="R21" s="244"/>
    </row>
    <row r="22" spans="1:118" ht="169.5" customHeight="1">
      <c r="A22" s="318" t="s">
        <v>24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21.51699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21.51699</v>
      </c>
      <c r="R22" s="244"/>
    </row>
    <row r="23" spans="1:118" ht="162" customHeight="1">
      <c r="A23" s="318" t="s">
        <v>25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18" ht="162" customHeight="1">
      <c r="A24" s="318" t="s">
        <v>26</v>
      </c>
      <c r="B24" s="256">
        <v>0</v>
      </c>
      <c r="C24" s="256">
        <v>0</v>
      </c>
      <c r="D24" s="256">
        <v>0</v>
      </c>
      <c r="E24" s="256">
        <v>0</v>
      </c>
      <c r="F24" s="256">
        <v>0</v>
      </c>
      <c r="G24" s="256">
        <v>0</v>
      </c>
      <c r="H24" s="256">
        <v>0</v>
      </c>
      <c r="I24" s="256">
        <v>0</v>
      </c>
      <c r="J24" s="256">
        <v>0</v>
      </c>
      <c r="K24" s="256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18" ht="192" customHeight="1">
      <c r="A25" s="318" t="s">
        <v>27</v>
      </c>
      <c r="B25" s="256">
        <v>0</v>
      </c>
      <c r="C25" s="256">
        <v>0</v>
      </c>
      <c r="D25" s="256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18" ht="162" customHeight="1">
      <c r="A26" s="318" t="s">
        <v>28</v>
      </c>
      <c r="B26" s="256">
        <v>5436.0934900000002</v>
      </c>
      <c r="C26" s="256">
        <v>0</v>
      </c>
      <c r="D26" s="256">
        <v>270.44607999999999</v>
      </c>
      <c r="E26" s="256">
        <v>0</v>
      </c>
      <c r="F26" s="256">
        <v>152.27173000000002</v>
      </c>
      <c r="G26" s="256">
        <v>0</v>
      </c>
      <c r="H26" s="256">
        <v>0</v>
      </c>
      <c r="I26" s="256">
        <v>5858.8112999999994</v>
      </c>
      <c r="J26" s="256">
        <v>352106.84118339996</v>
      </c>
      <c r="K26" s="256">
        <v>889.26091299999996</v>
      </c>
      <c r="L26" s="255">
        <v>3523.6174274</v>
      </c>
      <c r="M26" s="255">
        <v>58.301439999999999</v>
      </c>
      <c r="N26" s="255">
        <v>2489.5833583999997</v>
      </c>
      <c r="O26" s="255">
        <v>69.942630000000008</v>
      </c>
      <c r="P26" s="255">
        <v>0</v>
      </c>
      <c r="Q26" s="255">
        <v>359137.54697000002</v>
      </c>
      <c r="R26" s="244"/>
    </row>
    <row r="27" spans="1:118" ht="162" customHeight="1">
      <c r="A27" s="318" t="s">
        <v>239</v>
      </c>
      <c r="B27" s="256">
        <v>2208.3204298000001</v>
      </c>
      <c r="C27" s="256">
        <v>806.45443999999998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3014.7748700000002</v>
      </c>
      <c r="J27" s="256">
        <v>244056.44295579998</v>
      </c>
      <c r="K27" s="256">
        <v>2771.6695998</v>
      </c>
      <c r="L27" s="255">
        <v>449.22742979999998</v>
      </c>
      <c r="M27" s="255">
        <v>0</v>
      </c>
      <c r="N27" s="255">
        <v>499.27284000000003</v>
      </c>
      <c r="O27" s="255">
        <v>155.78776999999999</v>
      </c>
      <c r="P27" s="255">
        <v>22.4</v>
      </c>
      <c r="Q27" s="255">
        <v>247954.80061000001</v>
      </c>
      <c r="R27" s="244"/>
    </row>
    <row r="28" spans="1:118" ht="162" customHeight="1">
      <c r="A28" s="318" t="s">
        <v>30</v>
      </c>
      <c r="B28" s="256">
        <v>0</v>
      </c>
      <c r="C28" s="256">
        <v>0</v>
      </c>
      <c r="D28" s="256">
        <v>0</v>
      </c>
      <c r="E28" s="256">
        <v>0</v>
      </c>
      <c r="F28" s="256">
        <v>0</v>
      </c>
      <c r="G28" s="256">
        <v>0</v>
      </c>
      <c r="H28" s="256">
        <v>0</v>
      </c>
      <c r="I28" s="256">
        <v>0</v>
      </c>
      <c r="J28" s="256">
        <v>63865.419228999999</v>
      </c>
      <c r="K28" s="256">
        <v>72.534859999999995</v>
      </c>
      <c r="L28" s="255">
        <v>408.61508700000002</v>
      </c>
      <c r="M28" s="255">
        <v>0</v>
      </c>
      <c r="N28" s="255">
        <v>218.54301899999999</v>
      </c>
      <c r="O28" s="255">
        <v>22.2800452</v>
      </c>
      <c r="P28" s="255">
        <v>0</v>
      </c>
      <c r="Q28" s="255">
        <v>64587.392249999997</v>
      </c>
      <c r="R28" s="244"/>
    </row>
    <row r="29" spans="1:118" ht="162" customHeight="1">
      <c r="A29" s="318" t="s">
        <v>31</v>
      </c>
      <c r="B29" s="256">
        <v>13093.266099799999</v>
      </c>
      <c r="C29" s="256">
        <v>370.42733000000004</v>
      </c>
      <c r="D29" s="256">
        <v>77.502579999999995</v>
      </c>
      <c r="E29" s="256">
        <v>0</v>
      </c>
      <c r="F29" s="256">
        <v>223.31835999999998</v>
      </c>
      <c r="G29" s="256">
        <v>8.1508299999999991</v>
      </c>
      <c r="H29" s="256">
        <v>593.52684999999997</v>
      </c>
      <c r="I29" s="256">
        <v>14366.192050000001</v>
      </c>
      <c r="J29" s="256">
        <v>226302.36574919999</v>
      </c>
      <c r="K29" s="256">
        <v>1662.2025744</v>
      </c>
      <c r="L29" s="255">
        <v>2738.27358</v>
      </c>
      <c r="M29" s="255">
        <v>183.30287760000002</v>
      </c>
      <c r="N29" s="255">
        <v>2252.0427072000002</v>
      </c>
      <c r="O29" s="255">
        <v>73.837320000000005</v>
      </c>
      <c r="P29" s="255">
        <v>593.52684999999997</v>
      </c>
      <c r="Q29" s="255">
        <v>233805.55166</v>
      </c>
      <c r="R29" s="244"/>
    </row>
    <row r="30" spans="1:118" ht="162" customHeight="1">
      <c r="A30" s="318" t="s">
        <v>32</v>
      </c>
      <c r="B30" s="256">
        <v>1659.9192</v>
      </c>
      <c r="C30" s="256">
        <v>18.97148</v>
      </c>
      <c r="D30" s="256">
        <v>3.93235</v>
      </c>
      <c r="E30" s="256">
        <v>0</v>
      </c>
      <c r="F30" s="256">
        <v>155.23011</v>
      </c>
      <c r="G30" s="256">
        <v>0</v>
      </c>
      <c r="H30" s="256">
        <v>0</v>
      </c>
      <c r="I30" s="256">
        <v>1838.05314</v>
      </c>
      <c r="J30" s="256">
        <v>12296.9603202</v>
      </c>
      <c r="K30" s="256">
        <v>34.445959999999999</v>
      </c>
      <c r="L30" s="255">
        <v>257.75106</v>
      </c>
      <c r="M30" s="255">
        <v>0</v>
      </c>
      <c r="N30" s="255">
        <v>219.88722000000001</v>
      </c>
      <c r="O30" s="255">
        <v>0</v>
      </c>
      <c r="P30" s="255">
        <v>0</v>
      </c>
      <c r="Q30" s="255">
        <v>12809.04456</v>
      </c>
      <c r="R30" s="244"/>
    </row>
    <row r="31" spans="1:118" ht="162" customHeight="1">
      <c r="A31" s="318" t="s">
        <v>33</v>
      </c>
      <c r="B31" s="256">
        <v>18464.479551600001</v>
      </c>
      <c r="C31" s="256">
        <v>0</v>
      </c>
      <c r="D31" s="256">
        <v>0</v>
      </c>
      <c r="E31" s="256">
        <v>0</v>
      </c>
      <c r="F31" s="256">
        <v>207.32160999999999</v>
      </c>
      <c r="G31" s="256">
        <v>0</v>
      </c>
      <c r="H31" s="256">
        <v>0</v>
      </c>
      <c r="I31" s="256">
        <v>18671.801159999999</v>
      </c>
      <c r="J31" s="256">
        <v>202312.5342998</v>
      </c>
      <c r="K31" s="256">
        <v>923.71496180000008</v>
      </c>
      <c r="L31" s="255">
        <v>236.63871080000001</v>
      </c>
      <c r="M31" s="255">
        <v>27.296330000000001</v>
      </c>
      <c r="N31" s="255">
        <v>4529.6807324000001</v>
      </c>
      <c r="O31" s="255">
        <v>88.067033600000002</v>
      </c>
      <c r="P31" s="255">
        <v>0</v>
      </c>
      <c r="Q31" s="255">
        <v>208117.93206999998</v>
      </c>
      <c r="R31" s="244"/>
    </row>
    <row r="32" spans="1:118" ht="162" customHeight="1">
      <c r="A32" s="318" t="s">
        <v>34</v>
      </c>
      <c r="B32" s="255">
        <v>0</v>
      </c>
      <c r="C32" s="255">
        <v>0</v>
      </c>
      <c r="D32" s="255">
        <v>0</v>
      </c>
      <c r="E32" s="255">
        <v>0</v>
      </c>
      <c r="F32" s="255">
        <v>0</v>
      </c>
      <c r="G32" s="255">
        <v>0</v>
      </c>
      <c r="H32" s="255">
        <v>0</v>
      </c>
      <c r="I32" s="255">
        <v>0</v>
      </c>
      <c r="J32" s="255">
        <v>92928.318566000002</v>
      </c>
      <c r="K32" s="255">
        <v>0</v>
      </c>
      <c r="L32" s="255">
        <v>0</v>
      </c>
      <c r="M32" s="255">
        <v>14192.842259999999</v>
      </c>
      <c r="N32" s="255">
        <v>0</v>
      </c>
      <c r="O32" s="255">
        <v>0</v>
      </c>
      <c r="P32" s="255">
        <v>691.79161999999997</v>
      </c>
      <c r="Q32" s="255">
        <v>107812.95246</v>
      </c>
      <c r="R32" s="244"/>
    </row>
    <row r="33" spans="1:18" ht="162" customHeight="1">
      <c r="A33" s="318" t="s">
        <v>35</v>
      </c>
      <c r="B33" s="255">
        <v>288754.69884780003</v>
      </c>
      <c r="C33" s="255">
        <v>6383.8863670000001</v>
      </c>
      <c r="D33" s="255">
        <v>433.05392599999999</v>
      </c>
      <c r="E33" s="255">
        <v>93.427030000000002</v>
      </c>
      <c r="F33" s="255">
        <v>4302.4822300000005</v>
      </c>
      <c r="G33" s="255">
        <v>324.71777000000003</v>
      </c>
      <c r="H33" s="255">
        <v>44947.734649999999</v>
      </c>
      <c r="I33" s="255">
        <v>345240.00082999998</v>
      </c>
      <c r="J33" s="255">
        <v>1015866.0064456001</v>
      </c>
      <c r="K33" s="255">
        <v>27625.796272799998</v>
      </c>
      <c r="L33" s="255">
        <v>2906.1469434000001</v>
      </c>
      <c r="M33" s="255">
        <v>93.427030000000002</v>
      </c>
      <c r="N33" s="255">
        <v>11314.0075218</v>
      </c>
      <c r="O33" s="255">
        <v>2265.7294999999999</v>
      </c>
      <c r="P33" s="255">
        <v>50035.574639999999</v>
      </c>
      <c r="Q33" s="255">
        <v>1110106.68848</v>
      </c>
      <c r="R33" s="244"/>
    </row>
    <row r="34" spans="1:18" ht="162" customHeight="1">
      <c r="A34" s="318" t="s">
        <v>36</v>
      </c>
      <c r="B34" s="255">
        <v>2426.7853500000001</v>
      </c>
      <c r="C34" s="255">
        <v>0</v>
      </c>
      <c r="D34" s="255">
        <v>0</v>
      </c>
      <c r="E34" s="255">
        <v>0</v>
      </c>
      <c r="F34" s="255">
        <v>0</v>
      </c>
      <c r="G34" s="255">
        <v>0</v>
      </c>
      <c r="H34" s="255">
        <v>0</v>
      </c>
      <c r="I34" s="255">
        <v>2426.7853500000001</v>
      </c>
      <c r="J34" s="255">
        <v>13361.326479399999</v>
      </c>
      <c r="K34" s="255">
        <v>0</v>
      </c>
      <c r="L34" s="255">
        <v>0</v>
      </c>
      <c r="M34" s="255">
        <v>0</v>
      </c>
      <c r="N34" s="255">
        <v>1661.3160404</v>
      </c>
      <c r="O34" s="255">
        <v>0</v>
      </c>
      <c r="P34" s="255">
        <v>0</v>
      </c>
      <c r="Q34" s="255">
        <v>15022.642519999999</v>
      </c>
      <c r="R34" s="244"/>
    </row>
    <row r="35" spans="1:18" ht="162" customHeight="1">
      <c r="A35" s="318" t="s">
        <v>238</v>
      </c>
      <c r="B35" s="255">
        <v>11454.759463400002</v>
      </c>
      <c r="C35" s="255">
        <v>384.55189000000001</v>
      </c>
      <c r="D35" s="255">
        <v>0</v>
      </c>
      <c r="E35" s="255">
        <v>0</v>
      </c>
      <c r="F35" s="255">
        <v>0</v>
      </c>
      <c r="G35" s="255">
        <v>0</v>
      </c>
      <c r="H35" s="255">
        <v>0</v>
      </c>
      <c r="I35" s="255">
        <v>11839.31136</v>
      </c>
      <c r="J35" s="255">
        <v>79719.627234200001</v>
      </c>
      <c r="K35" s="255">
        <v>384.55189000000001</v>
      </c>
      <c r="L35" s="255">
        <v>42.425395600000002</v>
      </c>
      <c r="M35" s="255">
        <v>0</v>
      </c>
      <c r="N35" s="255">
        <v>664.02353000000005</v>
      </c>
      <c r="O35" s="255">
        <v>396.15776</v>
      </c>
      <c r="P35" s="255">
        <v>0</v>
      </c>
      <c r="Q35" s="255">
        <v>81206.785810000001</v>
      </c>
      <c r="R35" s="244"/>
    </row>
    <row r="36" spans="1:18" ht="162" customHeight="1">
      <c r="A36" s="318" t="s">
        <v>37</v>
      </c>
      <c r="B36" s="255">
        <v>0</v>
      </c>
      <c r="C36" s="255">
        <v>0</v>
      </c>
      <c r="D36" s="255">
        <v>0</v>
      </c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255">
        <v>0</v>
      </c>
      <c r="K36" s="255">
        <v>0</v>
      </c>
      <c r="L36" s="255">
        <v>0</v>
      </c>
      <c r="M36" s="255">
        <v>0</v>
      </c>
      <c r="N36" s="255">
        <v>0</v>
      </c>
      <c r="O36" s="255">
        <v>0</v>
      </c>
      <c r="P36" s="255">
        <v>0</v>
      </c>
      <c r="Q36" s="255">
        <v>0</v>
      </c>
      <c r="R36" s="244"/>
    </row>
    <row r="37" spans="1:18" ht="162" customHeight="1">
      <c r="A37" s="318" t="s">
        <v>38</v>
      </c>
      <c r="B37" s="255">
        <v>0</v>
      </c>
      <c r="C37" s="255">
        <v>0</v>
      </c>
      <c r="D37" s="255">
        <v>0</v>
      </c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255">
        <v>0</v>
      </c>
      <c r="K37" s="255">
        <v>0</v>
      </c>
      <c r="L37" s="255">
        <v>0</v>
      </c>
      <c r="M37" s="255">
        <v>0</v>
      </c>
      <c r="N37" s="255">
        <v>0</v>
      </c>
      <c r="O37" s="255">
        <v>0</v>
      </c>
      <c r="P37" s="255">
        <v>0</v>
      </c>
      <c r="Q37" s="255">
        <v>0</v>
      </c>
      <c r="R37" s="244"/>
    </row>
    <row r="38" spans="1:18" ht="162" customHeight="1">
      <c r="A38" s="318" t="s">
        <v>39</v>
      </c>
      <c r="B38" s="255">
        <v>0</v>
      </c>
      <c r="C38" s="255">
        <v>0</v>
      </c>
      <c r="D38" s="255">
        <v>0</v>
      </c>
      <c r="E38" s="255">
        <v>0</v>
      </c>
      <c r="F38" s="255">
        <v>0</v>
      </c>
      <c r="G38" s="255">
        <v>0</v>
      </c>
      <c r="H38" s="255">
        <v>0</v>
      </c>
      <c r="I38" s="255">
        <v>0</v>
      </c>
      <c r="J38" s="255">
        <v>12994.212820000001</v>
      </c>
      <c r="K38" s="255">
        <v>0</v>
      </c>
      <c r="L38" s="255">
        <v>0</v>
      </c>
      <c r="M38" s="255">
        <v>0</v>
      </c>
      <c r="N38" s="255">
        <v>0</v>
      </c>
      <c r="O38" s="255">
        <v>0</v>
      </c>
      <c r="P38" s="255">
        <v>0</v>
      </c>
      <c r="Q38" s="255">
        <v>12994.212820000001</v>
      </c>
      <c r="R38" s="244"/>
    </row>
    <row r="39" spans="1:18" s="183" customFormat="1" ht="83.25" customHeight="1">
      <c r="A39" s="319" t="s">
        <v>218</v>
      </c>
      <c r="B39" s="320">
        <f t="shared" ref="B39:Q39" si="0">SUM(B10:B38)</f>
        <v>684928.54041880008</v>
      </c>
      <c r="C39" s="320">
        <f t="shared" si="0"/>
        <v>18517.820744599998</v>
      </c>
      <c r="D39" s="320">
        <f t="shared" si="0"/>
        <v>2252.498936</v>
      </c>
      <c r="E39" s="320">
        <f t="shared" si="0"/>
        <v>233.75145000000001</v>
      </c>
      <c r="F39" s="320">
        <f t="shared" si="0"/>
        <v>9289.3771600000018</v>
      </c>
      <c r="G39" s="320">
        <f t="shared" si="0"/>
        <v>658.98622</v>
      </c>
      <c r="H39" s="320">
        <f t="shared" si="0"/>
        <v>65104.918339999997</v>
      </c>
      <c r="I39" s="320">
        <f t="shared" si="0"/>
        <v>780985.89328000008</v>
      </c>
      <c r="J39" s="320">
        <f t="shared" si="0"/>
        <v>6994936.6602165988</v>
      </c>
      <c r="K39" s="320">
        <f t="shared" si="0"/>
        <v>75827.43631379999</v>
      </c>
      <c r="L39" s="320">
        <f t="shared" si="0"/>
        <v>34659.251628000005</v>
      </c>
      <c r="M39" s="320">
        <f t="shared" si="0"/>
        <v>15641.454572000001</v>
      </c>
      <c r="N39" s="320">
        <f t="shared" si="0"/>
        <v>73669.377496599976</v>
      </c>
      <c r="O39" s="320">
        <f t="shared" si="0"/>
        <v>5649.6401138000001</v>
      </c>
      <c r="P39" s="320">
        <f t="shared" si="0"/>
        <v>78203.891199999998</v>
      </c>
      <c r="Q39" s="320">
        <f t="shared" si="0"/>
        <v>7278587.7116600024</v>
      </c>
      <c r="R39" s="259"/>
    </row>
    <row r="40" spans="1:18" ht="27.75" customHeight="1" thickBot="1">
      <c r="A40" s="229"/>
      <c r="B40" s="230"/>
      <c r="C40" s="321"/>
      <c r="D40" s="231"/>
      <c r="E40" s="231"/>
      <c r="F40" s="231"/>
      <c r="G40" s="231"/>
      <c r="H40" s="231"/>
      <c r="I40" s="231"/>
      <c r="J40" s="231"/>
      <c r="K40" s="231"/>
      <c r="L40" s="230"/>
      <c r="M40" s="230"/>
      <c r="N40" s="230"/>
      <c r="O40" s="230"/>
      <c r="P40" s="230"/>
      <c r="Q40" s="230"/>
      <c r="R40" s="244"/>
    </row>
    <row r="41" spans="1:18" ht="96.75" customHeight="1" thickTop="1">
      <c r="A41" s="241" t="s">
        <v>792</v>
      </c>
      <c r="B41" s="163"/>
      <c r="C41" s="266"/>
      <c r="D41" s="194"/>
      <c r="E41" s="194"/>
      <c r="F41" s="194"/>
      <c r="G41" s="194"/>
      <c r="H41" s="194"/>
      <c r="I41" s="194"/>
      <c r="J41" s="194"/>
      <c r="K41" s="194"/>
      <c r="L41" s="195"/>
      <c r="M41" s="195"/>
      <c r="N41" s="20"/>
      <c r="O41" s="20"/>
      <c r="P41" s="20"/>
      <c r="Q41" s="20"/>
    </row>
    <row r="42" spans="1:18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8" ht="13.5" customHeight="1">
      <c r="A43" s="19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8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8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8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8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8" ht="13.5" customHeight="1">
      <c r="A48" s="171"/>
      <c r="B48" s="237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237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237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237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9"/>
      <c r="B52" s="237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237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71"/>
      <c r="B54" s="237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13.5" customHeight="1">
      <c r="A56" s="1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13.5" customHeight="1">
      <c r="A57" s="1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13.5" customHeight="1">
      <c r="A58" s="171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13.5" customHeight="1">
      <c r="A59" s="1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13.5" customHeight="1">
      <c r="A60" s="19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13.5" customHeight="1">
      <c r="A61" s="19"/>
      <c r="B61" s="45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140"/>
      <c r="N61" s="20"/>
      <c r="O61" s="20"/>
      <c r="P61" s="20"/>
      <c r="Q61" s="20"/>
    </row>
    <row r="62" spans="1:17" ht="13.5" customHeight="1">
      <c r="A62" s="19"/>
      <c r="B62" s="45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140"/>
      <c r="N62" s="20"/>
      <c r="O62" s="20"/>
      <c r="P62" s="20"/>
      <c r="Q62" s="20"/>
    </row>
    <row r="63" spans="1:17" ht="13.5" customHeight="1">
      <c r="A63" s="171"/>
      <c r="B63" s="45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140"/>
      <c r="N63" s="20"/>
      <c r="O63" s="20"/>
      <c r="P63" s="20"/>
      <c r="Q63" s="20"/>
    </row>
    <row r="64" spans="1:17" ht="13.5" customHeight="1">
      <c r="A64" s="19"/>
      <c r="B64" s="45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140"/>
      <c r="N64" s="20"/>
      <c r="O64" s="20"/>
      <c r="P64" s="20"/>
      <c r="Q64" s="20"/>
    </row>
    <row r="65" spans="1:17" ht="13.5" customHeight="1">
      <c r="A65" s="19"/>
      <c r="B65" s="45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140"/>
      <c r="N65" s="20"/>
      <c r="O65" s="20"/>
      <c r="P65" s="20"/>
      <c r="Q65" s="20"/>
    </row>
    <row r="66" spans="1:17" ht="13.5" customHeight="1">
      <c r="A66" s="19"/>
      <c r="B66" s="45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140"/>
      <c r="N66" s="20"/>
      <c r="O66" s="20"/>
      <c r="P66" s="20"/>
      <c r="Q66" s="20"/>
    </row>
    <row r="67" spans="1:17" ht="9" customHeight="1">
      <c r="A67" s="169"/>
      <c r="B67" s="45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140"/>
      <c r="N67" s="20"/>
      <c r="O67" s="20"/>
      <c r="P67" s="20"/>
      <c r="Q67" s="20"/>
    </row>
    <row r="68" spans="1:17" ht="9" customHeight="1">
      <c r="A68" s="169"/>
      <c r="B68" s="45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140"/>
      <c r="N68" s="20"/>
      <c r="O68" s="20"/>
      <c r="P68" s="20"/>
      <c r="Q68" s="20"/>
    </row>
    <row r="69" spans="1:17" ht="9" customHeight="1">
      <c r="A69" s="169"/>
      <c r="B69" s="45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140"/>
      <c r="N69" s="20"/>
      <c r="O69" s="20"/>
      <c r="P69" s="20"/>
      <c r="Q69" s="20"/>
    </row>
    <row r="70" spans="1:17" ht="9" customHeight="1">
      <c r="A70" s="169"/>
      <c r="B70" s="45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140"/>
      <c r="N70" s="20"/>
      <c r="O70" s="20"/>
      <c r="P70" s="20"/>
      <c r="Q70" s="20"/>
    </row>
    <row r="71" spans="1:17" ht="9" customHeight="1">
      <c r="A71" s="170"/>
      <c r="B71" s="45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140"/>
      <c r="N71" s="20"/>
      <c r="O71" s="20"/>
      <c r="P71" s="20"/>
      <c r="Q71" s="20"/>
    </row>
    <row r="72" spans="1:17" ht="9" customHeight="1">
      <c r="A72" s="170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1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1"/>
      <c r="C79" s="267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7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7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7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7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9"/>
      <c r="C84" s="267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1"/>
      <c r="C85" s="267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7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7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7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7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69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1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1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2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2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2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2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2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2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2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2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2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  <c r="C120" s="268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3"/>
      <c r="C121" s="268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3"/>
      <c r="C122" s="268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3"/>
      <c r="C123" s="268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3"/>
      <c r="C124" s="268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3"/>
      <c r="C125" s="268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3"/>
      <c r="C126" s="268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3"/>
      <c r="C127" s="268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3"/>
      <c r="C128" s="268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3"/>
      <c r="C129" s="268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3"/>
      <c r="C130" s="268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3"/>
    </row>
    <row r="132" spans="1:12">
      <c r="A132" s="173"/>
    </row>
    <row r="133" spans="1:12">
      <c r="A133" s="173"/>
    </row>
    <row r="134" spans="1:12">
      <c r="A134" s="173"/>
    </row>
    <row r="135" spans="1:12">
      <c r="A135" s="173"/>
    </row>
    <row r="136" spans="1:12">
      <c r="A136" s="173"/>
    </row>
    <row r="137" spans="1:12">
      <c r="A137" s="173"/>
    </row>
    <row r="138" spans="1:12">
      <c r="A138" s="173"/>
    </row>
    <row r="139" spans="1:12">
      <c r="A139" s="173"/>
    </row>
    <row r="140" spans="1:12">
      <c r="A140" s="173"/>
    </row>
    <row r="141" spans="1:12">
      <c r="A141" s="173"/>
    </row>
    <row r="142" spans="1:12">
      <c r="A142" s="173"/>
    </row>
    <row r="143" spans="1:12">
      <c r="A143" s="173"/>
    </row>
    <row r="144" spans="1:12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173"/>
    </row>
    <row r="221" spans="1:1">
      <c r="A221" s="173"/>
    </row>
    <row r="222" spans="1:1">
      <c r="A222" s="173"/>
    </row>
    <row r="223" spans="1:1">
      <c r="A223" s="173"/>
    </row>
    <row r="224" spans="1:1">
      <c r="A224" s="173"/>
    </row>
    <row r="225" spans="1:1">
      <c r="A225" s="173"/>
    </row>
    <row r="226" spans="1:1">
      <c r="A226" s="173"/>
    </row>
    <row r="227" spans="1:1">
      <c r="A227" s="173"/>
    </row>
    <row r="228" spans="1:1">
      <c r="A228" s="173"/>
    </row>
    <row r="229" spans="1:1">
      <c r="A229" s="173"/>
    </row>
    <row r="230" spans="1:1">
      <c r="A230" s="173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G16" sqref="G16"/>
    </sheetView>
  </sheetViews>
  <sheetFormatPr defaultRowHeight="15"/>
  <cols>
    <col min="1" max="1" width="125.85546875" style="23" customWidth="1"/>
    <col min="2" max="2" width="20.140625" style="535" customWidth="1"/>
    <col min="3" max="3" width="22" style="535" customWidth="1"/>
    <col min="4" max="4" width="21.7109375" style="535" customWidth="1"/>
    <col min="5" max="5" width="22.28515625" style="535" customWidth="1"/>
    <col min="6" max="6" width="20.140625" style="535" customWidth="1"/>
    <col min="7" max="7" width="22.7109375" style="535" customWidth="1"/>
    <col min="8" max="8" width="21.7109375" style="535" customWidth="1"/>
    <col min="9" max="9" width="22.140625" style="535" customWidth="1"/>
    <col min="10" max="10" width="20.140625" style="535" customWidth="1"/>
    <col min="11" max="11" width="22.42578125" style="535" customWidth="1"/>
    <col min="12" max="12" width="21.7109375" style="535" customWidth="1"/>
    <col min="13" max="13" width="22.140625" style="535" customWidth="1"/>
    <col min="14" max="14" width="3.42578125" style="274" customWidth="1"/>
    <col min="15" max="256" width="9.140625" style="535"/>
    <col min="257" max="257" width="125.85546875" style="535" customWidth="1"/>
    <col min="258" max="258" width="20.140625" style="535" customWidth="1"/>
    <col min="259" max="259" width="22" style="535" customWidth="1"/>
    <col min="260" max="260" width="21.7109375" style="535" customWidth="1"/>
    <col min="261" max="261" width="22.28515625" style="535" customWidth="1"/>
    <col min="262" max="262" width="20.140625" style="535" customWidth="1"/>
    <col min="263" max="263" width="22.7109375" style="535" customWidth="1"/>
    <col min="264" max="264" width="21.7109375" style="535" customWidth="1"/>
    <col min="265" max="265" width="22.140625" style="535" customWidth="1"/>
    <col min="266" max="266" width="20.140625" style="535" customWidth="1"/>
    <col min="267" max="267" width="22.42578125" style="535" customWidth="1"/>
    <col min="268" max="268" width="21.7109375" style="535" customWidth="1"/>
    <col min="269" max="269" width="22.140625" style="535" customWidth="1"/>
    <col min="270" max="270" width="3.42578125" style="535" customWidth="1"/>
    <col min="271" max="512" width="9.140625" style="535"/>
    <col min="513" max="513" width="125.85546875" style="535" customWidth="1"/>
    <col min="514" max="514" width="20.140625" style="535" customWidth="1"/>
    <col min="515" max="515" width="22" style="535" customWidth="1"/>
    <col min="516" max="516" width="21.7109375" style="535" customWidth="1"/>
    <col min="517" max="517" width="22.28515625" style="535" customWidth="1"/>
    <col min="518" max="518" width="20.140625" style="535" customWidth="1"/>
    <col min="519" max="519" width="22.7109375" style="535" customWidth="1"/>
    <col min="520" max="520" width="21.7109375" style="535" customWidth="1"/>
    <col min="521" max="521" width="22.140625" style="535" customWidth="1"/>
    <col min="522" max="522" width="20.140625" style="535" customWidth="1"/>
    <col min="523" max="523" width="22.42578125" style="535" customWidth="1"/>
    <col min="524" max="524" width="21.7109375" style="535" customWidth="1"/>
    <col min="525" max="525" width="22.140625" style="535" customWidth="1"/>
    <col min="526" max="526" width="3.42578125" style="535" customWidth="1"/>
    <col min="527" max="768" width="9.140625" style="535"/>
    <col min="769" max="769" width="125.85546875" style="535" customWidth="1"/>
    <col min="770" max="770" width="20.140625" style="535" customWidth="1"/>
    <col min="771" max="771" width="22" style="535" customWidth="1"/>
    <col min="772" max="772" width="21.7109375" style="535" customWidth="1"/>
    <col min="773" max="773" width="22.28515625" style="535" customWidth="1"/>
    <col min="774" max="774" width="20.140625" style="535" customWidth="1"/>
    <col min="775" max="775" width="22.7109375" style="535" customWidth="1"/>
    <col min="776" max="776" width="21.7109375" style="535" customWidth="1"/>
    <col min="777" max="777" width="22.140625" style="535" customWidth="1"/>
    <col min="778" max="778" width="20.140625" style="535" customWidth="1"/>
    <col min="779" max="779" width="22.42578125" style="535" customWidth="1"/>
    <col min="780" max="780" width="21.7109375" style="535" customWidth="1"/>
    <col min="781" max="781" width="22.140625" style="535" customWidth="1"/>
    <col min="782" max="782" width="3.42578125" style="535" customWidth="1"/>
    <col min="783" max="1024" width="9.140625" style="535"/>
    <col min="1025" max="1025" width="125.85546875" style="535" customWidth="1"/>
    <col min="1026" max="1026" width="20.140625" style="535" customWidth="1"/>
    <col min="1027" max="1027" width="22" style="535" customWidth="1"/>
    <col min="1028" max="1028" width="21.7109375" style="535" customWidth="1"/>
    <col min="1029" max="1029" width="22.28515625" style="535" customWidth="1"/>
    <col min="1030" max="1030" width="20.140625" style="535" customWidth="1"/>
    <col min="1031" max="1031" width="22.7109375" style="535" customWidth="1"/>
    <col min="1032" max="1032" width="21.7109375" style="535" customWidth="1"/>
    <col min="1033" max="1033" width="22.140625" style="535" customWidth="1"/>
    <col min="1034" max="1034" width="20.140625" style="535" customWidth="1"/>
    <col min="1035" max="1035" width="22.42578125" style="535" customWidth="1"/>
    <col min="1036" max="1036" width="21.7109375" style="535" customWidth="1"/>
    <col min="1037" max="1037" width="22.140625" style="535" customWidth="1"/>
    <col min="1038" max="1038" width="3.42578125" style="535" customWidth="1"/>
    <col min="1039" max="1280" width="9.140625" style="535"/>
    <col min="1281" max="1281" width="125.85546875" style="535" customWidth="1"/>
    <col min="1282" max="1282" width="20.140625" style="535" customWidth="1"/>
    <col min="1283" max="1283" width="22" style="535" customWidth="1"/>
    <col min="1284" max="1284" width="21.7109375" style="535" customWidth="1"/>
    <col min="1285" max="1285" width="22.28515625" style="535" customWidth="1"/>
    <col min="1286" max="1286" width="20.140625" style="535" customWidth="1"/>
    <col min="1287" max="1287" width="22.7109375" style="535" customWidth="1"/>
    <col min="1288" max="1288" width="21.7109375" style="535" customWidth="1"/>
    <col min="1289" max="1289" width="22.140625" style="535" customWidth="1"/>
    <col min="1290" max="1290" width="20.140625" style="535" customWidth="1"/>
    <col min="1291" max="1291" width="22.42578125" style="535" customWidth="1"/>
    <col min="1292" max="1292" width="21.7109375" style="535" customWidth="1"/>
    <col min="1293" max="1293" width="22.140625" style="535" customWidth="1"/>
    <col min="1294" max="1294" width="3.42578125" style="535" customWidth="1"/>
    <col min="1295" max="1536" width="9.140625" style="535"/>
    <col min="1537" max="1537" width="125.85546875" style="535" customWidth="1"/>
    <col min="1538" max="1538" width="20.140625" style="535" customWidth="1"/>
    <col min="1539" max="1539" width="22" style="535" customWidth="1"/>
    <col min="1540" max="1540" width="21.7109375" style="535" customWidth="1"/>
    <col min="1541" max="1541" width="22.28515625" style="535" customWidth="1"/>
    <col min="1542" max="1542" width="20.140625" style="535" customWidth="1"/>
    <col min="1543" max="1543" width="22.7109375" style="535" customWidth="1"/>
    <col min="1544" max="1544" width="21.7109375" style="535" customWidth="1"/>
    <col min="1545" max="1545" width="22.140625" style="535" customWidth="1"/>
    <col min="1546" max="1546" width="20.140625" style="535" customWidth="1"/>
    <col min="1547" max="1547" width="22.42578125" style="535" customWidth="1"/>
    <col min="1548" max="1548" width="21.7109375" style="535" customWidth="1"/>
    <col min="1549" max="1549" width="22.140625" style="535" customWidth="1"/>
    <col min="1550" max="1550" width="3.42578125" style="535" customWidth="1"/>
    <col min="1551" max="1792" width="9.140625" style="535"/>
    <col min="1793" max="1793" width="125.85546875" style="535" customWidth="1"/>
    <col min="1794" max="1794" width="20.140625" style="535" customWidth="1"/>
    <col min="1795" max="1795" width="22" style="535" customWidth="1"/>
    <col min="1796" max="1796" width="21.7109375" style="535" customWidth="1"/>
    <col min="1797" max="1797" width="22.28515625" style="535" customWidth="1"/>
    <col min="1798" max="1798" width="20.140625" style="535" customWidth="1"/>
    <col min="1799" max="1799" width="22.7109375" style="535" customWidth="1"/>
    <col min="1800" max="1800" width="21.7109375" style="535" customWidth="1"/>
    <col min="1801" max="1801" width="22.140625" style="535" customWidth="1"/>
    <col min="1802" max="1802" width="20.140625" style="535" customWidth="1"/>
    <col min="1803" max="1803" width="22.42578125" style="535" customWidth="1"/>
    <col min="1804" max="1804" width="21.7109375" style="535" customWidth="1"/>
    <col min="1805" max="1805" width="22.140625" style="535" customWidth="1"/>
    <col min="1806" max="1806" width="3.42578125" style="535" customWidth="1"/>
    <col min="1807" max="2048" width="9.140625" style="535"/>
    <col min="2049" max="2049" width="125.85546875" style="535" customWidth="1"/>
    <col min="2050" max="2050" width="20.140625" style="535" customWidth="1"/>
    <col min="2051" max="2051" width="22" style="535" customWidth="1"/>
    <col min="2052" max="2052" width="21.7109375" style="535" customWidth="1"/>
    <col min="2053" max="2053" width="22.28515625" style="535" customWidth="1"/>
    <col min="2054" max="2054" width="20.140625" style="535" customWidth="1"/>
    <col min="2055" max="2055" width="22.7109375" style="535" customWidth="1"/>
    <col min="2056" max="2056" width="21.7109375" style="535" customWidth="1"/>
    <col min="2057" max="2057" width="22.140625" style="535" customWidth="1"/>
    <col min="2058" max="2058" width="20.140625" style="535" customWidth="1"/>
    <col min="2059" max="2059" width="22.42578125" style="535" customWidth="1"/>
    <col min="2060" max="2060" width="21.7109375" style="535" customWidth="1"/>
    <col min="2061" max="2061" width="22.140625" style="535" customWidth="1"/>
    <col min="2062" max="2062" width="3.42578125" style="535" customWidth="1"/>
    <col min="2063" max="2304" width="9.140625" style="535"/>
    <col min="2305" max="2305" width="125.85546875" style="535" customWidth="1"/>
    <col min="2306" max="2306" width="20.140625" style="535" customWidth="1"/>
    <col min="2307" max="2307" width="22" style="535" customWidth="1"/>
    <col min="2308" max="2308" width="21.7109375" style="535" customWidth="1"/>
    <col min="2309" max="2309" width="22.28515625" style="535" customWidth="1"/>
    <col min="2310" max="2310" width="20.140625" style="535" customWidth="1"/>
    <col min="2311" max="2311" width="22.7109375" style="535" customWidth="1"/>
    <col min="2312" max="2312" width="21.7109375" style="535" customWidth="1"/>
    <col min="2313" max="2313" width="22.140625" style="535" customWidth="1"/>
    <col min="2314" max="2314" width="20.140625" style="535" customWidth="1"/>
    <col min="2315" max="2315" width="22.42578125" style="535" customWidth="1"/>
    <col min="2316" max="2316" width="21.7109375" style="535" customWidth="1"/>
    <col min="2317" max="2317" width="22.140625" style="535" customWidth="1"/>
    <col min="2318" max="2318" width="3.42578125" style="535" customWidth="1"/>
    <col min="2319" max="2560" width="9.140625" style="535"/>
    <col min="2561" max="2561" width="125.85546875" style="535" customWidth="1"/>
    <col min="2562" max="2562" width="20.140625" style="535" customWidth="1"/>
    <col min="2563" max="2563" width="22" style="535" customWidth="1"/>
    <col min="2564" max="2564" width="21.7109375" style="535" customWidth="1"/>
    <col min="2565" max="2565" width="22.28515625" style="535" customWidth="1"/>
    <col min="2566" max="2566" width="20.140625" style="535" customWidth="1"/>
    <col min="2567" max="2567" width="22.7109375" style="535" customWidth="1"/>
    <col min="2568" max="2568" width="21.7109375" style="535" customWidth="1"/>
    <col min="2569" max="2569" width="22.140625" style="535" customWidth="1"/>
    <col min="2570" max="2570" width="20.140625" style="535" customWidth="1"/>
    <col min="2571" max="2571" width="22.42578125" style="535" customWidth="1"/>
    <col min="2572" max="2572" width="21.7109375" style="535" customWidth="1"/>
    <col min="2573" max="2573" width="22.140625" style="535" customWidth="1"/>
    <col min="2574" max="2574" width="3.42578125" style="535" customWidth="1"/>
    <col min="2575" max="2816" width="9.140625" style="535"/>
    <col min="2817" max="2817" width="125.85546875" style="535" customWidth="1"/>
    <col min="2818" max="2818" width="20.140625" style="535" customWidth="1"/>
    <col min="2819" max="2819" width="22" style="535" customWidth="1"/>
    <col min="2820" max="2820" width="21.7109375" style="535" customWidth="1"/>
    <col min="2821" max="2821" width="22.28515625" style="535" customWidth="1"/>
    <col min="2822" max="2822" width="20.140625" style="535" customWidth="1"/>
    <col min="2823" max="2823" width="22.7109375" style="535" customWidth="1"/>
    <col min="2824" max="2824" width="21.7109375" style="535" customWidth="1"/>
    <col min="2825" max="2825" width="22.140625" style="535" customWidth="1"/>
    <col min="2826" max="2826" width="20.140625" style="535" customWidth="1"/>
    <col min="2827" max="2827" width="22.42578125" style="535" customWidth="1"/>
    <col min="2828" max="2828" width="21.7109375" style="535" customWidth="1"/>
    <col min="2829" max="2829" width="22.140625" style="535" customWidth="1"/>
    <col min="2830" max="2830" width="3.42578125" style="535" customWidth="1"/>
    <col min="2831" max="3072" width="9.140625" style="535"/>
    <col min="3073" max="3073" width="125.85546875" style="535" customWidth="1"/>
    <col min="3074" max="3074" width="20.140625" style="535" customWidth="1"/>
    <col min="3075" max="3075" width="22" style="535" customWidth="1"/>
    <col min="3076" max="3076" width="21.7109375" style="535" customWidth="1"/>
    <col min="3077" max="3077" width="22.28515625" style="535" customWidth="1"/>
    <col min="3078" max="3078" width="20.140625" style="535" customWidth="1"/>
    <col min="3079" max="3079" width="22.7109375" style="535" customWidth="1"/>
    <col min="3080" max="3080" width="21.7109375" style="535" customWidth="1"/>
    <col min="3081" max="3081" width="22.140625" style="535" customWidth="1"/>
    <col min="3082" max="3082" width="20.140625" style="535" customWidth="1"/>
    <col min="3083" max="3083" width="22.42578125" style="535" customWidth="1"/>
    <col min="3084" max="3084" width="21.7109375" style="535" customWidth="1"/>
    <col min="3085" max="3085" width="22.140625" style="535" customWidth="1"/>
    <col min="3086" max="3086" width="3.42578125" style="535" customWidth="1"/>
    <col min="3087" max="3328" width="9.140625" style="535"/>
    <col min="3329" max="3329" width="125.85546875" style="535" customWidth="1"/>
    <col min="3330" max="3330" width="20.140625" style="535" customWidth="1"/>
    <col min="3331" max="3331" width="22" style="535" customWidth="1"/>
    <col min="3332" max="3332" width="21.7109375" style="535" customWidth="1"/>
    <col min="3333" max="3333" width="22.28515625" style="535" customWidth="1"/>
    <col min="3334" max="3334" width="20.140625" style="535" customWidth="1"/>
    <col min="3335" max="3335" width="22.7109375" style="535" customWidth="1"/>
    <col min="3336" max="3336" width="21.7109375" style="535" customWidth="1"/>
    <col min="3337" max="3337" width="22.140625" style="535" customWidth="1"/>
    <col min="3338" max="3338" width="20.140625" style="535" customWidth="1"/>
    <col min="3339" max="3339" width="22.42578125" style="535" customWidth="1"/>
    <col min="3340" max="3340" width="21.7109375" style="535" customWidth="1"/>
    <col min="3341" max="3341" width="22.140625" style="535" customWidth="1"/>
    <col min="3342" max="3342" width="3.42578125" style="535" customWidth="1"/>
    <col min="3343" max="3584" width="9.140625" style="535"/>
    <col min="3585" max="3585" width="125.85546875" style="535" customWidth="1"/>
    <col min="3586" max="3586" width="20.140625" style="535" customWidth="1"/>
    <col min="3587" max="3587" width="22" style="535" customWidth="1"/>
    <col min="3588" max="3588" width="21.7109375" style="535" customWidth="1"/>
    <col min="3589" max="3589" width="22.28515625" style="535" customWidth="1"/>
    <col min="3590" max="3590" width="20.140625" style="535" customWidth="1"/>
    <col min="3591" max="3591" width="22.7109375" style="535" customWidth="1"/>
    <col min="3592" max="3592" width="21.7109375" style="535" customWidth="1"/>
    <col min="3593" max="3593" width="22.140625" style="535" customWidth="1"/>
    <col min="3594" max="3594" width="20.140625" style="535" customWidth="1"/>
    <col min="3595" max="3595" width="22.42578125" style="535" customWidth="1"/>
    <col min="3596" max="3596" width="21.7109375" style="535" customWidth="1"/>
    <col min="3597" max="3597" width="22.140625" style="535" customWidth="1"/>
    <col min="3598" max="3598" width="3.42578125" style="535" customWidth="1"/>
    <col min="3599" max="3840" width="9.140625" style="535"/>
    <col min="3841" max="3841" width="125.85546875" style="535" customWidth="1"/>
    <col min="3842" max="3842" width="20.140625" style="535" customWidth="1"/>
    <col min="3843" max="3843" width="22" style="535" customWidth="1"/>
    <col min="3844" max="3844" width="21.7109375" style="535" customWidth="1"/>
    <col min="3845" max="3845" width="22.28515625" style="535" customWidth="1"/>
    <col min="3846" max="3846" width="20.140625" style="535" customWidth="1"/>
    <col min="3847" max="3847" width="22.7109375" style="535" customWidth="1"/>
    <col min="3848" max="3848" width="21.7109375" style="535" customWidth="1"/>
    <col min="3849" max="3849" width="22.140625" style="535" customWidth="1"/>
    <col min="3850" max="3850" width="20.140625" style="535" customWidth="1"/>
    <col min="3851" max="3851" width="22.42578125" style="535" customWidth="1"/>
    <col min="3852" max="3852" width="21.7109375" style="535" customWidth="1"/>
    <col min="3853" max="3853" width="22.140625" style="535" customWidth="1"/>
    <col min="3854" max="3854" width="3.42578125" style="535" customWidth="1"/>
    <col min="3855" max="4096" width="9.140625" style="535"/>
    <col min="4097" max="4097" width="125.85546875" style="535" customWidth="1"/>
    <col min="4098" max="4098" width="20.140625" style="535" customWidth="1"/>
    <col min="4099" max="4099" width="22" style="535" customWidth="1"/>
    <col min="4100" max="4100" width="21.7109375" style="535" customWidth="1"/>
    <col min="4101" max="4101" width="22.28515625" style="535" customWidth="1"/>
    <col min="4102" max="4102" width="20.140625" style="535" customWidth="1"/>
    <col min="4103" max="4103" width="22.7109375" style="535" customWidth="1"/>
    <col min="4104" max="4104" width="21.7109375" style="535" customWidth="1"/>
    <col min="4105" max="4105" width="22.140625" style="535" customWidth="1"/>
    <col min="4106" max="4106" width="20.140625" style="535" customWidth="1"/>
    <col min="4107" max="4107" width="22.42578125" style="535" customWidth="1"/>
    <col min="4108" max="4108" width="21.7109375" style="535" customWidth="1"/>
    <col min="4109" max="4109" width="22.140625" style="535" customWidth="1"/>
    <col min="4110" max="4110" width="3.42578125" style="535" customWidth="1"/>
    <col min="4111" max="4352" width="9.140625" style="535"/>
    <col min="4353" max="4353" width="125.85546875" style="535" customWidth="1"/>
    <col min="4354" max="4354" width="20.140625" style="535" customWidth="1"/>
    <col min="4355" max="4355" width="22" style="535" customWidth="1"/>
    <col min="4356" max="4356" width="21.7109375" style="535" customWidth="1"/>
    <col min="4357" max="4357" width="22.28515625" style="535" customWidth="1"/>
    <col min="4358" max="4358" width="20.140625" style="535" customWidth="1"/>
    <col min="4359" max="4359" width="22.7109375" style="535" customWidth="1"/>
    <col min="4360" max="4360" width="21.7109375" style="535" customWidth="1"/>
    <col min="4361" max="4361" width="22.140625" style="535" customWidth="1"/>
    <col min="4362" max="4362" width="20.140625" style="535" customWidth="1"/>
    <col min="4363" max="4363" width="22.42578125" style="535" customWidth="1"/>
    <col min="4364" max="4364" width="21.7109375" style="535" customWidth="1"/>
    <col min="4365" max="4365" width="22.140625" style="535" customWidth="1"/>
    <col min="4366" max="4366" width="3.42578125" style="535" customWidth="1"/>
    <col min="4367" max="4608" width="9.140625" style="535"/>
    <col min="4609" max="4609" width="125.85546875" style="535" customWidth="1"/>
    <col min="4610" max="4610" width="20.140625" style="535" customWidth="1"/>
    <col min="4611" max="4611" width="22" style="535" customWidth="1"/>
    <col min="4612" max="4612" width="21.7109375" style="535" customWidth="1"/>
    <col min="4613" max="4613" width="22.28515625" style="535" customWidth="1"/>
    <col min="4614" max="4614" width="20.140625" style="535" customWidth="1"/>
    <col min="4615" max="4615" width="22.7109375" style="535" customWidth="1"/>
    <col min="4616" max="4616" width="21.7109375" style="535" customWidth="1"/>
    <col min="4617" max="4617" width="22.140625" style="535" customWidth="1"/>
    <col min="4618" max="4618" width="20.140625" style="535" customWidth="1"/>
    <col min="4619" max="4619" width="22.42578125" style="535" customWidth="1"/>
    <col min="4620" max="4620" width="21.7109375" style="535" customWidth="1"/>
    <col min="4621" max="4621" width="22.140625" style="535" customWidth="1"/>
    <col min="4622" max="4622" width="3.42578125" style="535" customWidth="1"/>
    <col min="4623" max="4864" width="9.140625" style="535"/>
    <col min="4865" max="4865" width="125.85546875" style="535" customWidth="1"/>
    <col min="4866" max="4866" width="20.140625" style="535" customWidth="1"/>
    <col min="4867" max="4867" width="22" style="535" customWidth="1"/>
    <col min="4868" max="4868" width="21.7109375" style="535" customWidth="1"/>
    <col min="4869" max="4869" width="22.28515625" style="535" customWidth="1"/>
    <col min="4870" max="4870" width="20.140625" style="535" customWidth="1"/>
    <col min="4871" max="4871" width="22.7109375" style="535" customWidth="1"/>
    <col min="4872" max="4872" width="21.7109375" style="535" customWidth="1"/>
    <col min="4873" max="4873" width="22.140625" style="535" customWidth="1"/>
    <col min="4874" max="4874" width="20.140625" style="535" customWidth="1"/>
    <col min="4875" max="4875" width="22.42578125" style="535" customWidth="1"/>
    <col min="4876" max="4876" width="21.7109375" style="535" customWidth="1"/>
    <col min="4877" max="4877" width="22.140625" style="535" customWidth="1"/>
    <col min="4878" max="4878" width="3.42578125" style="535" customWidth="1"/>
    <col min="4879" max="5120" width="9.140625" style="535"/>
    <col min="5121" max="5121" width="125.85546875" style="535" customWidth="1"/>
    <col min="5122" max="5122" width="20.140625" style="535" customWidth="1"/>
    <col min="5123" max="5123" width="22" style="535" customWidth="1"/>
    <col min="5124" max="5124" width="21.7109375" style="535" customWidth="1"/>
    <col min="5125" max="5125" width="22.28515625" style="535" customWidth="1"/>
    <col min="5126" max="5126" width="20.140625" style="535" customWidth="1"/>
    <col min="5127" max="5127" width="22.7109375" style="535" customWidth="1"/>
    <col min="5128" max="5128" width="21.7109375" style="535" customWidth="1"/>
    <col min="5129" max="5129" width="22.140625" style="535" customWidth="1"/>
    <col min="5130" max="5130" width="20.140625" style="535" customWidth="1"/>
    <col min="5131" max="5131" width="22.42578125" style="535" customWidth="1"/>
    <col min="5132" max="5132" width="21.7109375" style="535" customWidth="1"/>
    <col min="5133" max="5133" width="22.140625" style="535" customWidth="1"/>
    <col min="5134" max="5134" width="3.42578125" style="535" customWidth="1"/>
    <col min="5135" max="5376" width="9.140625" style="535"/>
    <col min="5377" max="5377" width="125.85546875" style="535" customWidth="1"/>
    <col min="5378" max="5378" width="20.140625" style="535" customWidth="1"/>
    <col min="5379" max="5379" width="22" style="535" customWidth="1"/>
    <col min="5380" max="5380" width="21.7109375" style="535" customWidth="1"/>
    <col min="5381" max="5381" width="22.28515625" style="535" customWidth="1"/>
    <col min="5382" max="5382" width="20.140625" style="535" customWidth="1"/>
    <col min="5383" max="5383" width="22.7109375" style="535" customWidth="1"/>
    <col min="5384" max="5384" width="21.7109375" style="535" customWidth="1"/>
    <col min="5385" max="5385" width="22.140625" style="535" customWidth="1"/>
    <col min="5386" max="5386" width="20.140625" style="535" customWidth="1"/>
    <col min="5387" max="5387" width="22.42578125" style="535" customWidth="1"/>
    <col min="5388" max="5388" width="21.7109375" style="535" customWidth="1"/>
    <col min="5389" max="5389" width="22.140625" style="535" customWidth="1"/>
    <col min="5390" max="5390" width="3.42578125" style="535" customWidth="1"/>
    <col min="5391" max="5632" width="9.140625" style="535"/>
    <col min="5633" max="5633" width="125.85546875" style="535" customWidth="1"/>
    <col min="5634" max="5634" width="20.140625" style="535" customWidth="1"/>
    <col min="5635" max="5635" width="22" style="535" customWidth="1"/>
    <col min="5636" max="5636" width="21.7109375" style="535" customWidth="1"/>
    <col min="5637" max="5637" width="22.28515625" style="535" customWidth="1"/>
    <col min="5638" max="5638" width="20.140625" style="535" customWidth="1"/>
    <col min="5639" max="5639" width="22.7109375" style="535" customWidth="1"/>
    <col min="5640" max="5640" width="21.7109375" style="535" customWidth="1"/>
    <col min="5641" max="5641" width="22.140625" style="535" customWidth="1"/>
    <col min="5642" max="5642" width="20.140625" style="535" customWidth="1"/>
    <col min="5643" max="5643" width="22.42578125" style="535" customWidth="1"/>
    <col min="5644" max="5644" width="21.7109375" style="535" customWidth="1"/>
    <col min="5645" max="5645" width="22.140625" style="535" customWidth="1"/>
    <col min="5646" max="5646" width="3.42578125" style="535" customWidth="1"/>
    <col min="5647" max="5888" width="9.140625" style="535"/>
    <col min="5889" max="5889" width="125.85546875" style="535" customWidth="1"/>
    <col min="5890" max="5890" width="20.140625" style="535" customWidth="1"/>
    <col min="5891" max="5891" width="22" style="535" customWidth="1"/>
    <col min="5892" max="5892" width="21.7109375" style="535" customWidth="1"/>
    <col min="5893" max="5893" width="22.28515625" style="535" customWidth="1"/>
    <col min="5894" max="5894" width="20.140625" style="535" customWidth="1"/>
    <col min="5895" max="5895" width="22.7109375" style="535" customWidth="1"/>
    <col min="5896" max="5896" width="21.7109375" style="535" customWidth="1"/>
    <col min="5897" max="5897" width="22.140625" style="535" customWidth="1"/>
    <col min="5898" max="5898" width="20.140625" style="535" customWidth="1"/>
    <col min="5899" max="5899" width="22.42578125" style="535" customWidth="1"/>
    <col min="5900" max="5900" width="21.7109375" style="535" customWidth="1"/>
    <col min="5901" max="5901" width="22.140625" style="535" customWidth="1"/>
    <col min="5902" max="5902" width="3.42578125" style="535" customWidth="1"/>
    <col min="5903" max="6144" width="9.140625" style="535"/>
    <col min="6145" max="6145" width="125.85546875" style="535" customWidth="1"/>
    <col min="6146" max="6146" width="20.140625" style="535" customWidth="1"/>
    <col min="6147" max="6147" width="22" style="535" customWidth="1"/>
    <col min="6148" max="6148" width="21.7109375" style="535" customWidth="1"/>
    <col min="6149" max="6149" width="22.28515625" style="535" customWidth="1"/>
    <col min="6150" max="6150" width="20.140625" style="535" customWidth="1"/>
    <col min="6151" max="6151" width="22.7109375" style="535" customWidth="1"/>
    <col min="6152" max="6152" width="21.7109375" style="535" customWidth="1"/>
    <col min="6153" max="6153" width="22.140625" style="535" customWidth="1"/>
    <col min="6154" max="6154" width="20.140625" style="535" customWidth="1"/>
    <col min="6155" max="6155" width="22.42578125" style="535" customWidth="1"/>
    <col min="6156" max="6156" width="21.7109375" style="535" customWidth="1"/>
    <col min="6157" max="6157" width="22.140625" style="535" customWidth="1"/>
    <col min="6158" max="6158" width="3.42578125" style="535" customWidth="1"/>
    <col min="6159" max="6400" width="9.140625" style="535"/>
    <col min="6401" max="6401" width="125.85546875" style="535" customWidth="1"/>
    <col min="6402" max="6402" width="20.140625" style="535" customWidth="1"/>
    <col min="6403" max="6403" width="22" style="535" customWidth="1"/>
    <col min="6404" max="6404" width="21.7109375" style="535" customWidth="1"/>
    <col min="6405" max="6405" width="22.28515625" style="535" customWidth="1"/>
    <col min="6406" max="6406" width="20.140625" style="535" customWidth="1"/>
    <col min="6407" max="6407" width="22.7109375" style="535" customWidth="1"/>
    <col min="6408" max="6408" width="21.7109375" style="535" customWidth="1"/>
    <col min="6409" max="6409" width="22.140625" style="535" customWidth="1"/>
    <col min="6410" max="6410" width="20.140625" style="535" customWidth="1"/>
    <col min="6411" max="6411" width="22.42578125" style="535" customWidth="1"/>
    <col min="6412" max="6412" width="21.7109375" style="535" customWidth="1"/>
    <col min="6413" max="6413" width="22.140625" style="535" customWidth="1"/>
    <col min="6414" max="6414" width="3.42578125" style="535" customWidth="1"/>
    <col min="6415" max="6656" width="9.140625" style="535"/>
    <col min="6657" max="6657" width="125.85546875" style="535" customWidth="1"/>
    <col min="6658" max="6658" width="20.140625" style="535" customWidth="1"/>
    <col min="6659" max="6659" width="22" style="535" customWidth="1"/>
    <col min="6660" max="6660" width="21.7109375" style="535" customWidth="1"/>
    <col min="6661" max="6661" width="22.28515625" style="535" customWidth="1"/>
    <col min="6662" max="6662" width="20.140625" style="535" customWidth="1"/>
    <col min="6663" max="6663" width="22.7109375" style="535" customWidth="1"/>
    <col min="6664" max="6664" width="21.7109375" style="535" customWidth="1"/>
    <col min="6665" max="6665" width="22.140625" style="535" customWidth="1"/>
    <col min="6666" max="6666" width="20.140625" style="535" customWidth="1"/>
    <col min="6667" max="6667" width="22.42578125" style="535" customWidth="1"/>
    <col min="6668" max="6668" width="21.7109375" style="535" customWidth="1"/>
    <col min="6669" max="6669" width="22.140625" style="535" customWidth="1"/>
    <col min="6670" max="6670" width="3.42578125" style="535" customWidth="1"/>
    <col min="6671" max="6912" width="9.140625" style="535"/>
    <col min="6913" max="6913" width="125.85546875" style="535" customWidth="1"/>
    <col min="6914" max="6914" width="20.140625" style="535" customWidth="1"/>
    <col min="6915" max="6915" width="22" style="535" customWidth="1"/>
    <col min="6916" max="6916" width="21.7109375" style="535" customWidth="1"/>
    <col min="6917" max="6917" width="22.28515625" style="535" customWidth="1"/>
    <col min="6918" max="6918" width="20.140625" style="535" customWidth="1"/>
    <col min="6919" max="6919" width="22.7109375" style="535" customWidth="1"/>
    <col min="6920" max="6920" width="21.7109375" style="535" customWidth="1"/>
    <col min="6921" max="6921" width="22.140625" style="535" customWidth="1"/>
    <col min="6922" max="6922" width="20.140625" style="535" customWidth="1"/>
    <col min="6923" max="6923" width="22.42578125" style="535" customWidth="1"/>
    <col min="6924" max="6924" width="21.7109375" style="535" customWidth="1"/>
    <col min="6925" max="6925" width="22.140625" style="535" customWidth="1"/>
    <col min="6926" max="6926" width="3.42578125" style="535" customWidth="1"/>
    <col min="6927" max="7168" width="9.140625" style="535"/>
    <col min="7169" max="7169" width="125.85546875" style="535" customWidth="1"/>
    <col min="7170" max="7170" width="20.140625" style="535" customWidth="1"/>
    <col min="7171" max="7171" width="22" style="535" customWidth="1"/>
    <col min="7172" max="7172" width="21.7109375" style="535" customWidth="1"/>
    <col min="7173" max="7173" width="22.28515625" style="535" customWidth="1"/>
    <col min="7174" max="7174" width="20.140625" style="535" customWidth="1"/>
    <col min="7175" max="7175" width="22.7109375" style="535" customWidth="1"/>
    <col min="7176" max="7176" width="21.7109375" style="535" customWidth="1"/>
    <col min="7177" max="7177" width="22.140625" style="535" customWidth="1"/>
    <col min="7178" max="7178" width="20.140625" style="535" customWidth="1"/>
    <col min="7179" max="7179" width="22.42578125" style="535" customWidth="1"/>
    <col min="7180" max="7180" width="21.7109375" style="535" customWidth="1"/>
    <col min="7181" max="7181" width="22.140625" style="535" customWidth="1"/>
    <col min="7182" max="7182" width="3.42578125" style="535" customWidth="1"/>
    <col min="7183" max="7424" width="9.140625" style="535"/>
    <col min="7425" max="7425" width="125.85546875" style="535" customWidth="1"/>
    <col min="7426" max="7426" width="20.140625" style="535" customWidth="1"/>
    <col min="7427" max="7427" width="22" style="535" customWidth="1"/>
    <col min="7428" max="7428" width="21.7109375" style="535" customWidth="1"/>
    <col min="7429" max="7429" width="22.28515625" style="535" customWidth="1"/>
    <col min="7430" max="7430" width="20.140625" style="535" customWidth="1"/>
    <col min="7431" max="7431" width="22.7109375" style="535" customWidth="1"/>
    <col min="7432" max="7432" width="21.7109375" style="535" customWidth="1"/>
    <col min="7433" max="7433" width="22.140625" style="535" customWidth="1"/>
    <col min="7434" max="7434" width="20.140625" style="535" customWidth="1"/>
    <col min="7435" max="7435" width="22.42578125" style="535" customWidth="1"/>
    <col min="7436" max="7436" width="21.7109375" style="535" customWidth="1"/>
    <col min="7437" max="7437" width="22.140625" style="535" customWidth="1"/>
    <col min="7438" max="7438" width="3.42578125" style="535" customWidth="1"/>
    <col min="7439" max="7680" width="9.140625" style="535"/>
    <col min="7681" max="7681" width="125.85546875" style="535" customWidth="1"/>
    <col min="7682" max="7682" width="20.140625" style="535" customWidth="1"/>
    <col min="7683" max="7683" width="22" style="535" customWidth="1"/>
    <col min="7684" max="7684" width="21.7109375" style="535" customWidth="1"/>
    <col min="7685" max="7685" width="22.28515625" style="535" customWidth="1"/>
    <col min="7686" max="7686" width="20.140625" style="535" customWidth="1"/>
    <col min="7687" max="7687" width="22.7109375" style="535" customWidth="1"/>
    <col min="7688" max="7688" width="21.7109375" style="535" customWidth="1"/>
    <col min="7689" max="7689" width="22.140625" style="535" customWidth="1"/>
    <col min="7690" max="7690" width="20.140625" style="535" customWidth="1"/>
    <col min="7691" max="7691" width="22.42578125" style="535" customWidth="1"/>
    <col min="7692" max="7692" width="21.7109375" style="535" customWidth="1"/>
    <col min="7693" max="7693" width="22.140625" style="535" customWidth="1"/>
    <col min="7694" max="7694" width="3.42578125" style="535" customWidth="1"/>
    <col min="7695" max="7936" width="9.140625" style="535"/>
    <col min="7937" max="7937" width="125.85546875" style="535" customWidth="1"/>
    <col min="7938" max="7938" width="20.140625" style="535" customWidth="1"/>
    <col min="7939" max="7939" width="22" style="535" customWidth="1"/>
    <col min="7940" max="7940" width="21.7109375" style="535" customWidth="1"/>
    <col min="7941" max="7941" width="22.28515625" style="535" customWidth="1"/>
    <col min="7942" max="7942" width="20.140625" style="535" customWidth="1"/>
    <col min="7943" max="7943" width="22.7109375" style="535" customWidth="1"/>
    <col min="7944" max="7944" width="21.7109375" style="535" customWidth="1"/>
    <col min="7945" max="7945" width="22.140625" style="535" customWidth="1"/>
    <col min="7946" max="7946" width="20.140625" style="535" customWidth="1"/>
    <col min="7947" max="7947" width="22.42578125" style="535" customWidth="1"/>
    <col min="7948" max="7948" width="21.7109375" style="535" customWidth="1"/>
    <col min="7949" max="7949" width="22.140625" style="535" customWidth="1"/>
    <col min="7950" max="7950" width="3.42578125" style="535" customWidth="1"/>
    <col min="7951" max="8192" width="9.140625" style="535"/>
    <col min="8193" max="8193" width="125.85546875" style="535" customWidth="1"/>
    <col min="8194" max="8194" width="20.140625" style="535" customWidth="1"/>
    <col min="8195" max="8195" width="22" style="535" customWidth="1"/>
    <col min="8196" max="8196" width="21.7109375" style="535" customWidth="1"/>
    <col min="8197" max="8197" width="22.28515625" style="535" customWidth="1"/>
    <col min="8198" max="8198" width="20.140625" style="535" customWidth="1"/>
    <col min="8199" max="8199" width="22.7109375" style="535" customWidth="1"/>
    <col min="8200" max="8200" width="21.7109375" style="535" customWidth="1"/>
    <col min="8201" max="8201" width="22.140625" style="535" customWidth="1"/>
    <col min="8202" max="8202" width="20.140625" style="535" customWidth="1"/>
    <col min="8203" max="8203" width="22.42578125" style="535" customWidth="1"/>
    <col min="8204" max="8204" width="21.7109375" style="535" customWidth="1"/>
    <col min="8205" max="8205" width="22.140625" style="535" customWidth="1"/>
    <col min="8206" max="8206" width="3.42578125" style="535" customWidth="1"/>
    <col min="8207" max="8448" width="9.140625" style="535"/>
    <col min="8449" max="8449" width="125.85546875" style="535" customWidth="1"/>
    <col min="8450" max="8450" width="20.140625" style="535" customWidth="1"/>
    <col min="8451" max="8451" width="22" style="535" customWidth="1"/>
    <col min="8452" max="8452" width="21.7109375" style="535" customWidth="1"/>
    <col min="8453" max="8453" width="22.28515625" style="535" customWidth="1"/>
    <col min="8454" max="8454" width="20.140625" style="535" customWidth="1"/>
    <col min="8455" max="8455" width="22.7109375" style="535" customWidth="1"/>
    <col min="8456" max="8456" width="21.7109375" style="535" customWidth="1"/>
    <col min="8457" max="8457" width="22.140625" style="535" customWidth="1"/>
    <col min="8458" max="8458" width="20.140625" style="535" customWidth="1"/>
    <col min="8459" max="8459" width="22.42578125" style="535" customWidth="1"/>
    <col min="8460" max="8460" width="21.7109375" style="535" customWidth="1"/>
    <col min="8461" max="8461" width="22.140625" style="535" customWidth="1"/>
    <col min="8462" max="8462" width="3.42578125" style="535" customWidth="1"/>
    <col min="8463" max="8704" width="9.140625" style="535"/>
    <col min="8705" max="8705" width="125.85546875" style="535" customWidth="1"/>
    <col min="8706" max="8706" width="20.140625" style="535" customWidth="1"/>
    <col min="8707" max="8707" width="22" style="535" customWidth="1"/>
    <col min="8708" max="8708" width="21.7109375" style="535" customWidth="1"/>
    <col min="8709" max="8709" width="22.28515625" style="535" customWidth="1"/>
    <col min="8710" max="8710" width="20.140625" style="535" customWidth="1"/>
    <col min="8711" max="8711" width="22.7109375" style="535" customWidth="1"/>
    <col min="8712" max="8712" width="21.7109375" style="535" customWidth="1"/>
    <col min="8713" max="8713" width="22.140625" style="535" customWidth="1"/>
    <col min="8714" max="8714" width="20.140625" style="535" customWidth="1"/>
    <col min="8715" max="8715" width="22.42578125" style="535" customWidth="1"/>
    <col min="8716" max="8716" width="21.7109375" style="535" customWidth="1"/>
    <col min="8717" max="8717" width="22.140625" style="535" customWidth="1"/>
    <col min="8718" max="8718" width="3.42578125" style="535" customWidth="1"/>
    <col min="8719" max="8960" width="9.140625" style="535"/>
    <col min="8961" max="8961" width="125.85546875" style="535" customWidth="1"/>
    <col min="8962" max="8962" width="20.140625" style="535" customWidth="1"/>
    <col min="8963" max="8963" width="22" style="535" customWidth="1"/>
    <col min="8964" max="8964" width="21.7109375" style="535" customWidth="1"/>
    <col min="8965" max="8965" width="22.28515625" style="535" customWidth="1"/>
    <col min="8966" max="8966" width="20.140625" style="535" customWidth="1"/>
    <col min="8967" max="8967" width="22.7109375" style="535" customWidth="1"/>
    <col min="8968" max="8968" width="21.7109375" style="535" customWidth="1"/>
    <col min="8969" max="8969" width="22.140625" style="535" customWidth="1"/>
    <col min="8970" max="8970" width="20.140625" style="535" customWidth="1"/>
    <col min="8971" max="8971" width="22.42578125" style="535" customWidth="1"/>
    <col min="8972" max="8972" width="21.7109375" style="535" customWidth="1"/>
    <col min="8973" max="8973" width="22.140625" style="535" customWidth="1"/>
    <col min="8974" max="8974" width="3.42578125" style="535" customWidth="1"/>
    <col min="8975" max="9216" width="9.140625" style="535"/>
    <col min="9217" max="9217" width="125.85546875" style="535" customWidth="1"/>
    <col min="9218" max="9218" width="20.140625" style="535" customWidth="1"/>
    <col min="9219" max="9219" width="22" style="535" customWidth="1"/>
    <col min="9220" max="9220" width="21.7109375" style="535" customWidth="1"/>
    <col min="9221" max="9221" width="22.28515625" style="535" customWidth="1"/>
    <col min="9222" max="9222" width="20.140625" style="535" customWidth="1"/>
    <col min="9223" max="9223" width="22.7109375" style="535" customWidth="1"/>
    <col min="9224" max="9224" width="21.7109375" style="535" customWidth="1"/>
    <col min="9225" max="9225" width="22.140625" style="535" customWidth="1"/>
    <col min="9226" max="9226" width="20.140625" style="535" customWidth="1"/>
    <col min="9227" max="9227" width="22.42578125" style="535" customWidth="1"/>
    <col min="9228" max="9228" width="21.7109375" style="535" customWidth="1"/>
    <col min="9229" max="9229" width="22.140625" style="535" customWidth="1"/>
    <col min="9230" max="9230" width="3.42578125" style="535" customWidth="1"/>
    <col min="9231" max="9472" width="9.140625" style="535"/>
    <col min="9473" max="9473" width="125.85546875" style="535" customWidth="1"/>
    <col min="9474" max="9474" width="20.140625" style="535" customWidth="1"/>
    <col min="9475" max="9475" width="22" style="535" customWidth="1"/>
    <col min="9476" max="9476" width="21.7109375" style="535" customWidth="1"/>
    <col min="9477" max="9477" width="22.28515625" style="535" customWidth="1"/>
    <col min="9478" max="9478" width="20.140625" style="535" customWidth="1"/>
    <col min="9479" max="9479" width="22.7109375" style="535" customWidth="1"/>
    <col min="9480" max="9480" width="21.7109375" style="535" customWidth="1"/>
    <col min="9481" max="9481" width="22.140625" style="535" customWidth="1"/>
    <col min="9482" max="9482" width="20.140625" style="535" customWidth="1"/>
    <col min="9483" max="9483" width="22.42578125" style="535" customWidth="1"/>
    <col min="9484" max="9484" width="21.7109375" style="535" customWidth="1"/>
    <col min="9485" max="9485" width="22.140625" style="535" customWidth="1"/>
    <col min="9486" max="9486" width="3.42578125" style="535" customWidth="1"/>
    <col min="9487" max="9728" width="9.140625" style="535"/>
    <col min="9729" max="9729" width="125.85546875" style="535" customWidth="1"/>
    <col min="9730" max="9730" width="20.140625" style="535" customWidth="1"/>
    <col min="9731" max="9731" width="22" style="535" customWidth="1"/>
    <col min="9732" max="9732" width="21.7109375" style="535" customWidth="1"/>
    <col min="9733" max="9733" width="22.28515625" style="535" customWidth="1"/>
    <col min="9734" max="9734" width="20.140625" style="535" customWidth="1"/>
    <col min="9735" max="9735" width="22.7109375" style="535" customWidth="1"/>
    <col min="9736" max="9736" width="21.7109375" style="535" customWidth="1"/>
    <col min="9737" max="9737" width="22.140625" style="535" customWidth="1"/>
    <col min="9738" max="9738" width="20.140625" style="535" customWidth="1"/>
    <col min="9739" max="9739" width="22.42578125" style="535" customWidth="1"/>
    <col min="9740" max="9740" width="21.7109375" style="535" customWidth="1"/>
    <col min="9741" max="9741" width="22.140625" style="535" customWidth="1"/>
    <col min="9742" max="9742" width="3.42578125" style="535" customWidth="1"/>
    <col min="9743" max="9984" width="9.140625" style="535"/>
    <col min="9985" max="9985" width="125.85546875" style="535" customWidth="1"/>
    <col min="9986" max="9986" width="20.140625" style="535" customWidth="1"/>
    <col min="9987" max="9987" width="22" style="535" customWidth="1"/>
    <col min="9988" max="9988" width="21.7109375" style="535" customWidth="1"/>
    <col min="9989" max="9989" width="22.28515625" style="535" customWidth="1"/>
    <col min="9990" max="9990" width="20.140625" style="535" customWidth="1"/>
    <col min="9991" max="9991" width="22.7109375" style="535" customWidth="1"/>
    <col min="9992" max="9992" width="21.7109375" style="535" customWidth="1"/>
    <col min="9993" max="9993" width="22.140625" style="535" customWidth="1"/>
    <col min="9994" max="9994" width="20.140625" style="535" customWidth="1"/>
    <col min="9995" max="9995" width="22.42578125" style="535" customWidth="1"/>
    <col min="9996" max="9996" width="21.7109375" style="535" customWidth="1"/>
    <col min="9997" max="9997" width="22.140625" style="535" customWidth="1"/>
    <col min="9998" max="9998" width="3.42578125" style="535" customWidth="1"/>
    <col min="9999" max="10240" width="9.140625" style="535"/>
    <col min="10241" max="10241" width="125.85546875" style="535" customWidth="1"/>
    <col min="10242" max="10242" width="20.140625" style="535" customWidth="1"/>
    <col min="10243" max="10243" width="22" style="535" customWidth="1"/>
    <col min="10244" max="10244" width="21.7109375" style="535" customWidth="1"/>
    <col min="10245" max="10245" width="22.28515625" style="535" customWidth="1"/>
    <col min="10246" max="10246" width="20.140625" style="535" customWidth="1"/>
    <col min="10247" max="10247" width="22.7109375" style="535" customWidth="1"/>
    <col min="10248" max="10248" width="21.7109375" style="535" customWidth="1"/>
    <col min="10249" max="10249" width="22.140625" style="535" customWidth="1"/>
    <col min="10250" max="10250" width="20.140625" style="535" customWidth="1"/>
    <col min="10251" max="10251" width="22.42578125" style="535" customWidth="1"/>
    <col min="10252" max="10252" width="21.7109375" style="535" customWidth="1"/>
    <col min="10253" max="10253" width="22.140625" style="535" customWidth="1"/>
    <col min="10254" max="10254" width="3.42578125" style="535" customWidth="1"/>
    <col min="10255" max="10496" width="9.140625" style="535"/>
    <col min="10497" max="10497" width="125.85546875" style="535" customWidth="1"/>
    <col min="10498" max="10498" width="20.140625" style="535" customWidth="1"/>
    <col min="10499" max="10499" width="22" style="535" customWidth="1"/>
    <col min="10500" max="10500" width="21.7109375" style="535" customWidth="1"/>
    <col min="10501" max="10501" width="22.28515625" style="535" customWidth="1"/>
    <col min="10502" max="10502" width="20.140625" style="535" customWidth="1"/>
    <col min="10503" max="10503" width="22.7109375" style="535" customWidth="1"/>
    <col min="10504" max="10504" width="21.7109375" style="535" customWidth="1"/>
    <col min="10505" max="10505" width="22.140625" style="535" customWidth="1"/>
    <col min="10506" max="10506" width="20.140625" style="535" customWidth="1"/>
    <col min="10507" max="10507" width="22.42578125" style="535" customWidth="1"/>
    <col min="10508" max="10508" width="21.7109375" style="535" customWidth="1"/>
    <col min="10509" max="10509" width="22.140625" style="535" customWidth="1"/>
    <col min="10510" max="10510" width="3.42578125" style="535" customWidth="1"/>
    <col min="10511" max="10752" width="9.140625" style="535"/>
    <col min="10753" max="10753" width="125.85546875" style="535" customWidth="1"/>
    <col min="10754" max="10754" width="20.140625" style="535" customWidth="1"/>
    <col min="10755" max="10755" width="22" style="535" customWidth="1"/>
    <col min="10756" max="10756" width="21.7109375" style="535" customWidth="1"/>
    <col min="10757" max="10757" width="22.28515625" style="535" customWidth="1"/>
    <col min="10758" max="10758" width="20.140625" style="535" customWidth="1"/>
    <col min="10759" max="10759" width="22.7109375" style="535" customWidth="1"/>
    <col min="10760" max="10760" width="21.7109375" style="535" customWidth="1"/>
    <col min="10761" max="10761" width="22.140625" style="535" customWidth="1"/>
    <col min="10762" max="10762" width="20.140625" style="535" customWidth="1"/>
    <col min="10763" max="10763" width="22.42578125" style="535" customWidth="1"/>
    <col min="10764" max="10764" width="21.7109375" style="535" customWidth="1"/>
    <col min="10765" max="10765" width="22.140625" style="535" customWidth="1"/>
    <col min="10766" max="10766" width="3.42578125" style="535" customWidth="1"/>
    <col min="10767" max="11008" width="9.140625" style="535"/>
    <col min="11009" max="11009" width="125.85546875" style="535" customWidth="1"/>
    <col min="11010" max="11010" width="20.140625" style="535" customWidth="1"/>
    <col min="11011" max="11011" width="22" style="535" customWidth="1"/>
    <col min="11012" max="11012" width="21.7109375" style="535" customWidth="1"/>
    <col min="11013" max="11013" width="22.28515625" style="535" customWidth="1"/>
    <col min="11014" max="11014" width="20.140625" style="535" customWidth="1"/>
    <col min="11015" max="11015" width="22.7109375" style="535" customWidth="1"/>
    <col min="11016" max="11016" width="21.7109375" style="535" customWidth="1"/>
    <col min="11017" max="11017" width="22.140625" style="535" customWidth="1"/>
    <col min="11018" max="11018" width="20.140625" style="535" customWidth="1"/>
    <col min="11019" max="11019" width="22.42578125" style="535" customWidth="1"/>
    <col min="11020" max="11020" width="21.7109375" style="535" customWidth="1"/>
    <col min="11021" max="11021" width="22.140625" style="535" customWidth="1"/>
    <col min="11022" max="11022" width="3.42578125" style="535" customWidth="1"/>
    <col min="11023" max="11264" width="9.140625" style="535"/>
    <col min="11265" max="11265" width="125.85546875" style="535" customWidth="1"/>
    <col min="11266" max="11266" width="20.140625" style="535" customWidth="1"/>
    <col min="11267" max="11267" width="22" style="535" customWidth="1"/>
    <col min="11268" max="11268" width="21.7109375" style="535" customWidth="1"/>
    <col min="11269" max="11269" width="22.28515625" style="535" customWidth="1"/>
    <col min="11270" max="11270" width="20.140625" style="535" customWidth="1"/>
    <col min="11271" max="11271" width="22.7109375" style="535" customWidth="1"/>
    <col min="11272" max="11272" width="21.7109375" style="535" customWidth="1"/>
    <col min="11273" max="11273" width="22.140625" style="535" customWidth="1"/>
    <col min="11274" max="11274" width="20.140625" style="535" customWidth="1"/>
    <col min="11275" max="11275" width="22.42578125" style="535" customWidth="1"/>
    <col min="11276" max="11276" width="21.7109375" style="535" customWidth="1"/>
    <col min="11277" max="11277" width="22.140625" style="535" customWidth="1"/>
    <col min="11278" max="11278" width="3.42578125" style="535" customWidth="1"/>
    <col min="11279" max="11520" width="9.140625" style="535"/>
    <col min="11521" max="11521" width="125.85546875" style="535" customWidth="1"/>
    <col min="11522" max="11522" width="20.140625" style="535" customWidth="1"/>
    <col min="11523" max="11523" width="22" style="535" customWidth="1"/>
    <col min="11524" max="11524" width="21.7109375" style="535" customWidth="1"/>
    <col min="11525" max="11525" width="22.28515625" style="535" customWidth="1"/>
    <col min="11526" max="11526" width="20.140625" style="535" customWidth="1"/>
    <col min="11527" max="11527" width="22.7109375" style="535" customWidth="1"/>
    <col min="11528" max="11528" width="21.7109375" style="535" customWidth="1"/>
    <col min="11529" max="11529" width="22.140625" style="535" customWidth="1"/>
    <col min="11530" max="11530" width="20.140625" style="535" customWidth="1"/>
    <col min="11531" max="11531" width="22.42578125" style="535" customWidth="1"/>
    <col min="11532" max="11532" width="21.7109375" style="535" customWidth="1"/>
    <col min="11533" max="11533" width="22.140625" style="535" customWidth="1"/>
    <col min="11534" max="11534" width="3.42578125" style="535" customWidth="1"/>
    <col min="11535" max="11776" width="9.140625" style="535"/>
    <col min="11777" max="11777" width="125.85546875" style="535" customWidth="1"/>
    <col min="11778" max="11778" width="20.140625" style="535" customWidth="1"/>
    <col min="11779" max="11779" width="22" style="535" customWidth="1"/>
    <col min="11780" max="11780" width="21.7109375" style="535" customWidth="1"/>
    <col min="11781" max="11781" width="22.28515625" style="535" customWidth="1"/>
    <col min="11782" max="11782" width="20.140625" style="535" customWidth="1"/>
    <col min="11783" max="11783" width="22.7109375" style="535" customWidth="1"/>
    <col min="11784" max="11784" width="21.7109375" style="535" customWidth="1"/>
    <col min="11785" max="11785" width="22.140625" style="535" customWidth="1"/>
    <col min="11786" max="11786" width="20.140625" style="535" customWidth="1"/>
    <col min="11787" max="11787" width="22.42578125" style="535" customWidth="1"/>
    <col min="11788" max="11788" width="21.7109375" style="535" customWidth="1"/>
    <col min="11789" max="11789" width="22.140625" style="535" customWidth="1"/>
    <col min="11790" max="11790" width="3.42578125" style="535" customWidth="1"/>
    <col min="11791" max="12032" width="9.140625" style="535"/>
    <col min="12033" max="12033" width="125.85546875" style="535" customWidth="1"/>
    <col min="12034" max="12034" width="20.140625" style="535" customWidth="1"/>
    <col min="12035" max="12035" width="22" style="535" customWidth="1"/>
    <col min="12036" max="12036" width="21.7109375" style="535" customWidth="1"/>
    <col min="12037" max="12037" width="22.28515625" style="535" customWidth="1"/>
    <col min="12038" max="12038" width="20.140625" style="535" customWidth="1"/>
    <col min="12039" max="12039" width="22.7109375" style="535" customWidth="1"/>
    <col min="12040" max="12040" width="21.7109375" style="535" customWidth="1"/>
    <col min="12041" max="12041" width="22.140625" style="535" customWidth="1"/>
    <col min="12042" max="12042" width="20.140625" style="535" customWidth="1"/>
    <col min="12043" max="12043" width="22.42578125" style="535" customWidth="1"/>
    <col min="12044" max="12044" width="21.7109375" style="535" customWidth="1"/>
    <col min="12045" max="12045" width="22.140625" style="535" customWidth="1"/>
    <col min="12046" max="12046" width="3.42578125" style="535" customWidth="1"/>
    <col min="12047" max="12288" width="9.140625" style="535"/>
    <col min="12289" max="12289" width="125.85546875" style="535" customWidth="1"/>
    <col min="12290" max="12290" width="20.140625" style="535" customWidth="1"/>
    <col min="12291" max="12291" width="22" style="535" customWidth="1"/>
    <col min="12292" max="12292" width="21.7109375" style="535" customWidth="1"/>
    <col min="12293" max="12293" width="22.28515625" style="535" customWidth="1"/>
    <col min="12294" max="12294" width="20.140625" style="535" customWidth="1"/>
    <col min="12295" max="12295" width="22.7109375" style="535" customWidth="1"/>
    <col min="12296" max="12296" width="21.7109375" style="535" customWidth="1"/>
    <col min="12297" max="12297" width="22.140625" style="535" customWidth="1"/>
    <col min="12298" max="12298" width="20.140625" style="535" customWidth="1"/>
    <col min="12299" max="12299" width="22.42578125" style="535" customWidth="1"/>
    <col min="12300" max="12300" width="21.7109375" style="535" customWidth="1"/>
    <col min="12301" max="12301" width="22.140625" style="535" customWidth="1"/>
    <col min="12302" max="12302" width="3.42578125" style="535" customWidth="1"/>
    <col min="12303" max="12544" width="9.140625" style="535"/>
    <col min="12545" max="12545" width="125.85546875" style="535" customWidth="1"/>
    <col min="12546" max="12546" width="20.140625" style="535" customWidth="1"/>
    <col min="12547" max="12547" width="22" style="535" customWidth="1"/>
    <col min="12548" max="12548" width="21.7109375" style="535" customWidth="1"/>
    <col min="12549" max="12549" width="22.28515625" style="535" customWidth="1"/>
    <col min="12550" max="12550" width="20.140625" style="535" customWidth="1"/>
    <col min="12551" max="12551" width="22.7109375" style="535" customWidth="1"/>
    <col min="12552" max="12552" width="21.7109375" style="535" customWidth="1"/>
    <col min="12553" max="12553" width="22.140625" style="535" customWidth="1"/>
    <col min="12554" max="12554" width="20.140625" style="535" customWidth="1"/>
    <col min="12555" max="12555" width="22.42578125" style="535" customWidth="1"/>
    <col min="12556" max="12556" width="21.7109375" style="535" customWidth="1"/>
    <col min="12557" max="12557" width="22.140625" style="535" customWidth="1"/>
    <col min="12558" max="12558" width="3.42578125" style="535" customWidth="1"/>
    <col min="12559" max="12800" width="9.140625" style="535"/>
    <col min="12801" max="12801" width="125.85546875" style="535" customWidth="1"/>
    <col min="12802" max="12802" width="20.140625" style="535" customWidth="1"/>
    <col min="12803" max="12803" width="22" style="535" customWidth="1"/>
    <col min="12804" max="12804" width="21.7109375" style="535" customWidth="1"/>
    <col min="12805" max="12805" width="22.28515625" style="535" customWidth="1"/>
    <col min="12806" max="12806" width="20.140625" style="535" customWidth="1"/>
    <col min="12807" max="12807" width="22.7109375" style="535" customWidth="1"/>
    <col min="12808" max="12808" width="21.7109375" style="535" customWidth="1"/>
    <col min="12809" max="12809" width="22.140625" style="535" customWidth="1"/>
    <col min="12810" max="12810" width="20.140625" style="535" customWidth="1"/>
    <col min="12811" max="12811" width="22.42578125" style="535" customWidth="1"/>
    <col min="12812" max="12812" width="21.7109375" style="535" customWidth="1"/>
    <col min="12813" max="12813" width="22.140625" style="535" customWidth="1"/>
    <col min="12814" max="12814" width="3.42578125" style="535" customWidth="1"/>
    <col min="12815" max="13056" width="9.140625" style="535"/>
    <col min="13057" max="13057" width="125.85546875" style="535" customWidth="1"/>
    <col min="13058" max="13058" width="20.140625" style="535" customWidth="1"/>
    <col min="13059" max="13059" width="22" style="535" customWidth="1"/>
    <col min="13060" max="13060" width="21.7109375" style="535" customWidth="1"/>
    <col min="13061" max="13061" width="22.28515625" style="535" customWidth="1"/>
    <col min="13062" max="13062" width="20.140625" style="535" customWidth="1"/>
    <col min="13063" max="13063" width="22.7109375" style="535" customWidth="1"/>
    <col min="13064" max="13064" width="21.7109375" style="535" customWidth="1"/>
    <col min="13065" max="13065" width="22.140625" style="535" customWidth="1"/>
    <col min="13066" max="13066" width="20.140625" style="535" customWidth="1"/>
    <col min="13067" max="13067" width="22.42578125" style="535" customWidth="1"/>
    <col min="13068" max="13068" width="21.7109375" style="535" customWidth="1"/>
    <col min="13069" max="13069" width="22.140625" style="535" customWidth="1"/>
    <col min="13070" max="13070" width="3.42578125" style="535" customWidth="1"/>
    <col min="13071" max="13312" width="9.140625" style="535"/>
    <col min="13313" max="13313" width="125.85546875" style="535" customWidth="1"/>
    <col min="13314" max="13314" width="20.140625" style="535" customWidth="1"/>
    <col min="13315" max="13315" width="22" style="535" customWidth="1"/>
    <col min="13316" max="13316" width="21.7109375" style="535" customWidth="1"/>
    <col min="13317" max="13317" width="22.28515625" style="535" customWidth="1"/>
    <col min="13318" max="13318" width="20.140625" style="535" customWidth="1"/>
    <col min="13319" max="13319" width="22.7109375" style="535" customWidth="1"/>
    <col min="13320" max="13320" width="21.7109375" style="535" customWidth="1"/>
    <col min="13321" max="13321" width="22.140625" style="535" customWidth="1"/>
    <col min="13322" max="13322" width="20.140625" style="535" customWidth="1"/>
    <col min="13323" max="13323" width="22.42578125" style="535" customWidth="1"/>
    <col min="13324" max="13324" width="21.7109375" style="535" customWidth="1"/>
    <col min="13325" max="13325" width="22.140625" style="535" customWidth="1"/>
    <col min="13326" max="13326" width="3.42578125" style="535" customWidth="1"/>
    <col min="13327" max="13568" width="9.140625" style="535"/>
    <col min="13569" max="13569" width="125.85546875" style="535" customWidth="1"/>
    <col min="13570" max="13570" width="20.140625" style="535" customWidth="1"/>
    <col min="13571" max="13571" width="22" style="535" customWidth="1"/>
    <col min="13572" max="13572" width="21.7109375" style="535" customWidth="1"/>
    <col min="13573" max="13573" width="22.28515625" style="535" customWidth="1"/>
    <col min="13574" max="13574" width="20.140625" style="535" customWidth="1"/>
    <col min="13575" max="13575" width="22.7109375" style="535" customWidth="1"/>
    <col min="13576" max="13576" width="21.7109375" style="535" customWidth="1"/>
    <col min="13577" max="13577" width="22.140625" style="535" customWidth="1"/>
    <col min="13578" max="13578" width="20.140625" style="535" customWidth="1"/>
    <col min="13579" max="13579" width="22.42578125" style="535" customWidth="1"/>
    <col min="13580" max="13580" width="21.7109375" style="535" customWidth="1"/>
    <col min="13581" max="13581" width="22.140625" style="535" customWidth="1"/>
    <col min="13582" max="13582" width="3.42578125" style="535" customWidth="1"/>
    <col min="13583" max="13824" width="9.140625" style="535"/>
    <col min="13825" max="13825" width="125.85546875" style="535" customWidth="1"/>
    <col min="13826" max="13826" width="20.140625" style="535" customWidth="1"/>
    <col min="13827" max="13827" width="22" style="535" customWidth="1"/>
    <col min="13828" max="13828" width="21.7109375" style="535" customWidth="1"/>
    <col min="13829" max="13829" width="22.28515625" style="535" customWidth="1"/>
    <col min="13830" max="13830" width="20.140625" style="535" customWidth="1"/>
    <col min="13831" max="13831" width="22.7109375" style="535" customWidth="1"/>
    <col min="13832" max="13832" width="21.7109375" style="535" customWidth="1"/>
    <col min="13833" max="13833" width="22.140625" style="535" customWidth="1"/>
    <col min="13834" max="13834" width="20.140625" style="535" customWidth="1"/>
    <col min="13835" max="13835" width="22.42578125" style="535" customWidth="1"/>
    <col min="13836" max="13836" width="21.7109375" style="535" customWidth="1"/>
    <col min="13837" max="13837" width="22.140625" style="535" customWidth="1"/>
    <col min="13838" max="13838" width="3.42578125" style="535" customWidth="1"/>
    <col min="13839" max="14080" width="9.140625" style="535"/>
    <col min="14081" max="14081" width="125.85546875" style="535" customWidth="1"/>
    <col min="14082" max="14082" width="20.140625" style="535" customWidth="1"/>
    <col min="14083" max="14083" width="22" style="535" customWidth="1"/>
    <col min="14084" max="14084" width="21.7109375" style="535" customWidth="1"/>
    <col min="14085" max="14085" width="22.28515625" style="535" customWidth="1"/>
    <col min="14086" max="14086" width="20.140625" style="535" customWidth="1"/>
    <col min="14087" max="14087" width="22.7109375" style="535" customWidth="1"/>
    <col min="14088" max="14088" width="21.7109375" style="535" customWidth="1"/>
    <col min="14089" max="14089" width="22.140625" style="535" customWidth="1"/>
    <col min="14090" max="14090" width="20.140625" style="535" customWidth="1"/>
    <col min="14091" max="14091" width="22.42578125" style="535" customWidth="1"/>
    <col min="14092" max="14092" width="21.7109375" style="535" customWidth="1"/>
    <col min="14093" max="14093" width="22.140625" style="535" customWidth="1"/>
    <col min="14094" max="14094" width="3.42578125" style="535" customWidth="1"/>
    <col min="14095" max="14336" width="9.140625" style="535"/>
    <col min="14337" max="14337" width="125.85546875" style="535" customWidth="1"/>
    <col min="14338" max="14338" width="20.140625" style="535" customWidth="1"/>
    <col min="14339" max="14339" width="22" style="535" customWidth="1"/>
    <col min="14340" max="14340" width="21.7109375" style="535" customWidth="1"/>
    <col min="14341" max="14341" width="22.28515625" style="535" customWidth="1"/>
    <col min="14342" max="14342" width="20.140625" style="535" customWidth="1"/>
    <col min="14343" max="14343" width="22.7109375" style="535" customWidth="1"/>
    <col min="14344" max="14344" width="21.7109375" style="535" customWidth="1"/>
    <col min="14345" max="14345" width="22.140625" style="535" customWidth="1"/>
    <col min="14346" max="14346" width="20.140625" style="535" customWidth="1"/>
    <col min="14347" max="14347" width="22.42578125" style="535" customWidth="1"/>
    <col min="14348" max="14348" width="21.7109375" style="535" customWidth="1"/>
    <col min="14349" max="14349" width="22.140625" style="535" customWidth="1"/>
    <col min="14350" max="14350" width="3.42578125" style="535" customWidth="1"/>
    <col min="14351" max="14592" width="9.140625" style="535"/>
    <col min="14593" max="14593" width="125.85546875" style="535" customWidth="1"/>
    <col min="14594" max="14594" width="20.140625" style="535" customWidth="1"/>
    <col min="14595" max="14595" width="22" style="535" customWidth="1"/>
    <col min="14596" max="14596" width="21.7109375" style="535" customWidth="1"/>
    <col min="14597" max="14597" width="22.28515625" style="535" customWidth="1"/>
    <col min="14598" max="14598" width="20.140625" style="535" customWidth="1"/>
    <col min="14599" max="14599" width="22.7109375" style="535" customWidth="1"/>
    <col min="14600" max="14600" width="21.7109375" style="535" customWidth="1"/>
    <col min="14601" max="14601" width="22.140625" style="535" customWidth="1"/>
    <col min="14602" max="14602" width="20.140625" style="535" customWidth="1"/>
    <col min="14603" max="14603" width="22.42578125" style="535" customWidth="1"/>
    <col min="14604" max="14604" width="21.7109375" style="535" customWidth="1"/>
    <col min="14605" max="14605" width="22.140625" style="535" customWidth="1"/>
    <col min="14606" max="14606" width="3.42578125" style="535" customWidth="1"/>
    <col min="14607" max="14848" width="9.140625" style="535"/>
    <col min="14849" max="14849" width="125.85546875" style="535" customWidth="1"/>
    <col min="14850" max="14850" width="20.140625" style="535" customWidth="1"/>
    <col min="14851" max="14851" width="22" style="535" customWidth="1"/>
    <col min="14852" max="14852" width="21.7109375" style="535" customWidth="1"/>
    <col min="14853" max="14853" width="22.28515625" style="535" customWidth="1"/>
    <col min="14854" max="14854" width="20.140625" style="535" customWidth="1"/>
    <col min="14855" max="14855" width="22.7109375" style="535" customWidth="1"/>
    <col min="14856" max="14856" width="21.7109375" style="535" customWidth="1"/>
    <col min="14857" max="14857" width="22.140625" style="535" customWidth="1"/>
    <col min="14858" max="14858" width="20.140625" style="535" customWidth="1"/>
    <col min="14859" max="14859" width="22.42578125" style="535" customWidth="1"/>
    <col min="14860" max="14860" width="21.7109375" style="535" customWidth="1"/>
    <col min="14861" max="14861" width="22.140625" style="535" customWidth="1"/>
    <col min="14862" max="14862" width="3.42578125" style="535" customWidth="1"/>
    <col min="14863" max="15104" width="9.140625" style="535"/>
    <col min="15105" max="15105" width="125.85546875" style="535" customWidth="1"/>
    <col min="15106" max="15106" width="20.140625" style="535" customWidth="1"/>
    <col min="15107" max="15107" width="22" style="535" customWidth="1"/>
    <col min="15108" max="15108" width="21.7109375" style="535" customWidth="1"/>
    <col min="15109" max="15109" width="22.28515625" style="535" customWidth="1"/>
    <col min="15110" max="15110" width="20.140625" style="535" customWidth="1"/>
    <col min="15111" max="15111" width="22.7109375" style="535" customWidth="1"/>
    <col min="15112" max="15112" width="21.7109375" style="535" customWidth="1"/>
    <col min="15113" max="15113" width="22.140625" style="535" customWidth="1"/>
    <col min="15114" max="15114" width="20.140625" style="535" customWidth="1"/>
    <col min="15115" max="15115" width="22.42578125" style="535" customWidth="1"/>
    <col min="15116" max="15116" width="21.7109375" style="535" customWidth="1"/>
    <col min="15117" max="15117" width="22.140625" style="535" customWidth="1"/>
    <col min="15118" max="15118" width="3.42578125" style="535" customWidth="1"/>
    <col min="15119" max="15360" width="9.140625" style="535"/>
    <col min="15361" max="15361" width="125.85546875" style="535" customWidth="1"/>
    <col min="15362" max="15362" width="20.140625" style="535" customWidth="1"/>
    <col min="15363" max="15363" width="22" style="535" customWidth="1"/>
    <col min="15364" max="15364" width="21.7109375" style="535" customWidth="1"/>
    <col min="15365" max="15365" width="22.28515625" style="535" customWidth="1"/>
    <col min="15366" max="15366" width="20.140625" style="535" customWidth="1"/>
    <col min="15367" max="15367" width="22.7109375" style="535" customWidth="1"/>
    <col min="15368" max="15368" width="21.7109375" style="535" customWidth="1"/>
    <col min="15369" max="15369" width="22.140625" style="535" customWidth="1"/>
    <col min="15370" max="15370" width="20.140625" style="535" customWidth="1"/>
    <col min="15371" max="15371" width="22.42578125" style="535" customWidth="1"/>
    <col min="15372" max="15372" width="21.7109375" style="535" customWidth="1"/>
    <col min="15373" max="15373" width="22.140625" style="535" customWidth="1"/>
    <col min="15374" max="15374" width="3.42578125" style="535" customWidth="1"/>
    <col min="15375" max="15616" width="9.140625" style="535"/>
    <col min="15617" max="15617" width="125.85546875" style="535" customWidth="1"/>
    <col min="15618" max="15618" width="20.140625" style="535" customWidth="1"/>
    <col min="15619" max="15619" width="22" style="535" customWidth="1"/>
    <col min="15620" max="15620" width="21.7109375" style="535" customWidth="1"/>
    <col min="15621" max="15621" width="22.28515625" style="535" customWidth="1"/>
    <col min="15622" max="15622" width="20.140625" style="535" customWidth="1"/>
    <col min="15623" max="15623" width="22.7109375" style="535" customWidth="1"/>
    <col min="15624" max="15624" width="21.7109375" style="535" customWidth="1"/>
    <col min="15625" max="15625" width="22.140625" style="535" customWidth="1"/>
    <col min="15626" max="15626" width="20.140625" style="535" customWidth="1"/>
    <col min="15627" max="15627" width="22.42578125" style="535" customWidth="1"/>
    <col min="15628" max="15628" width="21.7109375" style="535" customWidth="1"/>
    <col min="15629" max="15629" width="22.140625" style="535" customWidth="1"/>
    <col min="15630" max="15630" width="3.42578125" style="535" customWidth="1"/>
    <col min="15631" max="15872" width="9.140625" style="535"/>
    <col min="15873" max="15873" width="125.85546875" style="535" customWidth="1"/>
    <col min="15874" max="15874" width="20.140625" style="535" customWidth="1"/>
    <col min="15875" max="15875" width="22" style="535" customWidth="1"/>
    <col min="15876" max="15876" width="21.7109375" style="535" customWidth="1"/>
    <col min="15877" max="15877" width="22.28515625" style="535" customWidth="1"/>
    <col min="15878" max="15878" width="20.140625" style="535" customWidth="1"/>
    <col min="15879" max="15879" width="22.7109375" style="535" customWidth="1"/>
    <col min="15880" max="15880" width="21.7109375" style="535" customWidth="1"/>
    <col min="15881" max="15881" width="22.140625" style="535" customWidth="1"/>
    <col min="15882" max="15882" width="20.140625" style="535" customWidth="1"/>
    <col min="15883" max="15883" width="22.42578125" style="535" customWidth="1"/>
    <col min="15884" max="15884" width="21.7109375" style="535" customWidth="1"/>
    <col min="15885" max="15885" width="22.140625" style="535" customWidth="1"/>
    <col min="15886" max="15886" width="3.42578125" style="535" customWidth="1"/>
    <col min="15887" max="16128" width="9.140625" style="535"/>
    <col min="16129" max="16129" width="125.85546875" style="535" customWidth="1"/>
    <col min="16130" max="16130" width="20.140625" style="535" customWidth="1"/>
    <col min="16131" max="16131" width="22" style="535" customWidth="1"/>
    <col min="16132" max="16132" width="21.7109375" style="535" customWidth="1"/>
    <col min="16133" max="16133" width="22.28515625" style="535" customWidth="1"/>
    <col min="16134" max="16134" width="20.140625" style="535" customWidth="1"/>
    <col min="16135" max="16135" width="22.7109375" style="535" customWidth="1"/>
    <col min="16136" max="16136" width="21.7109375" style="535" customWidth="1"/>
    <col min="16137" max="16137" width="22.140625" style="535" customWidth="1"/>
    <col min="16138" max="16138" width="20.140625" style="535" customWidth="1"/>
    <col min="16139" max="16139" width="22.42578125" style="535" customWidth="1"/>
    <col min="16140" max="16140" width="21.7109375" style="535" customWidth="1"/>
    <col min="16141" max="16141" width="22.140625" style="535" customWidth="1"/>
    <col min="16142" max="16142" width="3.42578125" style="535" customWidth="1"/>
    <col min="16143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1"/>
    </row>
    <row r="2" spans="1:26" s="2" customFormat="1" ht="70.5" customHeight="1">
      <c r="A2" s="720" t="s">
        <v>664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75"/>
    </row>
    <row r="8" spans="1:26" s="276" customFormat="1" ht="33.75" customHeight="1">
      <c r="A8" s="212"/>
      <c r="B8" s="726" t="s">
        <v>227</v>
      </c>
      <c r="C8" s="726"/>
      <c r="D8" s="726"/>
      <c r="E8" s="726"/>
      <c r="F8" s="726" t="s">
        <v>228</v>
      </c>
      <c r="G8" s="726"/>
      <c r="H8" s="726"/>
      <c r="I8" s="726"/>
      <c r="J8" s="726" t="s">
        <v>229</v>
      </c>
      <c r="K8" s="726"/>
      <c r="L8" s="726"/>
      <c r="M8" s="726"/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77"/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0</v>
      </c>
      <c r="C10" s="220">
        <v>5033.6784900000002</v>
      </c>
      <c r="D10" s="220">
        <v>15872.742085000002</v>
      </c>
      <c r="E10" s="220">
        <v>20906.420575</v>
      </c>
      <c r="F10" s="220">
        <v>393.60334</v>
      </c>
      <c r="G10" s="220">
        <v>138889.00710699998</v>
      </c>
      <c r="H10" s="220">
        <v>385760.02403959999</v>
      </c>
      <c r="I10" s="220">
        <v>525042.63448659994</v>
      </c>
      <c r="J10" s="220">
        <v>1389.2087300000001</v>
      </c>
      <c r="K10" s="220">
        <v>46893.1625766</v>
      </c>
      <c r="L10" s="220">
        <v>72816.735223600001</v>
      </c>
      <c r="M10" s="220">
        <v>121099.10653020001</v>
      </c>
      <c r="N10" s="276"/>
    </row>
    <row r="11" spans="1:26" s="279" customFormat="1" ht="66.75" customHeight="1">
      <c r="A11" s="219" t="s">
        <v>189</v>
      </c>
      <c r="B11" s="222">
        <v>0</v>
      </c>
      <c r="C11" s="222">
        <v>61.049140000000001</v>
      </c>
      <c r="D11" s="222">
        <v>0</v>
      </c>
      <c r="E11" s="222">
        <v>61.049140000000001</v>
      </c>
      <c r="F11" s="222">
        <v>0</v>
      </c>
      <c r="G11" s="222">
        <v>2858.8904700000003</v>
      </c>
      <c r="H11" s="220">
        <v>6668.0735586000001</v>
      </c>
      <c r="I11" s="220">
        <v>9526.9640285999994</v>
      </c>
      <c r="J11" s="220">
        <v>0</v>
      </c>
      <c r="K11" s="220">
        <v>3830.4684900000002</v>
      </c>
      <c r="L11" s="220">
        <v>302.82971000000003</v>
      </c>
      <c r="M11" s="220">
        <v>4133.2982000000002</v>
      </c>
      <c r="N11" s="276"/>
    </row>
    <row r="12" spans="1:26" s="279" customFormat="1" ht="66.75" customHeight="1">
      <c r="A12" s="219" t="s">
        <v>190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35.1</v>
      </c>
      <c r="H12" s="220">
        <v>574.03890039999999</v>
      </c>
      <c r="I12" s="220">
        <v>609.13890040000001</v>
      </c>
      <c r="J12" s="220">
        <v>6.86</v>
      </c>
      <c r="K12" s="220">
        <v>0</v>
      </c>
      <c r="L12" s="220">
        <v>0</v>
      </c>
      <c r="M12" s="220">
        <v>6.86</v>
      </c>
      <c r="N12" s="276"/>
    </row>
    <row r="13" spans="1:26" s="279" customFormat="1" ht="66.75" customHeight="1">
      <c r="A13" s="219" t="s">
        <v>191</v>
      </c>
      <c r="B13" s="220">
        <v>0</v>
      </c>
      <c r="C13" s="220">
        <v>179.21526</v>
      </c>
      <c r="D13" s="220">
        <v>983.90502900000001</v>
      </c>
      <c r="E13" s="220">
        <v>1163.1202890000002</v>
      </c>
      <c r="F13" s="220">
        <v>3.1249199999999999</v>
      </c>
      <c r="G13" s="220">
        <v>21446.797533199999</v>
      </c>
      <c r="H13" s="220">
        <v>31807.070576400001</v>
      </c>
      <c r="I13" s="220">
        <v>53256.993029600002</v>
      </c>
      <c r="J13" s="220">
        <v>648.65684999999996</v>
      </c>
      <c r="K13" s="220">
        <v>520.55106999999998</v>
      </c>
      <c r="L13" s="220">
        <v>5720.9842500000004</v>
      </c>
      <c r="M13" s="220">
        <v>6890.1921700000003</v>
      </c>
      <c r="N13" s="276"/>
    </row>
    <row r="14" spans="1:26" s="279" customFormat="1" ht="66.75" customHeight="1">
      <c r="A14" s="219" t="s">
        <v>192</v>
      </c>
      <c r="B14" s="220">
        <v>54.48847</v>
      </c>
      <c r="C14" s="220">
        <v>3584.9998999999998</v>
      </c>
      <c r="D14" s="220">
        <v>31442.107293000001</v>
      </c>
      <c r="E14" s="220">
        <v>35081.595663</v>
      </c>
      <c r="F14" s="220">
        <v>173.56451000000001</v>
      </c>
      <c r="G14" s="220">
        <v>105256.108011</v>
      </c>
      <c r="H14" s="220">
        <v>249897.98876979999</v>
      </c>
      <c r="I14" s="220">
        <v>355327.66129079997</v>
      </c>
      <c r="J14" s="220">
        <v>9371.1453000000001</v>
      </c>
      <c r="K14" s="220">
        <v>54236.679554200004</v>
      </c>
      <c r="L14" s="220">
        <v>85247.427333</v>
      </c>
      <c r="M14" s="220">
        <v>148855.25218720001</v>
      </c>
      <c r="N14" s="276"/>
    </row>
    <row r="15" spans="1:26" s="279" customFormat="1" ht="66.75" customHeight="1">
      <c r="A15" s="219" t="s">
        <v>193</v>
      </c>
      <c r="B15" s="220">
        <v>0</v>
      </c>
      <c r="C15" s="220">
        <v>0</v>
      </c>
      <c r="D15" s="220">
        <v>0</v>
      </c>
      <c r="E15" s="220">
        <v>0</v>
      </c>
      <c r="F15" s="220">
        <v>0</v>
      </c>
      <c r="G15" s="220">
        <v>21.703240000000001</v>
      </c>
      <c r="H15" s="220">
        <v>719.01607999999999</v>
      </c>
      <c r="I15" s="220">
        <v>740.71931999999993</v>
      </c>
      <c r="J15" s="220">
        <v>0</v>
      </c>
      <c r="K15" s="220">
        <v>124.44793</v>
      </c>
      <c r="L15" s="220">
        <v>596.14351899999997</v>
      </c>
      <c r="M15" s="220">
        <v>720.59144900000001</v>
      </c>
      <c r="N15" s="276"/>
    </row>
    <row r="16" spans="1:26" s="279" customFormat="1" ht="66.75" customHeight="1">
      <c r="A16" s="219" t="s">
        <v>121</v>
      </c>
      <c r="B16" s="220">
        <v>668.62016000000006</v>
      </c>
      <c r="C16" s="220">
        <v>12490.3497852</v>
      </c>
      <c r="D16" s="220">
        <v>121624.35789679999</v>
      </c>
      <c r="E16" s="220">
        <v>134783.327842</v>
      </c>
      <c r="F16" s="220">
        <v>3120.2736485999999</v>
      </c>
      <c r="G16" s="220">
        <v>101640.8791668</v>
      </c>
      <c r="H16" s="220">
        <v>535096.81000199995</v>
      </c>
      <c r="I16" s="220">
        <v>639857.9628174</v>
      </c>
      <c r="J16" s="220">
        <v>43342.531667400006</v>
      </c>
      <c r="K16" s="220">
        <v>70524.450921600001</v>
      </c>
      <c r="L16" s="220">
        <v>184122.39741020001</v>
      </c>
      <c r="M16" s="220">
        <v>297989.3799992</v>
      </c>
      <c r="N16" s="276"/>
    </row>
    <row r="17" spans="1:14" s="279" customFormat="1" ht="66.75" customHeight="1">
      <c r="A17" s="219" t="s">
        <v>194</v>
      </c>
      <c r="B17" s="220">
        <v>377.81144499999999</v>
      </c>
      <c r="C17" s="220">
        <v>18549.966999600001</v>
      </c>
      <c r="D17" s="220">
        <v>92813.897741199995</v>
      </c>
      <c r="E17" s="220">
        <v>111741.6761858</v>
      </c>
      <c r="F17" s="220">
        <v>4097.2856704000005</v>
      </c>
      <c r="G17" s="220">
        <v>480301.96830060001</v>
      </c>
      <c r="H17" s="220">
        <v>711888.03400820005</v>
      </c>
      <c r="I17" s="220">
        <v>1196287.2879791998</v>
      </c>
      <c r="J17" s="220">
        <v>34512.712674599999</v>
      </c>
      <c r="K17" s="220">
        <v>242554.103072</v>
      </c>
      <c r="L17" s="220">
        <v>229373.19911819999</v>
      </c>
      <c r="M17" s="220">
        <v>506440.01486479997</v>
      </c>
      <c r="N17" s="276"/>
    </row>
    <row r="18" spans="1:14" s="279" customFormat="1" ht="66.75" customHeight="1">
      <c r="A18" s="219" t="s">
        <v>195</v>
      </c>
      <c r="B18" s="220">
        <v>34.299999999999997</v>
      </c>
      <c r="C18" s="220">
        <v>28.088830000000002</v>
      </c>
      <c r="D18" s="220">
        <v>153.48195000000001</v>
      </c>
      <c r="E18" s="220">
        <v>215.87078</v>
      </c>
      <c r="F18" s="220">
        <v>148.12299999999999</v>
      </c>
      <c r="G18" s="220">
        <v>31918.9178206</v>
      </c>
      <c r="H18" s="220">
        <v>64610.846480200002</v>
      </c>
      <c r="I18" s="220">
        <v>96677.887300799994</v>
      </c>
      <c r="J18" s="220">
        <v>2561.7363799999998</v>
      </c>
      <c r="K18" s="220">
        <v>7004.0357847999994</v>
      </c>
      <c r="L18" s="220">
        <v>16540.0004682</v>
      </c>
      <c r="M18" s="220">
        <v>26105.772633</v>
      </c>
      <c r="N18" s="276"/>
    </row>
    <row r="19" spans="1:14" s="279" customFormat="1" ht="66.75" customHeight="1">
      <c r="A19" s="219" t="s">
        <v>196</v>
      </c>
      <c r="B19" s="220">
        <v>0</v>
      </c>
      <c r="C19" s="220">
        <v>11.82268</v>
      </c>
      <c r="D19" s="220">
        <v>236.36183819999999</v>
      </c>
      <c r="E19" s="220">
        <v>248.18451819999999</v>
      </c>
      <c r="F19" s="220">
        <v>395.54209000000003</v>
      </c>
      <c r="G19" s="220">
        <v>58551.878308399995</v>
      </c>
      <c r="H19" s="220">
        <v>232560.79316479998</v>
      </c>
      <c r="I19" s="220">
        <v>291508.21356319997</v>
      </c>
      <c r="J19" s="220">
        <v>2638.3217500000001</v>
      </c>
      <c r="K19" s="220">
        <v>20670.431219400001</v>
      </c>
      <c r="L19" s="220">
        <v>39985.488339399999</v>
      </c>
      <c r="M19" s="220">
        <v>63294.241308799996</v>
      </c>
      <c r="N19" s="276"/>
    </row>
    <row r="20" spans="1:14" s="279" customFormat="1" ht="66.75" customHeight="1">
      <c r="A20" s="219" t="s">
        <v>197</v>
      </c>
      <c r="B20" s="220">
        <v>0</v>
      </c>
      <c r="C20" s="220">
        <v>131.23414000000002</v>
      </c>
      <c r="D20" s="220">
        <v>0</v>
      </c>
      <c r="E20" s="220">
        <v>131.23414000000002</v>
      </c>
      <c r="F20" s="220">
        <v>46.01294</v>
      </c>
      <c r="G20" s="220">
        <v>281.2548802</v>
      </c>
      <c r="H20" s="220">
        <v>1417.26722</v>
      </c>
      <c r="I20" s="220">
        <v>1744.5350401999999</v>
      </c>
      <c r="J20" s="220">
        <v>1674.95</v>
      </c>
      <c r="K20" s="220">
        <v>1820.3024705999999</v>
      </c>
      <c r="L20" s="220">
        <v>1149.0995717999999</v>
      </c>
      <c r="M20" s="220">
        <v>4644.3520423999998</v>
      </c>
      <c r="N20" s="276"/>
    </row>
    <row r="21" spans="1:14" s="279" customFormat="1" ht="66.75" customHeight="1">
      <c r="A21" s="219" t="s">
        <v>198</v>
      </c>
      <c r="B21" s="220">
        <v>1976.05972</v>
      </c>
      <c r="C21" s="220">
        <v>1524.1578500000001</v>
      </c>
      <c r="D21" s="220">
        <v>22119.503094799999</v>
      </c>
      <c r="E21" s="220">
        <v>25619.720664799999</v>
      </c>
      <c r="F21" s="220">
        <v>1409.449429</v>
      </c>
      <c r="G21" s="220">
        <v>69263.676366</v>
      </c>
      <c r="H21" s="220">
        <v>354678.1947092</v>
      </c>
      <c r="I21" s="220">
        <v>425351.3205042</v>
      </c>
      <c r="J21" s="220">
        <v>9568.7895184000008</v>
      </c>
      <c r="K21" s="220">
        <v>36756.715813000003</v>
      </c>
      <c r="L21" s="220">
        <v>194777.06899860001</v>
      </c>
      <c r="M21" s="220">
        <v>241102.57433</v>
      </c>
      <c r="N21" s="276"/>
    </row>
    <row r="22" spans="1:14" s="279" customFormat="1" ht="66.75" customHeight="1">
      <c r="A22" s="219" t="s">
        <v>199</v>
      </c>
      <c r="B22" s="220">
        <v>0</v>
      </c>
      <c r="C22" s="220">
        <v>0</v>
      </c>
      <c r="D22" s="220">
        <v>0</v>
      </c>
      <c r="E22" s="220">
        <v>0</v>
      </c>
      <c r="F22" s="220">
        <v>8.3946900000000007</v>
      </c>
      <c r="G22" s="220">
        <v>204.62038000000001</v>
      </c>
      <c r="H22" s="220">
        <v>7.3750487999999992</v>
      </c>
      <c r="I22" s="220">
        <v>220.39011880000001</v>
      </c>
      <c r="J22" s="220">
        <v>0</v>
      </c>
      <c r="K22" s="220">
        <v>9.3304100000000005</v>
      </c>
      <c r="L22" s="220">
        <v>0</v>
      </c>
      <c r="M22" s="220">
        <v>9.3304100000000005</v>
      </c>
      <c r="N22" s="276"/>
    </row>
    <row r="23" spans="1:14" s="279" customFormat="1" ht="66.75" customHeight="1">
      <c r="A23" s="219" t="s">
        <v>200</v>
      </c>
      <c r="B23" s="220">
        <v>12.4</v>
      </c>
      <c r="C23" s="220">
        <v>0</v>
      </c>
      <c r="D23" s="220">
        <v>0</v>
      </c>
      <c r="E23" s="220">
        <v>12.4</v>
      </c>
      <c r="F23" s="220">
        <v>47.002800000000001</v>
      </c>
      <c r="G23" s="220">
        <v>1385.5015600000002</v>
      </c>
      <c r="H23" s="220">
        <v>2081.5016776000002</v>
      </c>
      <c r="I23" s="220">
        <v>3514.0060376000001</v>
      </c>
      <c r="J23" s="220">
        <v>40.239110000000004</v>
      </c>
      <c r="K23" s="220">
        <v>311.42808000000002</v>
      </c>
      <c r="L23" s="220">
        <v>639.08789999999999</v>
      </c>
      <c r="M23" s="220">
        <v>990.75509</v>
      </c>
      <c r="N23" s="276"/>
    </row>
    <row r="24" spans="1:14" s="279" customFormat="1" ht="66.75" customHeight="1">
      <c r="A24" s="219" t="s">
        <v>201</v>
      </c>
      <c r="B24" s="220">
        <v>10</v>
      </c>
      <c r="C24" s="220">
        <v>3.0720200000000002</v>
      </c>
      <c r="D24" s="220">
        <v>94.843550000000008</v>
      </c>
      <c r="E24" s="220">
        <v>107.91557</v>
      </c>
      <c r="F24" s="220">
        <v>109.61319999999999</v>
      </c>
      <c r="G24" s="220">
        <v>9886.7604078000004</v>
      </c>
      <c r="H24" s="220">
        <v>19760.5094226</v>
      </c>
      <c r="I24" s="220">
        <v>29756.8830304</v>
      </c>
      <c r="J24" s="220">
        <v>170.92445999999998</v>
      </c>
      <c r="K24" s="220">
        <v>3164.4306069999998</v>
      </c>
      <c r="L24" s="220">
        <v>11597.4878236</v>
      </c>
      <c r="M24" s="220">
        <v>14932.842890599999</v>
      </c>
      <c r="N24" s="276"/>
    </row>
    <row r="25" spans="1:14" s="279" customFormat="1" ht="66.7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136.27254000000002</v>
      </c>
      <c r="H25" s="220">
        <v>89.032437999999999</v>
      </c>
      <c r="I25" s="220">
        <v>225.30497800000001</v>
      </c>
      <c r="J25" s="220">
        <v>0</v>
      </c>
      <c r="K25" s="220">
        <v>0</v>
      </c>
      <c r="L25" s="220">
        <v>0</v>
      </c>
      <c r="M25" s="220">
        <v>0</v>
      </c>
      <c r="N25" s="276"/>
    </row>
    <row r="26" spans="1:14" s="279" customFormat="1" ht="66.7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76"/>
    </row>
    <row r="27" spans="1:14" s="281" customFormat="1" ht="92.25" customHeight="1" thickBo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0</v>
      </c>
      <c r="G27" s="224">
        <v>32.750309999999999</v>
      </c>
      <c r="H27" s="224">
        <v>19.982294200000002</v>
      </c>
      <c r="I27" s="224">
        <v>52.732604200000004</v>
      </c>
      <c r="J27" s="224">
        <v>70.448490000000007</v>
      </c>
      <c r="K27" s="224">
        <v>0.5</v>
      </c>
      <c r="L27" s="224">
        <v>0</v>
      </c>
      <c r="M27" s="224">
        <v>70.948490000000007</v>
      </c>
      <c r="N27" s="280"/>
    </row>
    <row r="28" spans="1:14" s="279" customFormat="1" ht="42" customHeight="1" thickTop="1" thickBot="1">
      <c r="A28" s="282" t="s">
        <v>218</v>
      </c>
      <c r="B28" s="283">
        <f>SUM(B10:B27)</f>
        <v>3133.679795</v>
      </c>
      <c r="C28" s="283">
        <f t="shared" ref="C28:M28" si="0">SUM(C10:C27)</f>
        <v>41597.635094800004</v>
      </c>
      <c r="D28" s="283">
        <f t="shared" si="0"/>
        <v>285341.20047799998</v>
      </c>
      <c r="E28" s="283">
        <f t="shared" si="0"/>
        <v>330072.51536780008</v>
      </c>
      <c r="F28" s="283">
        <f t="shared" si="0"/>
        <v>9951.9902380000003</v>
      </c>
      <c r="G28" s="283">
        <f t="shared" si="0"/>
        <v>1022112.0864016</v>
      </c>
      <c r="H28" s="283">
        <f t="shared" si="0"/>
        <v>2597636.5583903999</v>
      </c>
      <c r="I28" s="283">
        <f t="shared" si="0"/>
        <v>3629700.6350300005</v>
      </c>
      <c r="J28" s="283">
        <f t="shared" si="0"/>
        <v>105996.52493039999</v>
      </c>
      <c r="K28" s="283">
        <f t="shared" si="0"/>
        <v>488421.03799920005</v>
      </c>
      <c r="L28" s="283">
        <f t="shared" si="0"/>
        <v>842867.94966559997</v>
      </c>
      <c r="M28" s="283">
        <f t="shared" si="0"/>
        <v>1437285.5125952002</v>
      </c>
      <c r="N28" s="276"/>
    </row>
    <row r="29" spans="1:14" ht="11.25" customHeight="1" thickTop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ht="33" customHeight="1" thickTop="1">
      <c r="A30" s="235" t="s">
        <v>792</v>
      </c>
      <c r="B30" s="163"/>
      <c r="C30" s="194"/>
      <c r="D30" s="194"/>
      <c r="E30" s="194"/>
      <c r="F30" s="194"/>
      <c r="G30" s="194"/>
      <c r="H30" s="195"/>
      <c r="I30" s="195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Q13" sqref="Q13"/>
    </sheetView>
  </sheetViews>
  <sheetFormatPr defaultRowHeight="15"/>
  <cols>
    <col min="1" max="1" width="125.85546875" style="23" customWidth="1"/>
    <col min="2" max="2" width="20.140625" style="535" customWidth="1"/>
    <col min="3" max="3" width="22" style="535" customWidth="1"/>
    <col min="4" max="4" width="21.7109375" style="535" customWidth="1"/>
    <col min="5" max="5" width="22.28515625" style="535" customWidth="1"/>
    <col min="6" max="6" width="20.140625" style="535" customWidth="1"/>
    <col min="7" max="7" width="22.7109375" style="535" customWidth="1"/>
    <col min="8" max="8" width="21.7109375" style="535" customWidth="1"/>
    <col min="9" max="9" width="22.140625" style="535" customWidth="1"/>
    <col min="10" max="10" width="20.140625" style="535" customWidth="1"/>
    <col min="11" max="11" width="22.42578125" style="535" customWidth="1"/>
    <col min="12" max="12" width="21.7109375" style="535" customWidth="1"/>
    <col min="13" max="13" width="22.140625" style="535" customWidth="1"/>
    <col min="14" max="14" width="3.42578125" style="274" customWidth="1"/>
    <col min="15" max="256" width="9.140625" style="535"/>
    <col min="257" max="257" width="125.85546875" style="535" customWidth="1"/>
    <col min="258" max="258" width="20.140625" style="535" customWidth="1"/>
    <col min="259" max="259" width="22" style="535" customWidth="1"/>
    <col min="260" max="260" width="21.7109375" style="535" customWidth="1"/>
    <col min="261" max="261" width="22.28515625" style="535" customWidth="1"/>
    <col min="262" max="262" width="20.140625" style="535" customWidth="1"/>
    <col min="263" max="263" width="22.7109375" style="535" customWidth="1"/>
    <col min="264" max="264" width="21.7109375" style="535" customWidth="1"/>
    <col min="265" max="265" width="22.140625" style="535" customWidth="1"/>
    <col min="266" max="266" width="20.140625" style="535" customWidth="1"/>
    <col min="267" max="267" width="22.42578125" style="535" customWidth="1"/>
    <col min="268" max="268" width="21.7109375" style="535" customWidth="1"/>
    <col min="269" max="269" width="22.140625" style="535" customWidth="1"/>
    <col min="270" max="270" width="3.42578125" style="535" customWidth="1"/>
    <col min="271" max="512" width="9.140625" style="535"/>
    <col min="513" max="513" width="125.85546875" style="535" customWidth="1"/>
    <col min="514" max="514" width="20.140625" style="535" customWidth="1"/>
    <col min="515" max="515" width="22" style="535" customWidth="1"/>
    <col min="516" max="516" width="21.7109375" style="535" customWidth="1"/>
    <col min="517" max="517" width="22.28515625" style="535" customWidth="1"/>
    <col min="518" max="518" width="20.140625" style="535" customWidth="1"/>
    <col min="519" max="519" width="22.7109375" style="535" customWidth="1"/>
    <col min="520" max="520" width="21.7109375" style="535" customWidth="1"/>
    <col min="521" max="521" width="22.140625" style="535" customWidth="1"/>
    <col min="522" max="522" width="20.140625" style="535" customWidth="1"/>
    <col min="523" max="523" width="22.42578125" style="535" customWidth="1"/>
    <col min="524" max="524" width="21.7109375" style="535" customWidth="1"/>
    <col min="525" max="525" width="22.140625" style="535" customWidth="1"/>
    <col min="526" max="526" width="3.42578125" style="535" customWidth="1"/>
    <col min="527" max="768" width="9.140625" style="535"/>
    <col min="769" max="769" width="125.85546875" style="535" customWidth="1"/>
    <col min="770" max="770" width="20.140625" style="535" customWidth="1"/>
    <col min="771" max="771" width="22" style="535" customWidth="1"/>
    <col min="772" max="772" width="21.7109375" style="535" customWidth="1"/>
    <col min="773" max="773" width="22.28515625" style="535" customWidth="1"/>
    <col min="774" max="774" width="20.140625" style="535" customWidth="1"/>
    <col min="775" max="775" width="22.7109375" style="535" customWidth="1"/>
    <col min="776" max="776" width="21.7109375" style="535" customWidth="1"/>
    <col min="777" max="777" width="22.140625" style="535" customWidth="1"/>
    <col min="778" max="778" width="20.140625" style="535" customWidth="1"/>
    <col min="779" max="779" width="22.42578125" style="535" customWidth="1"/>
    <col min="780" max="780" width="21.7109375" style="535" customWidth="1"/>
    <col min="781" max="781" width="22.140625" style="535" customWidth="1"/>
    <col min="782" max="782" width="3.42578125" style="535" customWidth="1"/>
    <col min="783" max="1024" width="9.140625" style="535"/>
    <col min="1025" max="1025" width="125.85546875" style="535" customWidth="1"/>
    <col min="1026" max="1026" width="20.140625" style="535" customWidth="1"/>
    <col min="1027" max="1027" width="22" style="535" customWidth="1"/>
    <col min="1028" max="1028" width="21.7109375" style="535" customWidth="1"/>
    <col min="1029" max="1029" width="22.28515625" style="535" customWidth="1"/>
    <col min="1030" max="1030" width="20.140625" style="535" customWidth="1"/>
    <col min="1031" max="1031" width="22.7109375" style="535" customWidth="1"/>
    <col min="1032" max="1032" width="21.7109375" style="535" customWidth="1"/>
    <col min="1033" max="1033" width="22.140625" style="535" customWidth="1"/>
    <col min="1034" max="1034" width="20.140625" style="535" customWidth="1"/>
    <col min="1035" max="1035" width="22.42578125" style="535" customWidth="1"/>
    <col min="1036" max="1036" width="21.7109375" style="535" customWidth="1"/>
    <col min="1037" max="1037" width="22.140625" style="535" customWidth="1"/>
    <col min="1038" max="1038" width="3.42578125" style="535" customWidth="1"/>
    <col min="1039" max="1280" width="9.140625" style="535"/>
    <col min="1281" max="1281" width="125.85546875" style="535" customWidth="1"/>
    <col min="1282" max="1282" width="20.140625" style="535" customWidth="1"/>
    <col min="1283" max="1283" width="22" style="535" customWidth="1"/>
    <col min="1284" max="1284" width="21.7109375" style="535" customWidth="1"/>
    <col min="1285" max="1285" width="22.28515625" style="535" customWidth="1"/>
    <col min="1286" max="1286" width="20.140625" style="535" customWidth="1"/>
    <col min="1287" max="1287" width="22.7109375" style="535" customWidth="1"/>
    <col min="1288" max="1288" width="21.7109375" style="535" customWidth="1"/>
    <col min="1289" max="1289" width="22.140625" style="535" customWidth="1"/>
    <col min="1290" max="1290" width="20.140625" style="535" customWidth="1"/>
    <col min="1291" max="1291" width="22.42578125" style="535" customWidth="1"/>
    <col min="1292" max="1292" width="21.7109375" style="535" customWidth="1"/>
    <col min="1293" max="1293" width="22.140625" style="535" customWidth="1"/>
    <col min="1294" max="1294" width="3.42578125" style="535" customWidth="1"/>
    <col min="1295" max="1536" width="9.140625" style="535"/>
    <col min="1537" max="1537" width="125.85546875" style="535" customWidth="1"/>
    <col min="1538" max="1538" width="20.140625" style="535" customWidth="1"/>
    <col min="1539" max="1539" width="22" style="535" customWidth="1"/>
    <col min="1540" max="1540" width="21.7109375" style="535" customWidth="1"/>
    <col min="1541" max="1541" width="22.28515625" style="535" customWidth="1"/>
    <col min="1542" max="1542" width="20.140625" style="535" customWidth="1"/>
    <col min="1543" max="1543" width="22.7109375" style="535" customWidth="1"/>
    <col min="1544" max="1544" width="21.7109375" style="535" customWidth="1"/>
    <col min="1545" max="1545" width="22.140625" style="535" customWidth="1"/>
    <col min="1546" max="1546" width="20.140625" style="535" customWidth="1"/>
    <col min="1547" max="1547" width="22.42578125" style="535" customWidth="1"/>
    <col min="1548" max="1548" width="21.7109375" style="535" customWidth="1"/>
    <col min="1549" max="1549" width="22.140625" style="535" customWidth="1"/>
    <col min="1550" max="1550" width="3.42578125" style="535" customWidth="1"/>
    <col min="1551" max="1792" width="9.140625" style="535"/>
    <col min="1793" max="1793" width="125.85546875" style="535" customWidth="1"/>
    <col min="1794" max="1794" width="20.140625" style="535" customWidth="1"/>
    <col min="1795" max="1795" width="22" style="535" customWidth="1"/>
    <col min="1796" max="1796" width="21.7109375" style="535" customWidth="1"/>
    <col min="1797" max="1797" width="22.28515625" style="535" customWidth="1"/>
    <col min="1798" max="1798" width="20.140625" style="535" customWidth="1"/>
    <col min="1799" max="1799" width="22.7109375" style="535" customWidth="1"/>
    <col min="1800" max="1800" width="21.7109375" style="535" customWidth="1"/>
    <col min="1801" max="1801" width="22.140625" style="535" customWidth="1"/>
    <col min="1802" max="1802" width="20.140625" style="535" customWidth="1"/>
    <col min="1803" max="1803" width="22.42578125" style="535" customWidth="1"/>
    <col min="1804" max="1804" width="21.7109375" style="535" customWidth="1"/>
    <col min="1805" max="1805" width="22.140625" style="535" customWidth="1"/>
    <col min="1806" max="1806" width="3.42578125" style="535" customWidth="1"/>
    <col min="1807" max="2048" width="9.140625" style="535"/>
    <col min="2049" max="2049" width="125.85546875" style="535" customWidth="1"/>
    <col min="2050" max="2050" width="20.140625" style="535" customWidth="1"/>
    <col min="2051" max="2051" width="22" style="535" customWidth="1"/>
    <col min="2052" max="2052" width="21.7109375" style="535" customWidth="1"/>
    <col min="2053" max="2053" width="22.28515625" style="535" customWidth="1"/>
    <col min="2054" max="2054" width="20.140625" style="535" customWidth="1"/>
    <col min="2055" max="2055" width="22.7109375" style="535" customWidth="1"/>
    <col min="2056" max="2056" width="21.7109375" style="535" customWidth="1"/>
    <col min="2057" max="2057" width="22.140625" style="535" customWidth="1"/>
    <col min="2058" max="2058" width="20.140625" style="535" customWidth="1"/>
    <col min="2059" max="2059" width="22.42578125" style="535" customWidth="1"/>
    <col min="2060" max="2060" width="21.7109375" style="535" customWidth="1"/>
    <col min="2061" max="2061" width="22.140625" style="535" customWidth="1"/>
    <col min="2062" max="2062" width="3.42578125" style="535" customWidth="1"/>
    <col min="2063" max="2304" width="9.140625" style="535"/>
    <col min="2305" max="2305" width="125.85546875" style="535" customWidth="1"/>
    <col min="2306" max="2306" width="20.140625" style="535" customWidth="1"/>
    <col min="2307" max="2307" width="22" style="535" customWidth="1"/>
    <col min="2308" max="2308" width="21.7109375" style="535" customWidth="1"/>
    <col min="2309" max="2309" width="22.28515625" style="535" customWidth="1"/>
    <col min="2310" max="2310" width="20.140625" style="535" customWidth="1"/>
    <col min="2311" max="2311" width="22.7109375" style="535" customWidth="1"/>
    <col min="2312" max="2312" width="21.7109375" style="535" customWidth="1"/>
    <col min="2313" max="2313" width="22.140625" style="535" customWidth="1"/>
    <col min="2314" max="2314" width="20.140625" style="535" customWidth="1"/>
    <col min="2315" max="2315" width="22.42578125" style="535" customWidth="1"/>
    <col min="2316" max="2316" width="21.7109375" style="535" customWidth="1"/>
    <col min="2317" max="2317" width="22.140625" style="535" customWidth="1"/>
    <col min="2318" max="2318" width="3.42578125" style="535" customWidth="1"/>
    <col min="2319" max="2560" width="9.140625" style="535"/>
    <col min="2561" max="2561" width="125.85546875" style="535" customWidth="1"/>
    <col min="2562" max="2562" width="20.140625" style="535" customWidth="1"/>
    <col min="2563" max="2563" width="22" style="535" customWidth="1"/>
    <col min="2564" max="2564" width="21.7109375" style="535" customWidth="1"/>
    <col min="2565" max="2565" width="22.28515625" style="535" customWidth="1"/>
    <col min="2566" max="2566" width="20.140625" style="535" customWidth="1"/>
    <col min="2567" max="2567" width="22.7109375" style="535" customWidth="1"/>
    <col min="2568" max="2568" width="21.7109375" style="535" customWidth="1"/>
    <col min="2569" max="2569" width="22.140625" style="535" customWidth="1"/>
    <col min="2570" max="2570" width="20.140625" style="535" customWidth="1"/>
    <col min="2571" max="2571" width="22.42578125" style="535" customWidth="1"/>
    <col min="2572" max="2572" width="21.7109375" style="535" customWidth="1"/>
    <col min="2573" max="2573" width="22.140625" style="535" customWidth="1"/>
    <col min="2574" max="2574" width="3.42578125" style="535" customWidth="1"/>
    <col min="2575" max="2816" width="9.140625" style="535"/>
    <col min="2817" max="2817" width="125.85546875" style="535" customWidth="1"/>
    <col min="2818" max="2818" width="20.140625" style="535" customWidth="1"/>
    <col min="2819" max="2819" width="22" style="535" customWidth="1"/>
    <col min="2820" max="2820" width="21.7109375" style="535" customWidth="1"/>
    <col min="2821" max="2821" width="22.28515625" style="535" customWidth="1"/>
    <col min="2822" max="2822" width="20.140625" style="535" customWidth="1"/>
    <col min="2823" max="2823" width="22.7109375" style="535" customWidth="1"/>
    <col min="2824" max="2824" width="21.7109375" style="535" customWidth="1"/>
    <col min="2825" max="2825" width="22.140625" style="535" customWidth="1"/>
    <col min="2826" max="2826" width="20.140625" style="535" customWidth="1"/>
    <col min="2827" max="2827" width="22.42578125" style="535" customWidth="1"/>
    <col min="2828" max="2828" width="21.7109375" style="535" customWidth="1"/>
    <col min="2829" max="2829" width="22.140625" style="535" customWidth="1"/>
    <col min="2830" max="2830" width="3.42578125" style="535" customWidth="1"/>
    <col min="2831" max="3072" width="9.140625" style="535"/>
    <col min="3073" max="3073" width="125.85546875" style="535" customWidth="1"/>
    <col min="3074" max="3074" width="20.140625" style="535" customWidth="1"/>
    <col min="3075" max="3075" width="22" style="535" customWidth="1"/>
    <col min="3076" max="3076" width="21.7109375" style="535" customWidth="1"/>
    <col min="3077" max="3077" width="22.28515625" style="535" customWidth="1"/>
    <col min="3078" max="3078" width="20.140625" style="535" customWidth="1"/>
    <col min="3079" max="3079" width="22.7109375" style="535" customWidth="1"/>
    <col min="3080" max="3080" width="21.7109375" style="535" customWidth="1"/>
    <col min="3081" max="3081" width="22.140625" style="535" customWidth="1"/>
    <col min="3082" max="3082" width="20.140625" style="535" customWidth="1"/>
    <col min="3083" max="3083" width="22.42578125" style="535" customWidth="1"/>
    <col min="3084" max="3084" width="21.7109375" style="535" customWidth="1"/>
    <col min="3085" max="3085" width="22.140625" style="535" customWidth="1"/>
    <col min="3086" max="3086" width="3.42578125" style="535" customWidth="1"/>
    <col min="3087" max="3328" width="9.140625" style="535"/>
    <col min="3329" max="3329" width="125.85546875" style="535" customWidth="1"/>
    <col min="3330" max="3330" width="20.140625" style="535" customWidth="1"/>
    <col min="3331" max="3331" width="22" style="535" customWidth="1"/>
    <col min="3332" max="3332" width="21.7109375" style="535" customWidth="1"/>
    <col min="3333" max="3333" width="22.28515625" style="535" customWidth="1"/>
    <col min="3334" max="3334" width="20.140625" style="535" customWidth="1"/>
    <col min="3335" max="3335" width="22.7109375" style="535" customWidth="1"/>
    <col min="3336" max="3336" width="21.7109375" style="535" customWidth="1"/>
    <col min="3337" max="3337" width="22.140625" style="535" customWidth="1"/>
    <col min="3338" max="3338" width="20.140625" style="535" customWidth="1"/>
    <col min="3339" max="3339" width="22.42578125" style="535" customWidth="1"/>
    <col min="3340" max="3340" width="21.7109375" style="535" customWidth="1"/>
    <col min="3341" max="3341" width="22.140625" style="535" customWidth="1"/>
    <col min="3342" max="3342" width="3.42578125" style="535" customWidth="1"/>
    <col min="3343" max="3584" width="9.140625" style="535"/>
    <col min="3585" max="3585" width="125.85546875" style="535" customWidth="1"/>
    <col min="3586" max="3586" width="20.140625" style="535" customWidth="1"/>
    <col min="3587" max="3587" width="22" style="535" customWidth="1"/>
    <col min="3588" max="3588" width="21.7109375" style="535" customWidth="1"/>
    <col min="3589" max="3589" width="22.28515625" style="535" customWidth="1"/>
    <col min="3590" max="3590" width="20.140625" style="535" customWidth="1"/>
    <col min="3591" max="3591" width="22.7109375" style="535" customWidth="1"/>
    <col min="3592" max="3592" width="21.7109375" style="535" customWidth="1"/>
    <col min="3593" max="3593" width="22.140625" style="535" customWidth="1"/>
    <col min="3594" max="3594" width="20.140625" style="535" customWidth="1"/>
    <col min="3595" max="3595" width="22.42578125" style="535" customWidth="1"/>
    <col min="3596" max="3596" width="21.7109375" style="535" customWidth="1"/>
    <col min="3597" max="3597" width="22.140625" style="535" customWidth="1"/>
    <col min="3598" max="3598" width="3.42578125" style="535" customWidth="1"/>
    <col min="3599" max="3840" width="9.140625" style="535"/>
    <col min="3841" max="3841" width="125.85546875" style="535" customWidth="1"/>
    <col min="3842" max="3842" width="20.140625" style="535" customWidth="1"/>
    <col min="3843" max="3843" width="22" style="535" customWidth="1"/>
    <col min="3844" max="3844" width="21.7109375" style="535" customWidth="1"/>
    <col min="3845" max="3845" width="22.28515625" style="535" customWidth="1"/>
    <col min="3846" max="3846" width="20.140625" style="535" customWidth="1"/>
    <col min="3847" max="3847" width="22.7109375" style="535" customWidth="1"/>
    <col min="3848" max="3848" width="21.7109375" style="535" customWidth="1"/>
    <col min="3849" max="3849" width="22.140625" style="535" customWidth="1"/>
    <col min="3850" max="3850" width="20.140625" style="535" customWidth="1"/>
    <col min="3851" max="3851" width="22.42578125" style="535" customWidth="1"/>
    <col min="3852" max="3852" width="21.7109375" style="535" customWidth="1"/>
    <col min="3853" max="3853" width="22.140625" style="535" customWidth="1"/>
    <col min="3854" max="3854" width="3.42578125" style="535" customWidth="1"/>
    <col min="3855" max="4096" width="9.140625" style="535"/>
    <col min="4097" max="4097" width="125.85546875" style="535" customWidth="1"/>
    <col min="4098" max="4098" width="20.140625" style="535" customWidth="1"/>
    <col min="4099" max="4099" width="22" style="535" customWidth="1"/>
    <col min="4100" max="4100" width="21.7109375" style="535" customWidth="1"/>
    <col min="4101" max="4101" width="22.28515625" style="535" customWidth="1"/>
    <col min="4102" max="4102" width="20.140625" style="535" customWidth="1"/>
    <col min="4103" max="4103" width="22.7109375" style="535" customWidth="1"/>
    <col min="4104" max="4104" width="21.7109375" style="535" customWidth="1"/>
    <col min="4105" max="4105" width="22.140625" style="535" customWidth="1"/>
    <col min="4106" max="4106" width="20.140625" style="535" customWidth="1"/>
    <col min="4107" max="4107" width="22.42578125" style="535" customWidth="1"/>
    <col min="4108" max="4108" width="21.7109375" style="535" customWidth="1"/>
    <col min="4109" max="4109" width="22.140625" style="535" customWidth="1"/>
    <col min="4110" max="4110" width="3.42578125" style="535" customWidth="1"/>
    <col min="4111" max="4352" width="9.140625" style="535"/>
    <col min="4353" max="4353" width="125.85546875" style="535" customWidth="1"/>
    <col min="4354" max="4354" width="20.140625" style="535" customWidth="1"/>
    <col min="4355" max="4355" width="22" style="535" customWidth="1"/>
    <col min="4356" max="4356" width="21.7109375" style="535" customWidth="1"/>
    <col min="4357" max="4357" width="22.28515625" style="535" customWidth="1"/>
    <col min="4358" max="4358" width="20.140625" style="535" customWidth="1"/>
    <col min="4359" max="4359" width="22.7109375" style="535" customWidth="1"/>
    <col min="4360" max="4360" width="21.7109375" style="535" customWidth="1"/>
    <col min="4361" max="4361" width="22.140625" style="535" customWidth="1"/>
    <col min="4362" max="4362" width="20.140625" style="535" customWidth="1"/>
    <col min="4363" max="4363" width="22.42578125" style="535" customWidth="1"/>
    <col min="4364" max="4364" width="21.7109375" style="535" customWidth="1"/>
    <col min="4365" max="4365" width="22.140625" style="535" customWidth="1"/>
    <col min="4366" max="4366" width="3.42578125" style="535" customWidth="1"/>
    <col min="4367" max="4608" width="9.140625" style="535"/>
    <col min="4609" max="4609" width="125.85546875" style="535" customWidth="1"/>
    <col min="4610" max="4610" width="20.140625" style="535" customWidth="1"/>
    <col min="4611" max="4611" width="22" style="535" customWidth="1"/>
    <col min="4612" max="4612" width="21.7109375" style="535" customWidth="1"/>
    <col min="4613" max="4613" width="22.28515625" style="535" customWidth="1"/>
    <col min="4614" max="4614" width="20.140625" style="535" customWidth="1"/>
    <col min="4615" max="4615" width="22.7109375" style="535" customWidth="1"/>
    <col min="4616" max="4616" width="21.7109375" style="535" customWidth="1"/>
    <col min="4617" max="4617" width="22.140625" style="535" customWidth="1"/>
    <col min="4618" max="4618" width="20.140625" style="535" customWidth="1"/>
    <col min="4619" max="4619" width="22.42578125" style="535" customWidth="1"/>
    <col min="4620" max="4620" width="21.7109375" style="535" customWidth="1"/>
    <col min="4621" max="4621" width="22.140625" style="535" customWidth="1"/>
    <col min="4622" max="4622" width="3.42578125" style="535" customWidth="1"/>
    <col min="4623" max="4864" width="9.140625" style="535"/>
    <col min="4865" max="4865" width="125.85546875" style="535" customWidth="1"/>
    <col min="4866" max="4866" width="20.140625" style="535" customWidth="1"/>
    <col min="4867" max="4867" width="22" style="535" customWidth="1"/>
    <col min="4868" max="4868" width="21.7109375" style="535" customWidth="1"/>
    <col min="4869" max="4869" width="22.28515625" style="535" customWidth="1"/>
    <col min="4870" max="4870" width="20.140625" style="535" customWidth="1"/>
    <col min="4871" max="4871" width="22.7109375" style="535" customWidth="1"/>
    <col min="4872" max="4872" width="21.7109375" style="535" customWidth="1"/>
    <col min="4873" max="4873" width="22.140625" style="535" customWidth="1"/>
    <col min="4874" max="4874" width="20.140625" style="535" customWidth="1"/>
    <col min="4875" max="4875" width="22.42578125" style="535" customWidth="1"/>
    <col min="4876" max="4876" width="21.7109375" style="535" customWidth="1"/>
    <col min="4877" max="4877" width="22.140625" style="535" customWidth="1"/>
    <col min="4878" max="4878" width="3.42578125" style="535" customWidth="1"/>
    <col min="4879" max="5120" width="9.140625" style="535"/>
    <col min="5121" max="5121" width="125.85546875" style="535" customWidth="1"/>
    <col min="5122" max="5122" width="20.140625" style="535" customWidth="1"/>
    <col min="5123" max="5123" width="22" style="535" customWidth="1"/>
    <col min="5124" max="5124" width="21.7109375" style="535" customWidth="1"/>
    <col min="5125" max="5125" width="22.28515625" style="535" customWidth="1"/>
    <col min="5126" max="5126" width="20.140625" style="535" customWidth="1"/>
    <col min="5127" max="5127" width="22.7109375" style="535" customWidth="1"/>
    <col min="5128" max="5128" width="21.7109375" style="535" customWidth="1"/>
    <col min="5129" max="5129" width="22.140625" style="535" customWidth="1"/>
    <col min="5130" max="5130" width="20.140625" style="535" customWidth="1"/>
    <col min="5131" max="5131" width="22.42578125" style="535" customWidth="1"/>
    <col min="5132" max="5132" width="21.7109375" style="535" customWidth="1"/>
    <col min="5133" max="5133" width="22.140625" style="535" customWidth="1"/>
    <col min="5134" max="5134" width="3.42578125" style="535" customWidth="1"/>
    <col min="5135" max="5376" width="9.140625" style="535"/>
    <col min="5377" max="5377" width="125.85546875" style="535" customWidth="1"/>
    <col min="5378" max="5378" width="20.140625" style="535" customWidth="1"/>
    <col min="5379" max="5379" width="22" style="535" customWidth="1"/>
    <col min="5380" max="5380" width="21.7109375" style="535" customWidth="1"/>
    <col min="5381" max="5381" width="22.28515625" style="535" customWidth="1"/>
    <col min="5382" max="5382" width="20.140625" style="535" customWidth="1"/>
    <col min="5383" max="5383" width="22.7109375" style="535" customWidth="1"/>
    <col min="5384" max="5384" width="21.7109375" style="535" customWidth="1"/>
    <col min="5385" max="5385" width="22.140625" style="535" customWidth="1"/>
    <col min="5386" max="5386" width="20.140625" style="535" customWidth="1"/>
    <col min="5387" max="5387" width="22.42578125" style="535" customWidth="1"/>
    <col min="5388" max="5388" width="21.7109375" style="535" customWidth="1"/>
    <col min="5389" max="5389" width="22.140625" style="535" customWidth="1"/>
    <col min="5390" max="5390" width="3.42578125" style="535" customWidth="1"/>
    <col min="5391" max="5632" width="9.140625" style="535"/>
    <col min="5633" max="5633" width="125.85546875" style="535" customWidth="1"/>
    <col min="5634" max="5634" width="20.140625" style="535" customWidth="1"/>
    <col min="5635" max="5635" width="22" style="535" customWidth="1"/>
    <col min="5636" max="5636" width="21.7109375" style="535" customWidth="1"/>
    <col min="5637" max="5637" width="22.28515625" style="535" customWidth="1"/>
    <col min="5638" max="5638" width="20.140625" style="535" customWidth="1"/>
    <col min="5639" max="5639" width="22.7109375" style="535" customWidth="1"/>
    <col min="5640" max="5640" width="21.7109375" style="535" customWidth="1"/>
    <col min="5641" max="5641" width="22.140625" style="535" customWidth="1"/>
    <col min="5642" max="5642" width="20.140625" style="535" customWidth="1"/>
    <col min="5643" max="5643" width="22.42578125" style="535" customWidth="1"/>
    <col min="5644" max="5644" width="21.7109375" style="535" customWidth="1"/>
    <col min="5645" max="5645" width="22.140625" style="535" customWidth="1"/>
    <col min="5646" max="5646" width="3.42578125" style="535" customWidth="1"/>
    <col min="5647" max="5888" width="9.140625" style="535"/>
    <col min="5889" max="5889" width="125.85546875" style="535" customWidth="1"/>
    <col min="5890" max="5890" width="20.140625" style="535" customWidth="1"/>
    <col min="5891" max="5891" width="22" style="535" customWidth="1"/>
    <col min="5892" max="5892" width="21.7109375" style="535" customWidth="1"/>
    <col min="5893" max="5893" width="22.28515625" style="535" customWidth="1"/>
    <col min="5894" max="5894" width="20.140625" style="535" customWidth="1"/>
    <col min="5895" max="5895" width="22.7109375" style="535" customWidth="1"/>
    <col min="5896" max="5896" width="21.7109375" style="535" customWidth="1"/>
    <col min="5897" max="5897" width="22.140625" style="535" customWidth="1"/>
    <col min="5898" max="5898" width="20.140625" style="535" customWidth="1"/>
    <col min="5899" max="5899" width="22.42578125" style="535" customWidth="1"/>
    <col min="5900" max="5900" width="21.7109375" style="535" customWidth="1"/>
    <col min="5901" max="5901" width="22.140625" style="535" customWidth="1"/>
    <col min="5902" max="5902" width="3.42578125" style="535" customWidth="1"/>
    <col min="5903" max="6144" width="9.140625" style="535"/>
    <col min="6145" max="6145" width="125.85546875" style="535" customWidth="1"/>
    <col min="6146" max="6146" width="20.140625" style="535" customWidth="1"/>
    <col min="6147" max="6147" width="22" style="535" customWidth="1"/>
    <col min="6148" max="6148" width="21.7109375" style="535" customWidth="1"/>
    <col min="6149" max="6149" width="22.28515625" style="535" customWidth="1"/>
    <col min="6150" max="6150" width="20.140625" style="535" customWidth="1"/>
    <col min="6151" max="6151" width="22.7109375" style="535" customWidth="1"/>
    <col min="6152" max="6152" width="21.7109375" style="535" customWidth="1"/>
    <col min="6153" max="6153" width="22.140625" style="535" customWidth="1"/>
    <col min="6154" max="6154" width="20.140625" style="535" customWidth="1"/>
    <col min="6155" max="6155" width="22.42578125" style="535" customWidth="1"/>
    <col min="6156" max="6156" width="21.7109375" style="535" customWidth="1"/>
    <col min="6157" max="6157" width="22.140625" style="535" customWidth="1"/>
    <col min="6158" max="6158" width="3.42578125" style="535" customWidth="1"/>
    <col min="6159" max="6400" width="9.140625" style="535"/>
    <col min="6401" max="6401" width="125.85546875" style="535" customWidth="1"/>
    <col min="6402" max="6402" width="20.140625" style="535" customWidth="1"/>
    <col min="6403" max="6403" width="22" style="535" customWidth="1"/>
    <col min="6404" max="6404" width="21.7109375" style="535" customWidth="1"/>
    <col min="6405" max="6405" width="22.28515625" style="535" customWidth="1"/>
    <col min="6406" max="6406" width="20.140625" style="535" customWidth="1"/>
    <col min="6407" max="6407" width="22.7109375" style="535" customWidth="1"/>
    <col min="6408" max="6408" width="21.7109375" style="535" customWidth="1"/>
    <col min="6409" max="6409" width="22.140625" style="535" customWidth="1"/>
    <col min="6410" max="6410" width="20.140625" style="535" customWidth="1"/>
    <col min="6411" max="6411" width="22.42578125" style="535" customWidth="1"/>
    <col min="6412" max="6412" width="21.7109375" style="535" customWidth="1"/>
    <col min="6413" max="6413" width="22.140625" style="535" customWidth="1"/>
    <col min="6414" max="6414" width="3.42578125" style="535" customWidth="1"/>
    <col min="6415" max="6656" width="9.140625" style="535"/>
    <col min="6657" max="6657" width="125.85546875" style="535" customWidth="1"/>
    <col min="6658" max="6658" width="20.140625" style="535" customWidth="1"/>
    <col min="6659" max="6659" width="22" style="535" customWidth="1"/>
    <col min="6660" max="6660" width="21.7109375" style="535" customWidth="1"/>
    <col min="6661" max="6661" width="22.28515625" style="535" customWidth="1"/>
    <col min="6662" max="6662" width="20.140625" style="535" customWidth="1"/>
    <col min="6663" max="6663" width="22.7109375" style="535" customWidth="1"/>
    <col min="6664" max="6664" width="21.7109375" style="535" customWidth="1"/>
    <col min="6665" max="6665" width="22.140625" style="535" customWidth="1"/>
    <col min="6666" max="6666" width="20.140625" style="535" customWidth="1"/>
    <col min="6667" max="6667" width="22.42578125" style="535" customWidth="1"/>
    <col min="6668" max="6668" width="21.7109375" style="535" customWidth="1"/>
    <col min="6669" max="6669" width="22.140625" style="535" customWidth="1"/>
    <col min="6670" max="6670" width="3.42578125" style="535" customWidth="1"/>
    <col min="6671" max="6912" width="9.140625" style="535"/>
    <col min="6913" max="6913" width="125.85546875" style="535" customWidth="1"/>
    <col min="6914" max="6914" width="20.140625" style="535" customWidth="1"/>
    <col min="6915" max="6915" width="22" style="535" customWidth="1"/>
    <col min="6916" max="6916" width="21.7109375" style="535" customWidth="1"/>
    <col min="6917" max="6917" width="22.28515625" style="535" customWidth="1"/>
    <col min="6918" max="6918" width="20.140625" style="535" customWidth="1"/>
    <col min="6919" max="6919" width="22.7109375" style="535" customWidth="1"/>
    <col min="6920" max="6920" width="21.7109375" style="535" customWidth="1"/>
    <col min="6921" max="6921" width="22.140625" style="535" customWidth="1"/>
    <col min="6922" max="6922" width="20.140625" style="535" customWidth="1"/>
    <col min="6923" max="6923" width="22.42578125" style="535" customWidth="1"/>
    <col min="6924" max="6924" width="21.7109375" style="535" customWidth="1"/>
    <col min="6925" max="6925" width="22.140625" style="535" customWidth="1"/>
    <col min="6926" max="6926" width="3.42578125" style="535" customWidth="1"/>
    <col min="6927" max="7168" width="9.140625" style="535"/>
    <col min="7169" max="7169" width="125.85546875" style="535" customWidth="1"/>
    <col min="7170" max="7170" width="20.140625" style="535" customWidth="1"/>
    <col min="7171" max="7171" width="22" style="535" customWidth="1"/>
    <col min="7172" max="7172" width="21.7109375" style="535" customWidth="1"/>
    <col min="7173" max="7173" width="22.28515625" style="535" customWidth="1"/>
    <col min="7174" max="7174" width="20.140625" style="535" customWidth="1"/>
    <col min="7175" max="7175" width="22.7109375" style="535" customWidth="1"/>
    <col min="7176" max="7176" width="21.7109375" style="535" customWidth="1"/>
    <col min="7177" max="7177" width="22.140625" style="535" customWidth="1"/>
    <col min="7178" max="7178" width="20.140625" style="535" customWidth="1"/>
    <col min="7179" max="7179" width="22.42578125" style="535" customWidth="1"/>
    <col min="7180" max="7180" width="21.7109375" style="535" customWidth="1"/>
    <col min="7181" max="7181" width="22.140625" style="535" customWidth="1"/>
    <col min="7182" max="7182" width="3.42578125" style="535" customWidth="1"/>
    <col min="7183" max="7424" width="9.140625" style="535"/>
    <col min="7425" max="7425" width="125.85546875" style="535" customWidth="1"/>
    <col min="7426" max="7426" width="20.140625" style="535" customWidth="1"/>
    <col min="7427" max="7427" width="22" style="535" customWidth="1"/>
    <col min="7428" max="7428" width="21.7109375" style="535" customWidth="1"/>
    <col min="7429" max="7429" width="22.28515625" style="535" customWidth="1"/>
    <col min="7430" max="7430" width="20.140625" style="535" customWidth="1"/>
    <col min="7431" max="7431" width="22.7109375" style="535" customWidth="1"/>
    <col min="7432" max="7432" width="21.7109375" style="535" customWidth="1"/>
    <col min="7433" max="7433" width="22.140625" style="535" customWidth="1"/>
    <col min="7434" max="7434" width="20.140625" style="535" customWidth="1"/>
    <col min="7435" max="7435" width="22.42578125" style="535" customWidth="1"/>
    <col min="7436" max="7436" width="21.7109375" style="535" customWidth="1"/>
    <col min="7437" max="7437" width="22.140625" style="535" customWidth="1"/>
    <col min="7438" max="7438" width="3.42578125" style="535" customWidth="1"/>
    <col min="7439" max="7680" width="9.140625" style="535"/>
    <col min="7681" max="7681" width="125.85546875" style="535" customWidth="1"/>
    <col min="7682" max="7682" width="20.140625" style="535" customWidth="1"/>
    <col min="7683" max="7683" width="22" style="535" customWidth="1"/>
    <col min="7684" max="7684" width="21.7109375" style="535" customWidth="1"/>
    <col min="7685" max="7685" width="22.28515625" style="535" customWidth="1"/>
    <col min="7686" max="7686" width="20.140625" style="535" customWidth="1"/>
    <col min="7687" max="7687" width="22.7109375" style="535" customWidth="1"/>
    <col min="7688" max="7688" width="21.7109375" style="535" customWidth="1"/>
    <col min="7689" max="7689" width="22.140625" style="535" customWidth="1"/>
    <col min="7690" max="7690" width="20.140625" style="535" customWidth="1"/>
    <col min="7691" max="7691" width="22.42578125" style="535" customWidth="1"/>
    <col min="7692" max="7692" width="21.7109375" style="535" customWidth="1"/>
    <col min="7693" max="7693" width="22.140625" style="535" customWidth="1"/>
    <col min="7694" max="7694" width="3.42578125" style="535" customWidth="1"/>
    <col min="7695" max="7936" width="9.140625" style="535"/>
    <col min="7937" max="7937" width="125.85546875" style="535" customWidth="1"/>
    <col min="7938" max="7938" width="20.140625" style="535" customWidth="1"/>
    <col min="7939" max="7939" width="22" style="535" customWidth="1"/>
    <col min="7940" max="7940" width="21.7109375" style="535" customWidth="1"/>
    <col min="7941" max="7941" width="22.28515625" style="535" customWidth="1"/>
    <col min="7942" max="7942" width="20.140625" style="535" customWidth="1"/>
    <col min="7943" max="7943" width="22.7109375" style="535" customWidth="1"/>
    <col min="7944" max="7944" width="21.7109375" style="535" customWidth="1"/>
    <col min="7945" max="7945" width="22.140625" style="535" customWidth="1"/>
    <col min="7946" max="7946" width="20.140625" style="535" customWidth="1"/>
    <col min="7947" max="7947" width="22.42578125" style="535" customWidth="1"/>
    <col min="7948" max="7948" width="21.7109375" style="535" customWidth="1"/>
    <col min="7949" max="7949" width="22.140625" style="535" customWidth="1"/>
    <col min="7950" max="7950" width="3.42578125" style="535" customWidth="1"/>
    <col min="7951" max="8192" width="9.140625" style="535"/>
    <col min="8193" max="8193" width="125.85546875" style="535" customWidth="1"/>
    <col min="8194" max="8194" width="20.140625" style="535" customWidth="1"/>
    <col min="8195" max="8195" width="22" style="535" customWidth="1"/>
    <col min="8196" max="8196" width="21.7109375" style="535" customWidth="1"/>
    <col min="8197" max="8197" width="22.28515625" style="535" customWidth="1"/>
    <col min="8198" max="8198" width="20.140625" style="535" customWidth="1"/>
    <col min="8199" max="8199" width="22.7109375" style="535" customWidth="1"/>
    <col min="8200" max="8200" width="21.7109375" style="535" customWidth="1"/>
    <col min="8201" max="8201" width="22.140625" style="535" customWidth="1"/>
    <col min="8202" max="8202" width="20.140625" style="535" customWidth="1"/>
    <col min="8203" max="8203" width="22.42578125" style="535" customWidth="1"/>
    <col min="8204" max="8204" width="21.7109375" style="535" customWidth="1"/>
    <col min="8205" max="8205" width="22.140625" style="535" customWidth="1"/>
    <col min="8206" max="8206" width="3.42578125" style="535" customWidth="1"/>
    <col min="8207" max="8448" width="9.140625" style="535"/>
    <col min="8449" max="8449" width="125.85546875" style="535" customWidth="1"/>
    <col min="8450" max="8450" width="20.140625" style="535" customWidth="1"/>
    <col min="8451" max="8451" width="22" style="535" customWidth="1"/>
    <col min="8452" max="8452" width="21.7109375" style="535" customWidth="1"/>
    <col min="8453" max="8453" width="22.28515625" style="535" customWidth="1"/>
    <col min="8454" max="8454" width="20.140625" style="535" customWidth="1"/>
    <col min="8455" max="8455" width="22.7109375" style="535" customWidth="1"/>
    <col min="8456" max="8456" width="21.7109375" style="535" customWidth="1"/>
    <col min="8457" max="8457" width="22.140625" style="535" customWidth="1"/>
    <col min="8458" max="8458" width="20.140625" style="535" customWidth="1"/>
    <col min="8459" max="8459" width="22.42578125" style="535" customWidth="1"/>
    <col min="8460" max="8460" width="21.7109375" style="535" customWidth="1"/>
    <col min="8461" max="8461" width="22.140625" style="535" customWidth="1"/>
    <col min="8462" max="8462" width="3.42578125" style="535" customWidth="1"/>
    <col min="8463" max="8704" width="9.140625" style="535"/>
    <col min="8705" max="8705" width="125.85546875" style="535" customWidth="1"/>
    <col min="8706" max="8706" width="20.140625" style="535" customWidth="1"/>
    <col min="8707" max="8707" width="22" style="535" customWidth="1"/>
    <col min="8708" max="8708" width="21.7109375" style="535" customWidth="1"/>
    <col min="8709" max="8709" width="22.28515625" style="535" customWidth="1"/>
    <col min="8710" max="8710" width="20.140625" style="535" customWidth="1"/>
    <col min="8711" max="8711" width="22.7109375" style="535" customWidth="1"/>
    <col min="8712" max="8712" width="21.7109375" style="535" customWidth="1"/>
    <col min="8713" max="8713" width="22.140625" style="535" customWidth="1"/>
    <col min="8714" max="8714" width="20.140625" style="535" customWidth="1"/>
    <col min="8715" max="8715" width="22.42578125" style="535" customWidth="1"/>
    <col min="8716" max="8716" width="21.7109375" style="535" customWidth="1"/>
    <col min="8717" max="8717" width="22.140625" style="535" customWidth="1"/>
    <col min="8718" max="8718" width="3.42578125" style="535" customWidth="1"/>
    <col min="8719" max="8960" width="9.140625" style="535"/>
    <col min="8961" max="8961" width="125.85546875" style="535" customWidth="1"/>
    <col min="8962" max="8962" width="20.140625" style="535" customWidth="1"/>
    <col min="8963" max="8963" width="22" style="535" customWidth="1"/>
    <col min="8964" max="8964" width="21.7109375" style="535" customWidth="1"/>
    <col min="8965" max="8965" width="22.28515625" style="535" customWidth="1"/>
    <col min="8966" max="8966" width="20.140625" style="535" customWidth="1"/>
    <col min="8967" max="8967" width="22.7109375" style="535" customWidth="1"/>
    <col min="8968" max="8968" width="21.7109375" style="535" customWidth="1"/>
    <col min="8969" max="8969" width="22.140625" style="535" customWidth="1"/>
    <col min="8970" max="8970" width="20.140625" style="535" customWidth="1"/>
    <col min="8971" max="8971" width="22.42578125" style="535" customWidth="1"/>
    <col min="8972" max="8972" width="21.7109375" style="535" customWidth="1"/>
    <col min="8973" max="8973" width="22.140625" style="535" customWidth="1"/>
    <col min="8974" max="8974" width="3.42578125" style="535" customWidth="1"/>
    <col min="8975" max="9216" width="9.140625" style="535"/>
    <col min="9217" max="9217" width="125.85546875" style="535" customWidth="1"/>
    <col min="9218" max="9218" width="20.140625" style="535" customWidth="1"/>
    <col min="9219" max="9219" width="22" style="535" customWidth="1"/>
    <col min="9220" max="9220" width="21.7109375" style="535" customWidth="1"/>
    <col min="9221" max="9221" width="22.28515625" style="535" customWidth="1"/>
    <col min="9222" max="9222" width="20.140625" style="535" customWidth="1"/>
    <col min="9223" max="9223" width="22.7109375" style="535" customWidth="1"/>
    <col min="9224" max="9224" width="21.7109375" style="535" customWidth="1"/>
    <col min="9225" max="9225" width="22.140625" style="535" customWidth="1"/>
    <col min="9226" max="9226" width="20.140625" style="535" customWidth="1"/>
    <col min="9227" max="9227" width="22.42578125" style="535" customWidth="1"/>
    <col min="9228" max="9228" width="21.7109375" style="535" customWidth="1"/>
    <col min="9229" max="9229" width="22.140625" style="535" customWidth="1"/>
    <col min="9230" max="9230" width="3.42578125" style="535" customWidth="1"/>
    <col min="9231" max="9472" width="9.140625" style="535"/>
    <col min="9473" max="9473" width="125.85546875" style="535" customWidth="1"/>
    <col min="9474" max="9474" width="20.140625" style="535" customWidth="1"/>
    <col min="9475" max="9475" width="22" style="535" customWidth="1"/>
    <col min="9476" max="9476" width="21.7109375" style="535" customWidth="1"/>
    <col min="9477" max="9477" width="22.28515625" style="535" customWidth="1"/>
    <col min="9478" max="9478" width="20.140625" style="535" customWidth="1"/>
    <col min="9479" max="9479" width="22.7109375" style="535" customWidth="1"/>
    <col min="9480" max="9480" width="21.7109375" style="535" customWidth="1"/>
    <col min="9481" max="9481" width="22.140625" style="535" customWidth="1"/>
    <col min="9482" max="9482" width="20.140625" style="535" customWidth="1"/>
    <col min="9483" max="9483" width="22.42578125" style="535" customWidth="1"/>
    <col min="9484" max="9484" width="21.7109375" style="535" customWidth="1"/>
    <col min="9485" max="9485" width="22.140625" style="535" customWidth="1"/>
    <col min="9486" max="9486" width="3.42578125" style="535" customWidth="1"/>
    <col min="9487" max="9728" width="9.140625" style="535"/>
    <col min="9729" max="9729" width="125.85546875" style="535" customWidth="1"/>
    <col min="9730" max="9730" width="20.140625" style="535" customWidth="1"/>
    <col min="9731" max="9731" width="22" style="535" customWidth="1"/>
    <col min="9732" max="9732" width="21.7109375" style="535" customWidth="1"/>
    <col min="9733" max="9733" width="22.28515625" style="535" customWidth="1"/>
    <col min="9734" max="9734" width="20.140625" style="535" customWidth="1"/>
    <col min="9735" max="9735" width="22.7109375" style="535" customWidth="1"/>
    <col min="9736" max="9736" width="21.7109375" style="535" customWidth="1"/>
    <col min="9737" max="9737" width="22.140625" style="535" customWidth="1"/>
    <col min="9738" max="9738" width="20.140625" style="535" customWidth="1"/>
    <col min="9739" max="9739" width="22.42578125" style="535" customWidth="1"/>
    <col min="9740" max="9740" width="21.7109375" style="535" customWidth="1"/>
    <col min="9741" max="9741" width="22.140625" style="535" customWidth="1"/>
    <col min="9742" max="9742" width="3.42578125" style="535" customWidth="1"/>
    <col min="9743" max="9984" width="9.140625" style="535"/>
    <col min="9985" max="9985" width="125.85546875" style="535" customWidth="1"/>
    <col min="9986" max="9986" width="20.140625" style="535" customWidth="1"/>
    <col min="9987" max="9987" width="22" style="535" customWidth="1"/>
    <col min="9988" max="9988" width="21.7109375" style="535" customWidth="1"/>
    <col min="9989" max="9989" width="22.28515625" style="535" customWidth="1"/>
    <col min="9990" max="9990" width="20.140625" style="535" customWidth="1"/>
    <col min="9991" max="9991" width="22.7109375" style="535" customWidth="1"/>
    <col min="9992" max="9992" width="21.7109375" style="535" customWidth="1"/>
    <col min="9993" max="9993" width="22.140625" style="535" customWidth="1"/>
    <col min="9994" max="9994" width="20.140625" style="535" customWidth="1"/>
    <col min="9995" max="9995" width="22.42578125" style="535" customWidth="1"/>
    <col min="9996" max="9996" width="21.7109375" style="535" customWidth="1"/>
    <col min="9997" max="9997" width="22.140625" style="535" customWidth="1"/>
    <col min="9998" max="9998" width="3.42578125" style="535" customWidth="1"/>
    <col min="9999" max="10240" width="9.140625" style="535"/>
    <col min="10241" max="10241" width="125.85546875" style="535" customWidth="1"/>
    <col min="10242" max="10242" width="20.140625" style="535" customWidth="1"/>
    <col min="10243" max="10243" width="22" style="535" customWidth="1"/>
    <col min="10244" max="10244" width="21.7109375" style="535" customWidth="1"/>
    <col min="10245" max="10245" width="22.28515625" style="535" customWidth="1"/>
    <col min="10246" max="10246" width="20.140625" style="535" customWidth="1"/>
    <col min="10247" max="10247" width="22.7109375" style="535" customWidth="1"/>
    <col min="10248" max="10248" width="21.7109375" style="535" customWidth="1"/>
    <col min="10249" max="10249" width="22.140625" style="535" customWidth="1"/>
    <col min="10250" max="10250" width="20.140625" style="535" customWidth="1"/>
    <col min="10251" max="10251" width="22.42578125" style="535" customWidth="1"/>
    <col min="10252" max="10252" width="21.7109375" style="535" customWidth="1"/>
    <col min="10253" max="10253" width="22.140625" style="535" customWidth="1"/>
    <col min="10254" max="10254" width="3.42578125" style="535" customWidth="1"/>
    <col min="10255" max="10496" width="9.140625" style="535"/>
    <col min="10497" max="10497" width="125.85546875" style="535" customWidth="1"/>
    <col min="10498" max="10498" width="20.140625" style="535" customWidth="1"/>
    <col min="10499" max="10499" width="22" style="535" customWidth="1"/>
    <col min="10500" max="10500" width="21.7109375" style="535" customWidth="1"/>
    <col min="10501" max="10501" width="22.28515625" style="535" customWidth="1"/>
    <col min="10502" max="10502" width="20.140625" style="535" customWidth="1"/>
    <col min="10503" max="10503" width="22.7109375" style="535" customWidth="1"/>
    <col min="10504" max="10504" width="21.7109375" style="535" customWidth="1"/>
    <col min="10505" max="10505" width="22.140625" style="535" customWidth="1"/>
    <col min="10506" max="10506" width="20.140625" style="535" customWidth="1"/>
    <col min="10507" max="10507" width="22.42578125" style="535" customWidth="1"/>
    <col min="10508" max="10508" width="21.7109375" style="535" customWidth="1"/>
    <col min="10509" max="10509" width="22.140625" style="535" customWidth="1"/>
    <col min="10510" max="10510" width="3.42578125" style="535" customWidth="1"/>
    <col min="10511" max="10752" width="9.140625" style="535"/>
    <col min="10753" max="10753" width="125.85546875" style="535" customWidth="1"/>
    <col min="10754" max="10754" width="20.140625" style="535" customWidth="1"/>
    <col min="10755" max="10755" width="22" style="535" customWidth="1"/>
    <col min="10756" max="10756" width="21.7109375" style="535" customWidth="1"/>
    <col min="10757" max="10757" width="22.28515625" style="535" customWidth="1"/>
    <col min="10758" max="10758" width="20.140625" style="535" customWidth="1"/>
    <col min="10759" max="10759" width="22.7109375" style="535" customWidth="1"/>
    <col min="10760" max="10760" width="21.7109375" style="535" customWidth="1"/>
    <col min="10761" max="10761" width="22.140625" style="535" customWidth="1"/>
    <col min="10762" max="10762" width="20.140625" style="535" customWidth="1"/>
    <col min="10763" max="10763" width="22.42578125" style="535" customWidth="1"/>
    <col min="10764" max="10764" width="21.7109375" style="535" customWidth="1"/>
    <col min="10765" max="10765" width="22.140625" style="535" customWidth="1"/>
    <col min="10766" max="10766" width="3.42578125" style="535" customWidth="1"/>
    <col min="10767" max="11008" width="9.140625" style="535"/>
    <col min="11009" max="11009" width="125.85546875" style="535" customWidth="1"/>
    <col min="11010" max="11010" width="20.140625" style="535" customWidth="1"/>
    <col min="11011" max="11011" width="22" style="535" customWidth="1"/>
    <col min="11012" max="11012" width="21.7109375" style="535" customWidth="1"/>
    <col min="11013" max="11013" width="22.28515625" style="535" customWidth="1"/>
    <col min="11014" max="11014" width="20.140625" style="535" customWidth="1"/>
    <col min="11015" max="11015" width="22.7109375" style="535" customWidth="1"/>
    <col min="11016" max="11016" width="21.7109375" style="535" customWidth="1"/>
    <col min="11017" max="11017" width="22.140625" style="535" customWidth="1"/>
    <col min="11018" max="11018" width="20.140625" style="535" customWidth="1"/>
    <col min="11019" max="11019" width="22.42578125" style="535" customWidth="1"/>
    <col min="11020" max="11020" width="21.7109375" style="535" customWidth="1"/>
    <col min="11021" max="11021" width="22.140625" style="535" customWidth="1"/>
    <col min="11022" max="11022" width="3.42578125" style="535" customWidth="1"/>
    <col min="11023" max="11264" width="9.140625" style="535"/>
    <col min="11265" max="11265" width="125.85546875" style="535" customWidth="1"/>
    <col min="11266" max="11266" width="20.140625" style="535" customWidth="1"/>
    <col min="11267" max="11267" width="22" style="535" customWidth="1"/>
    <col min="11268" max="11268" width="21.7109375" style="535" customWidth="1"/>
    <col min="11269" max="11269" width="22.28515625" style="535" customWidth="1"/>
    <col min="11270" max="11270" width="20.140625" style="535" customWidth="1"/>
    <col min="11271" max="11271" width="22.7109375" style="535" customWidth="1"/>
    <col min="11272" max="11272" width="21.7109375" style="535" customWidth="1"/>
    <col min="11273" max="11273" width="22.140625" style="535" customWidth="1"/>
    <col min="11274" max="11274" width="20.140625" style="535" customWidth="1"/>
    <col min="11275" max="11275" width="22.42578125" style="535" customWidth="1"/>
    <col min="11276" max="11276" width="21.7109375" style="535" customWidth="1"/>
    <col min="11277" max="11277" width="22.140625" style="535" customWidth="1"/>
    <col min="11278" max="11278" width="3.42578125" style="535" customWidth="1"/>
    <col min="11279" max="11520" width="9.140625" style="535"/>
    <col min="11521" max="11521" width="125.85546875" style="535" customWidth="1"/>
    <col min="11522" max="11522" width="20.140625" style="535" customWidth="1"/>
    <col min="11523" max="11523" width="22" style="535" customWidth="1"/>
    <col min="11524" max="11524" width="21.7109375" style="535" customWidth="1"/>
    <col min="11525" max="11525" width="22.28515625" style="535" customWidth="1"/>
    <col min="11526" max="11526" width="20.140625" style="535" customWidth="1"/>
    <col min="11527" max="11527" width="22.7109375" style="535" customWidth="1"/>
    <col min="11528" max="11528" width="21.7109375" style="535" customWidth="1"/>
    <col min="11529" max="11529" width="22.140625" style="535" customWidth="1"/>
    <col min="11530" max="11530" width="20.140625" style="535" customWidth="1"/>
    <col min="11531" max="11531" width="22.42578125" style="535" customWidth="1"/>
    <col min="11532" max="11532" width="21.7109375" style="535" customWidth="1"/>
    <col min="11533" max="11533" width="22.140625" style="535" customWidth="1"/>
    <col min="11534" max="11534" width="3.42578125" style="535" customWidth="1"/>
    <col min="11535" max="11776" width="9.140625" style="535"/>
    <col min="11777" max="11777" width="125.85546875" style="535" customWidth="1"/>
    <col min="11778" max="11778" width="20.140625" style="535" customWidth="1"/>
    <col min="11779" max="11779" width="22" style="535" customWidth="1"/>
    <col min="11780" max="11780" width="21.7109375" style="535" customWidth="1"/>
    <col min="11781" max="11781" width="22.28515625" style="535" customWidth="1"/>
    <col min="11782" max="11782" width="20.140625" style="535" customWidth="1"/>
    <col min="11783" max="11783" width="22.7109375" style="535" customWidth="1"/>
    <col min="11784" max="11784" width="21.7109375" style="535" customWidth="1"/>
    <col min="11785" max="11785" width="22.140625" style="535" customWidth="1"/>
    <col min="11786" max="11786" width="20.140625" style="535" customWidth="1"/>
    <col min="11787" max="11787" width="22.42578125" style="535" customWidth="1"/>
    <col min="11788" max="11788" width="21.7109375" style="535" customWidth="1"/>
    <col min="11789" max="11789" width="22.140625" style="535" customWidth="1"/>
    <col min="11790" max="11790" width="3.42578125" style="535" customWidth="1"/>
    <col min="11791" max="12032" width="9.140625" style="535"/>
    <col min="12033" max="12033" width="125.85546875" style="535" customWidth="1"/>
    <col min="12034" max="12034" width="20.140625" style="535" customWidth="1"/>
    <col min="12035" max="12035" width="22" style="535" customWidth="1"/>
    <col min="12036" max="12036" width="21.7109375" style="535" customWidth="1"/>
    <col min="12037" max="12037" width="22.28515625" style="535" customWidth="1"/>
    <col min="12038" max="12038" width="20.140625" style="535" customWidth="1"/>
    <col min="12039" max="12039" width="22.7109375" style="535" customWidth="1"/>
    <col min="12040" max="12040" width="21.7109375" style="535" customWidth="1"/>
    <col min="12041" max="12041" width="22.140625" style="535" customWidth="1"/>
    <col min="12042" max="12042" width="20.140625" style="535" customWidth="1"/>
    <col min="12043" max="12043" width="22.42578125" style="535" customWidth="1"/>
    <col min="12044" max="12044" width="21.7109375" style="535" customWidth="1"/>
    <col min="12045" max="12045" width="22.140625" style="535" customWidth="1"/>
    <col min="12046" max="12046" width="3.42578125" style="535" customWidth="1"/>
    <col min="12047" max="12288" width="9.140625" style="535"/>
    <col min="12289" max="12289" width="125.85546875" style="535" customWidth="1"/>
    <col min="12290" max="12290" width="20.140625" style="535" customWidth="1"/>
    <col min="12291" max="12291" width="22" style="535" customWidth="1"/>
    <col min="12292" max="12292" width="21.7109375" style="535" customWidth="1"/>
    <col min="12293" max="12293" width="22.28515625" style="535" customWidth="1"/>
    <col min="12294" max="12294" width="20.140625" style="535" customWidth="1"/>
    <col min="12295" max="12295" width="22.7109375" style="535" customWidth="1"/>
    <col min="12296" max="12296" width="21.7109375" style="535" customWidth="1"/>
    <col min="12297" max="12297" width="22.140625" style="535" customWidth="1"/>
    <col min="12298" max="12298" width="20.140625" style="535" customWidth="1"/>
    <col min="12299" max="12299" width="22.42578125" style="535" customWidth="1"/>
    <col min="12300" max="12300" width="21.7109375" style="535" customWidth="1"/>
    <col min="12301" max="12301" width="22.140625" style="535" customWidth="1"/>
    <col min="12302" max="12302" width="3.42578125" style="535" customWidth="1"/>
    <col min="12303" max="12544" width="9.140625" style="535"/>
    <col min="12545" max="12545" width="125.85546875" style="535" customWidth="1"/>
    <col min="12546" max="12546" width="20.140625" style="535" customWidth="1"/>
    <col min="12547" max="12547" width="22" style="535" customWidth="1"/>
    <col min="12548" max="12548" width="21.7109375" style="535" customWidth="1"/>
    <col min="12549" max="12549" width="22.28515625" style="535" customWidth="1"/>
    <col min="12550" max="12550" width="20.140625" style="535" customWidth="1"/>
    <col min="12551" max="12551" width="22.7109375" style="535" customWidth="1"/>
    <col min="12552" max="12552" width="21.7109375" style="535" customWidth="1"/>
    <col min="12553" max="12553" width="22.140625" style="535" customWidth="1"/>
    <col min="12554" max="12554" width="20.140625" style="535" customWidth="1"/>
    <col min="12555" max="12555" width="22.42578125" style="535" customWidth="1"/>
    <col min="12556" max="12556" width="21.7109375" style="535" customWidth="1"/>
    <col min="12557" max="12557" width="22.140625" style="535" customWidth="1"/>
    <col min="12558" max="12558" width="3.42578125" style="535" customWidth="1"/>
    <col min="12559" max="12800" width="9.140625" style="535"/>
    <col min="12801" max="12801" width="125.85546875" style="535" customWidth="1"/>
    <col min="12802" max="12802" width="20.140625" style="535" customWidth="1"/>
    <col min="12803" max="12803" width="22" style="535" customWidth="1"/>
    <col min="12804" max="12804" width="21.7109375" style="535" customWidth="1"/>
    <col min="12805" max="12805" width="22.28515625" style="535" customWidth="1"/>
    <col min="12806" max="12806" width="20.140625" style="535" customWidth="1"/>
    <col min="12807" max="12807" width="22.7109375" style="535" customWidth="1"/>
    <col min="12808" max="12808" width="21.7109375" style="535" customWidth="1"/>
    <col min="12809" max="12809" width="22.140625" style="535" customWidth="1"/>
    <col min="12810" max="12810" width="20.140625" style="535" customWidth="1"/>
    <col min="12811" max="12811" width="22.42578125" style="535" customWidth="1"/>
    <col min="12812" max="12812" width="21.7109375" style="535" customWidth="1"/>
    <col min="12813" max="12813" width="22.140625" style="535" customWidth="1"/>
    <col min="12814" max="12814" width="3.42578125" style="535" customWidth="1"/>
    <col min="12815" max="13056" width="9.140625" style="535"/>
    <col min="13057" max="13057" width="125.85546875" style="535" customWidth="1"/>
    <col min="13058" max="13058" width="20.140625" style="535" customWidth="1"/>
    <col min="13059" max="13059" width="22" style="535" customWidth="1"/>
    <col min="13060" max="13060" width="21.7109375" style="535" customWidth="1"/>
    <col min="13061" max="13061" width="22.28515625" style="535" customWidth="1"/>
    <col min="13062" max="13062" width="20.140625" style="535" customWidth="1"/>
    <col min="13063" max="13063" width="22.7109375" style="535" customWidth="1"/>
    <col min="13064" max="13064" width="21.7109375" style="535" customWidth="1"/>
    <col min="13065" max="13065" width="22.140625" style="535" customWidth="1"/>
    <col min="13066" max="13066" width="20.140625" style="535" customWidth="1"/>
    <col min="13067" max="13067" width="22.42578125" style="535" customWidth="1"/>
    <col min="13068" max="13068" width="21.7109375" style="535" customWidth="1"/>
    <col min="13069" max="13069" width="22.140625" style="535" customWidth="1"/>
    <col min="13070" max="13070" width="3.42578125" style="535" customWidth="1"/>
    <col min="13071" max="13312" width="9.140625" style="535"/>
    <col min="13313" max="13313" width="125.85546875" style="535" customWidth="1"/>
    <col min="13314" max="13314" width="20.140625" style="535" customWidth="1"/>
    <col min="13315" max="13315" width="22" style="535" customWidth="1"/>
    <col min="13316" max="13316" width="21.7109375" style="535" customWidth="1"/>
    <col min="13317" max="13317" width="22.28515625" style="535" customWidth="1"/>
    <col min="13318" max="13318" width="20.140625" style="535" customWidth="1"/>
    <col min="13319" max="13319" width="22.7109375" style="535" customWidth="1"/>
    <col min="13320" max="13320" width="21.7109375" style="535" customWidth="1"/>
    <col min="13321" max="13321" width="22.140625" style="535" customWidth="1"/>
    <col min="13322" max="13322" width="20.140625" style="535" customWidth="1"/>
    <col min="13323" max="13323" width="22.42578125" style="535" customWidth="1"/>
    <col min="13324" max="13324" width="21.7109375" style="535" customWidth="1"/>
    <col min="13325" max="13325" width="22.140625" style="535" customWidth="1"/>
    <col min="13326" max="13326" width="3.42578125" style="535" customWidth="1"/>
    <col min="13327" max="13568" width="9.140625" style="535"/>
    <col min="13569" max="13569" width="125.85546875" style="535" customWidth="1"/>
    <col min="13570" max="13570" width="20.140625" style="535" customWidth="1"/>
    <col min="13571" max="13571" width="22" style="535" customWidth="1"/>
    <col min="13572" max="13572" width="21.7109375" style="535" customWidth="1"/>
    <col min="13573" max="13573" width="22.28515625" style="535" customWidth="1"/>
    <col min="13574" max="13574" width="20.140625" style="535" customWidth="1"/>
    <col min="13575" max="13575" width="22.7109375" style="535" customWidth="1"/>
    <col min="13576" max="13576" width="21.7109375" style="535" customWidth="1"/>
    <col min="13577" max="13577" width="22.140625" style="535" customWidth="1"/>
    <col min="13578" max="13578" width="20.140625" style="535" customWidth="1"/>
    <col min="13579" max="13579" width="22.42578125" style="535" customWidth="1"/>
    <col min="13580" max="13580" width="21.7109375" style="535" customWidth="1"/>
    <col min="13581" max="13581" width="22.140625" style="535" customWidth="1"/>
    <col min="13582" max="13582" width="3.42578125" style="535" customWidth="1"/>
    <col min="13583" max="13824" width="9.140625" style="535"/>
    <col min="13825" max="13825" width="125.85546875" style="535" customWidth="1"/>
    <col min="13826" max="13826" width="20.140625" style="535" customWidth="1"/>
    <col min="13827" max="13827" width="22" style="535" customWidth="1"/>
    <col min="13828" max="13828" width="21.7109375" style="535" customWidth="1"/>
    <col min="13829" max="13829" width="22.28515625" style="535" customWidth="1"/>
    <col min="13830" max="13830" width="20.140625" style="535" customWidth="1"/>
    <col min="13831" max="13831" width="22.7109375" style="535" customWidth="1"/>
    <col min="13832" max="13832" width="21.7109375" style="535" customWidth="1"/>
    <col min="13833" max="13833" width="22.140625" style="535" customWidth="1"/>
    <col min="13834" max="13834" width="20.140625" style="535" customWidth="1"/>
    <col min="13835" max="13835" width="22.42578125" style="535" customWidth="1"/>
    <col min="13836" max="13836" width="21.7109375" style="535" customWidth="1"/>
    <col min="13837" max="13837" width="22.140625" style="535" customWidth="1"/>
    <col min="13838" max="13838" width="3.42578125" style="535" customWidth="1"/>
    <col min="13839" max="14080" width="9.140625" style="535"/>
    <col min="14081" max="14081" width="125.85546875" style="535" customWidth="1"/>
    <col min="14082" max="14082" width="20.140625" style="535" customWidth="1"/>
    <col min="14083" max="14083" width="22" style="535" customWidth="1"/>
    <col min="14084" max="14084" width="21.7109375" style="535" customWidth="1"/>
    <col min="14085" max="14085" width="22.28515625" style="535" customWidth="1"/>
    <col min="14086" max="14086" width="20.140625" style="535" customWidth="1"/>
    <col min="14087" max="14087" width="22.7109375" style="535" customWidth="1"/>
    <col min="14088" max="14088" width="21.7109375" style="535" customWidth="1"/>
    <col min="14089" max="14089" width="22.140625" style="535" customWidth="1"/>
    <col min="14090" max="14090" width="20.140625" style="535" customWidth="1"/>
    <col min="14091" max="14091" width="22.42578125" style="535" customWidth="1"/>
    <col min="14092" max="14092" width="21.7109375" style="535" customWidth="1"/>
    <col min="14093" max="14093" width="22.140625" style="535" customWidth="1"/>
    <col min="14094" max="14094" width="3.42578125" style="535" customWidth="1"/>
    <col min="14095" max="14336" width="9.140625" style="535"/>
    <col min="14337" max="14337" width="125.85546875" style="535" customWidth="1"/>
    <col min="14338" max="14338" width="20.140625" style="535" customWidth="1"/>
    <col min="14339" max="14339" width="22" style="535" customWidth="1"/>
    <col min="14340" max="14340" width="21.7109375" style="535" customWidth="1"/>
    <col min="14341" max="14341" width="22.28515625" style="535" customWidth="1"/>
    <col min="14342" max="14342" width="20.140625" style="535" customWidth="1"/>
    <col min="14343" max="14343" width="22.7109375" style="535" customWidth="1"/>
    <col min="14344" max="14344" width="21.7109375" style="535" customWidth="1"/>
    <col min="14345" max="14345" width="22.140625" style="535" customWidth="1"/>
    <col min="14346" max="14346" width="20.140625" style="535" customWidth="1"/>
    <col min="14347" max="14347" width="22.42578125" style="535" customWidth="1"/>
    <col min="14348" max="14348" width="21.7109375" style="535" customWidth="1"/>
    <col min="14349" max="14349" width="22.140625" style="535" customWidth="1"/>
    <col min="14350" max="14350" width="3.42578125" style="535" customWidth="1"/>
    <col min="14351" max="14592" width="9.140625" style="535"/>
    <col min="14593" max="14593" width="125.85546875" style="535" customWidth="1"/>
    <col min="14594" max="14594" width="20.140625" style="535" customWidth="1"/>
    <col min="14595" max="14595" width="22" style="535" customWidth="1"/>
    <col min="14596" max="14596" width="21.7109375" style="535" customWidth="1"/>
    <col min="14597" max="14597" width="22.28515625" style="535" customWidth="1"/>
    <col min="14598" max="14598" width="20.140625" style="535" customWidth="1"/>
    <col min="14599" max="14599" width="22.7109375" style="535" customWidth="1"/>
    <col min="14600" max="14600" width="21.7109375" style="535" customWidth="1"/>
    <col min="14601" max="14601" width="22.140625" style="535" customWidth="1"/>
    <col min="14602" max="14602" width="20.140625" style="535" customWidth="1"/>
    <col min="14603" max="14603" width="22.42578125" style="535" customWidth="1"/>
    <col min="14604" max="14604" width="21.7109375" style="535" customWidth="1"/>
    <col min="14605" max="14605" width="22.140625" style="535" customWidth="1"/>
    <col min="14606" max="14606" width="3.42578125" style="535" customWidth="1"/>
    <col min="14607" max="14848" width="9.140625" style="535"/>
    <col min="14849" max="14849" width="125.85546875" style="535" customWidth="1"/>
    <col min="14850" max="14850" width="20.140625" style="535" customWidth="1"/>
    <col min="14851" max="14851" width="22" style="535" customWidth="1"/>
    <col min="14852" max="14852" width="21.7109375" style="535" customWidth="1"/>
    <col min="14853" max="14853" width="22.28515625" style="535" customWidth="1"/>
    <col min="14854" max="14854" width="20.140625" style="535" customWidth="1"/>
    <col min="14855" max="14855" width="22.7109375" style="535" customWidth="1"/>
    <col min="14856" max="14856" width="21.7109375" style="535" customWidth="1"/>
    <col min="14857" max="14857" width="22.140625" style="535" customWidth="1"/>
    <col min="14858" max="14858" width="20.140625" style="535" customWidth="1"/>
    <col min="14859" max="14859" width="22.42578125" style="535" customWidth="1"/>
    <col min="14860" max="14860" width="21.7109375" style="535" customWidth="1"/>
    <col min="14861" max="14861" width="22.140625" style="535" customWidth="1"/>
    <col min="14862" max="14862" width="3.42578125" style="535" customWidth="1"/>
    <col min="14863" max="15104" width="9.140625" style="535"/>
    <col min="15105" max="15105" width="125.85546875" style="535" customWidth="1"/>
    <col min="15106" max="15106" width="20.140625" style="535" customWidth="1"/>
    <col min="15107" max="15107" width="22" style="535" customWidth="1"/>
    <col min="15108" max="15108" width="21.7109375" style="535" customWidth="1"/>
    <col min="15109" max="15109" width="22.28515625" style="535" customWidth="1"/>
    <col min="15110" max="15110" width="20.140625" style="535" customWidth="1"/>
    <col min="15111" max="15111" width="22.7109375" style="535" customWidth="1"/>
    <col min="15112" max="15112" width="21.7109375" style="535" customWidth="1"/>
    <col min="15113" max="15113" width="22.140625" style="535" customWidth="1"/>
    <col min="15114" max="15114" width="20.140625" style="535" customWidth="1"/>
    <col min="15115" max="15115" width="22.42578125" style="535" customWidth="1"/>
    <col min="15116" max="15116" width="21.7109375" style="535" customWidth="1"/>
    <col min="15117" max="15117" width="22.140625" style="535" customWidth="1"/>
    <col min="15118" max="15118" width="3.42578125" style="535" customWidth="1"/>
    <col min="15119" max="15360" width="9.140625" style="535"/>
    <col min="15361" max="15361" width="125.85546875" style="535" customWidth="1"/>
    <col min="15362" max="15362" width="20.140625" style="535" customWidth="1"/>
    <col min="15363" max="15363" width="22" style="535" customWidth="1"/>
    <col min="15364" max="15364" width="21.7109375" style="535" customWidth="1"/>
    <col min="15365" max="15365" width="22.28515625" style="535" customWidth="1"/>
    <col min="15366" max="15366" width="20.140625" style="535" customWidth="1"/>
    <col min="15367" max="15367" width="22.7109375" style="535" customWidth="1"/>
    <col min="15368" max="15368" width="21.7109375" style="535" customWidth="1"/>
    <col min="15369" max="15369" width="22.140625" style="535" customWidth="1"/>
    <col min="15370" max="15370" width="20.140625" style="535" customWidth="1"/>
    <col min="15371" max="15371" width="22.42578125" style="535" customWidth="1"/>
    <col min="15372" max="15372" width="21.7109375" style="535" customWidth="1"/>
    <col min="15373" max="15373" width="22.140625" style="535" customWidth="1"/>
    <col min="15374" max="15374" width="3.42578125" style="535" customWidth="1"/>
    <col min="15375" max="15616" width="9.140625" style="535"/>
    <col min="15617" max="15617" width="125.85546875" style="535" customWidth="1"/>
    <col min="15618" max="15618" width="20.140625" style="535" customWidth="1"/>
    <col min="15619" max="15619" width="22" style="535" customWidth="1"/>
    <col min="15620" max="15620" width="21.7109375" style="535" customWidth="1"/>
    <col min="15621" max="15621" width="22.28515625" style="535" customWidth="1"/>
    <col min="15622" max="15622" width="20.140625" style="535" customWidth="1"/>
    <col min="15623" max="15623" width="22.7109375" style="535" customWidth="1"/>
    <col min="15624" max="15624" width="21.7109375" style="535" customWidth="1"/>
    <col min="15625" max="15625" width="22.140625" style="535" customWidth="1"/>
    <col min="15626" max="15626" width="20.140625" style="535" customWidth="1"/>
    <col min="15627" max="15627" width="22.42578125" style="535" customWidth="1"/>
    <col min="15628" max="15628" width="21.7109375" style="535" customWidth="1"/>
    <col min="15629" max="15629" width="22.140625" style="535" customWidth="1"/>
    <col min="15630" max="15630" width="3.42578125" style="535" customWidth="1"/>
    <col min="15631" max="15872" width="9.140625" style="535"/>
    <col min="15873" max="15873" width="125.85546875" style="535" customWidth="1"/>
    <col min="15874" max="15874" width="20.140625" style="535" customWidth="1"/>
    <col min="15875" max="15875" width="22" style="535" customWidth="1"/>
    <col min="15876" max="15876" width="21.7109375" style="535" customWidth="1"/>
    <col min="15877" max="15877" width="22.28515625" style="535" customWidth="1"/>
    <col min="15878" max="15878" width="20.140625" style="535" customWidth="1"/>
    <col min="15879" max="15879" width="22.7109375" style="535" customWidth="1"/>
    <col min="15880" max="15880" width="21.7109375" style="535" customWidth="1"/>
    <col min="15881" max="15881" width="22.140625" style="535" customWidth="1"/>
    <col min="15882" max="15882" width="20.140625" style="535" customWidth="1"/>
    <col min="15883" max="15883" width="22.42578125" style="535" customWidth="1"/>
    <col min="15884" max="15884" width="21.7109375" style="535" customWidth="1"/>
    <col min="15885" max="15885" width="22.140625" style="535" customWidth="1"/>
    <col min="15886" max="15886" width="3.42578125" style="535" customWidth="1"/>
    <col min="15887" max="16128" width="9.140625" style="535"/>
    <col min="16129" max="16129" width="125.85546875" style="535" customWidth="1"/>
    <col min="16130" max="16130" width="20.140625" style="535" customWidth="1"/>
    <col min="16131" max="16131" width="22" style="535" customWidth="1"/>
    <col min="16132" max="16132" width="21.7109375" style="535" customWidth="1"/>
    <col min="16133" max="16133" width="22.28515625" style="535" customWidth="1"/>
    <col min="16134" max="16134" width="20.140625" style="535" customWidth="1"/>
    <col min="16135" max="16135" width="22.7109375" style="535" customWidth="1"/>
    <col min="16136" max="16136" width="21.7109375" style="535" customWidth="1"/>
    <col min="16137" max="16137" width="22.140625" style="535" customWidth="1"/>
    <col min="16138" max="16138" width="20.140625" style="535" customWidth="1"/>
    <col min="16139" max="16139" width="22.42578125" style="535" customWidth="1"/>
    <col min="16140" max="16140" width="21.7109375" style="535" customWidth="1"/>
    <col min="16141" max="16141" width="22.140625" style="535" customWidth="1"/>
    <col min="16142" max="16142" width="3.42578125" style="535" customWidth="1"/>
    <col min="16143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1"/>
    </row>
    <row r="2" spans="1:26" s="2" customFormat="1" ht="70.5" customHeight="1">
      <c r="A2" s="720" t="s">
        <v>664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09"/>
      <c r="G7" s="210"/>
      <c r="H7" s="209"/>
      <c r="I7" s="209"/>
      <c r="J7" s="210"/>
      <c r="K7" s="210"/>
      <c r="L7" s="209"/>
      <c r="M7" s="210"/>
      <c r="N7" s="275"/>
    </row>
    <row r="8" spans="1:26" s="276" customFormat="1" ht="33.75" customHeight="1">
      <c r="A8" s="212"/>
      <c r="B8" s="726" t="s">
        <v>230</v>
      </c>
      <c r="C8" s="726"/>
      <c r="D8" s="726"/>
      <c r="E8" s="726"/>
      <c r="F8" s="726" t="s">
        <v>231</v>
      </c>
      <c r="G8" s="726"/>
      <c r="H8" s="726"/>
      <c r="I8" s="726"/>
      <c r="J8" s="726" t="s">
        <v>232</v>
      </c>
      <c r="K8" s="726"/>
      <c r="L8" s="726"/>
      <c r="M8" s="726"/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15" t="s">
        <v>215</v>
      </c>
      <c r="K9" s="215" t="s">
        <v>216</v>
      </c>
      <c r="L9" s="216" t="s">
        <v>217</v>
      </c>
      <c r="M9" s="215" t="s">
        <v>45</v>
      </c>
      <c r="N9" s="277"/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0</v>
      </c>
      <c r="C10" s="220">
        <v>58.412790000000001</v>
      </c>
      <c r="D10" s="220">
        <v>0</v>
      </c>
      <c r="E10" s="220">
        <v>58.412790000000001</v>
      </c>
      <c r="F10" s="220">
        <v>0</v>
      </c>
      <c r="G10" s="220">
        <v>1245.2196000000001</v>
      </c>
      <c r="H10" s="220">
        <v>1258.90995</v>
      </c>
      <c r="I10" s="220">
        <v>2504.1295499999997</v>
      </c>
      <c r="J10" s="220">
        <v>5.3289499999999999</v>
      </c>
      <c r="K10" s="220">
        <v>14000.243541200001</v>
      </c>
      <c r="L10" s="220">
        <v>3172.8360092000003</v>
      </c>
      <c r="M10" s="220">
        <v>17178.408500400001</v>
      </c>
      <c r="N10" s="276"/>
    </row>
    <row r="11" spans="1:26" s="279" customFormat="1" ht="66.75" customHeight="1">
      <c r="A11" s="219" t="s">
        <v>189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76"/>
    </row>
    <row r="12" spans="1:26" s="279" customFormat="1" ht="66.75" customHeight="1">
      <c r="A12" s="219" t="s">
        <v>190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76"/>
    </row>
    <row r="13" spans="1:26" s="279" customFormat="1" ht="66.75" customHeight="1">
      <c r="A13" s="219" t="s">
        <v>191</v>
      </c>
      <c r="B13" s="220">
        <v>0</v>
      </c>
      <c r="C13" s="220">
        <v>0</v>
      </c>
      <c r="D13" s="220">
        <v>0</v>
      </c>
      <c r="E13" s="220">
        <v>0</v>
      </c>
      <c r="F13" s="220">
        <v>0</v>
      </c>
      <c r="G13" s="220">
        <v>0</v>
      </c>
      <c r="H13" s="220">
        <v>0</v>
      </c>
      <c r="I13" s="220">
        <v>0</v>
      </c>
      <c r="J13" s="220">
        <v>0</v>
      </c>
      <c r="K13" s="220">
        <v>0</v>
      </c>
      <c r="L13" s="220">
        <v>0</v>
      </c>
      <c r="M13" s="220">
        <v>0</v>
      </c>
      <c r="N13" s="276"/>
    </row>
    <row r="14" spans="1:26" s="279" customFormat="1" ht="66.75" customHeight="1">
      <c r="A14" s="219" t="s">
        <v>192</v>
      </c>
      <c r="B14" s="220">
        <v>0</v>
      </c>
      <c r="C14" s="220">
        <v>276.78492999999997</v>
      </c>
      <c r="D14" s="220">
        <v>43.795408799999997</v>
      </c>
      <c r="E14" s="220">
        <v>320.58033880000005</v>
      </c>
      <c r="F14" s="220">
        <v>9.8324999999999996</v>
      </c>
      <c r="G14" s="220">
        <v>608.54395</v>
      </c>
      <c r="H14" s="220">
        <v>4556.8279534000003</v>
      </c>
      <c r="I14" s="220">
        <v>5175.2044034</v>
      </c>
      <c r="J14" s="220">
        <v>24</v>
      </c>
      <c r="K14" s="220">
        <v>1536.3626200000001</v>
      </c>
      <c r="L14" s="220">
        <v>6549.0573043999993</v>
      </c>
      <c r="M14" s="220">
        <v>8109.4199244000001</v>
      </c>
      <c r="N14" s="276"/>
    </row>
    <row r="15" spans="1:26" s="279" customFormat="1" ht="66.75" customHeight="1">
      <c r="A15" s="219" t="s">
        <v>193</v>
      </c>
      <c r="B15" s="220">
        <v>0</v>
      </c>
      <c r="C15" s="220">
        <v>0</v>
      </c>
      <c r="D15" s="220">
        <v>0</v>
      </c>
      <c r="E15" s="220">
        <v>0</v>
      </c>
      <c r="F15" s="220">
        <v>0</v>
      </c>
      <c r="G15" s="220">
        <v>0</v>
      </c>
      <c r="H15" s="220">
        <v>0</v>
      </c>
      <c r="I15" s="220">
        <v>0</v>
      </c>
      <c r="J15" s="220">
        <v>0</v>
      </c>
      <c r="K15" s="220">
        <v>0</v>
      </c>
      <c r="L15" s="220">
        <v>0</v>
      </c>
      <c r="M15" s="220">
        <v>0</v>
      </c>
      <c r="N15" s="276"/>
    </row>
    <row r="16" spans="1:26" s="279" customFormat="1" ht="66.75" customHeight="1">
      <c r="A16" s="219" t="s">
        <v>121</v>
      </c>
      <c r="B16" s="220">
        <v>364.64779999999996</v>
      </c>
      <c r="C16" s="220">
        <v>2294.8767799999996</v>
      </c>
      <c r="D16" s="220">
        <v>2972.9881655999998</v>
      </c>
      <c r="E16" s="220">
        <v>5632.5127456</v>
      </c>
      <c r="F16" s="220">
        <v>1466.7508799999998</v>
      </c>
      <c r="G16" s="220">
        <v>4654.9765681999997</v>
      </c>
      <c r="H16" s="220">
        <v>28697.741880600002</v>
      </c>
      <c r="I16" s="220">
        <v>34819.469328799998</v>
      </c>
      <c r="J16" s="220">
        <v>1063.76061</v>
      </c>
      <c r="K16" s="220">
        <v>8642.7733022000011</v>
      </c>
      <c r="L16" s="220">
        <v>87867.462826399991</v>
      </c>
      <c r="M16" s="220">
        <v>97573.996738600006</v>
      </c>
      <c r="N16" s="276"/>
    </row>
    <row r="17" spans="1:14" s="279" customFormat="1" ht="66.75" customHeight="1">
      <c r="A17" s="219" t="s">
        <v>194</v>
      </c>
      <c r="B17" s="220">
        <v>107.74164999999999</v>
      </c>
      <c r="C17" s="220">
        <v>10152.018576999999</v>
      </c>
      <c r="D17" s="220">
        <v>5759.9981930000004</v>
      </c>
      <c r="E17" s="220">
        <v>16019.75842</v>
      </c>
      <c r="F17" s="220">
        <v>280.10659999999996</v>
      </c>
      <c r="G17" s="220">
        <v>9456.9345089999988</v>
      </c>
      <c r="H17" s="220">
        <v>36231.434427400003</v>
      </c>
      <c r="I17" s="220">
        <v>45968.475536400001</v>
      </c>
      <c r="J17" s="220">
        <v>1526.8049672</v>
      </c>
      <c r="K17" s="220">
        <v>18725.294986000001</v>
      </c>
      <c r="L17" s="220">
        <v>65005.3781638</v>
      </c>
      <c r="M17" s="220">
        <v>85257.478116999991</v>
      </c>
      <c r="N17" s="276"/>
    </row>
    <row r="18" spans="1:14" s="279" customFormat="1" ht="66.75" customHeight="1">
      <c r="A18" s="219" t="s">
        <v>195</v>
      </c>
      <c r="B18" s="220">
        <v>0</v>
      </c>
      <c r="C18" s="220">
        <v>0</v>
      </c>
      <c r="D18" s="220">
        <v>0</v>
      </c>
      <c r="E18" s="220">
        <v>0</v>
      </c>
      <c r="F18" s="220">
        <v>3.6</v>
      </c>
      <c r="G18" s="220">
        <v>0</v>
      </c>
      <c r="H18" s="220">
        <v>114.71683999999999</v>
      </c>
      <c r="I18" s="220">
        <v>118.31684</v>
      </c>
      <c r="J18" s="220">
        <v>0</v>
      </c>
      <c r="K18" s="220">
        <v>6.4677299999999995</v>
      </c>
      <c r="L18" s="220">
        <v>46.650669999999998</v>
      </c>
      <c r="M18" s="220">
        <v>53.118400000000001</v>
      </c>
      <c r="N18" s="276"/>
    </row>
    <row r="19" spans="1:14" s="279" customFormat="1" ht="66.75" customHeight="1">
      <c r="A19" s="219" t="s">
        <v>196</v>
      </c>
      <c r="B19" s="220">
        <v>0</v>
      </c>
      <c r="C19" s="220">
        <v>0</v>
      </c>
      <c r="D19" s="220">
        <v>0</v>
      </c>
      <c r="E19" s="220">
        <v>0</v>
      </c>
      <c r="F19" s="220">
        <v>1881.807</v>
      </c>
      <c r="G19" s="220">
        <v>282.07321000000002</v>
      </c>
      <c r="H19" s="220">
        <v>564.40938119999998</v>
      </c>
      <c r="I19" s="220">
        <v>2728.2895912000004</v>
      </c>
      <c r="J19" s="220">
        <v>0</v>
      </c>
      <c r="K19" s="220">
        <v>193.79256000000001</v>
      </c>
      <c r="L19" s="220">
        <v>48.9116</v>
      </c>
      <c r="M19" s="220">
        <v>242.70416</v>
      </c>
      <c r="N19" s="276"/>
    </row>
    <row r="20" spans="1:14" s="279" customFormat="1" ht="66.75" customHeight="1">
      <c r="A20" s="219" t="s">
        <v>197</v>
      </c>
      <c r="B20" s="220">
        <v>0</v>
      </c>
      <c r="C20" s="220">
        <v>7.9665699999999999</v>
      </c>
      <c r="D20" s="220">
        <v>0</v>
      </c>
      <c r="E20" s="220">
        <v>7.9665699999999999</v>
      </c>
      <c r="F20" s="220">
        <v>0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76"/>
    </row>
    <row r="21" spans="1:14" s="279" customFormat="1" ht="66.75" customHeight="1">
      <c r="A21" s="219" t="s">
        <v>198</v>
      </c>
      <c r="B21" s="220">
        <v>0</v>
      </c>
      <c r="C21" s="220">
        <v>900.51412000000005</v>
      </c>
      <c r="D21" s="220">
        <v>1957.1602986</v>
      </c>
      <c r="E21" s="220">
        <v>2857.6744186000001</v>
      </c>
      <c r="F21" s="220">
        <v>291.37309000000005</v>
      </c>
      <c r="G21" s="220">
        <v>632.43594999999993</v>
      </c>
      <c r="H21" s="220">
        <v>10167.7469748</v>
      </c>
      <c r="I21" s="220">
        <v>11091.556014799999</v>
      </c>
      <c r="J21" s="220">
        <v>918.58326999999997</v>
      </c>
      <c r="K21" s="220">
        <v>1353.4468378000001</v>
      </c>
      <c r="L21" s="220">
        <v>18008.543681200001</v>
      </c>
      <c r="M21" s="220">
        <v>20280.573789000002</v>
      </c>
      <c r="N21" s="276"/>
    </row>
    <row r="22" spans="1:14" s="279" customFormat="1" ht="66.75" customHeight="1">
      <c r="A22" s="219" t="s">
        <v>199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220">
        <v>0</v>
      </c>
      <c r="M22" s="220">
        <v>0</v>
      </c>
      <c r="N22" s="276"/>
    </row>
    <row r="23" spans="1:14" s="279" customFormat="1" ht="66.75" customHeight="1">
      <c r="A23" s="219" t="s">
        <v>200</v>
      </c>
      <c r="B23" s="220">
        <v>1.5303599999999999</v>
      </c>
      <c r="C23" s="220">
        <v>0</v>
      </c>
      <c r="D23" s="220">
        <v>0</v>
      </c>
      <c r="E23" s="220">
        <v>1.5303599999999999</v>
      </c>
      <c r="F23" s="220">
        <v>6.2362000000000002</v>
      </c>
      <c r="G23" s="220">
        <v>0</v>
      </c>
      <c r="H23" s="220">
        <v>0</v>
      </c>
      <c r="I23" s="220">
        <v>6.2362000000000002</v>
      </c>
      <c r="J23" s="220">
        <v>0</v>
      </c>
      <c r="K23" s="220">
        <v>0</v>
      </c>
      <c r="L23" s="220">
        <v>0</v>
      </c>
      <c r="M23" s="220">
        <v>0</v>
      </c>
      <c r="N23" s="276"/>
    </row>
    <row r="24" spans="1:14" s="279" customFormat="1" ht="66.75" customHeight="1">
      <c r="A24" s="219" t="s">
        <v>201</v>
      </c>
      <c r="B24" s="220">
        <v>0</v>
      </c>
      <c r="C24" s="220">
        <v>0</v>
      </c>
      <c r="D24" s="220">
        <v>0</v>
      </c>
      <c r="E24" s="220">
        <v>0</v>
      </c>
      <c r="F24" s="220">
        <v>67.418859999999995</v>
      </c>
      <c r="G24" s="220">
        <v>5.2990500000000003</v>
      </c>
      <c r="H24" s="220">
        <v>147.14706860000001</v>
      </c>
      <c r="I24" s="220">
        <v>219.8649786</v>
      </c>
      <c r="J24" s="220">
        <v>0</v>
      </c>
      <c r="K24" s="220">
        <v>0.76485999999999998</v>
      </c>
      <c r="L24" s="220">
        <v>0</v>
      </c>
      <c r="M24" s="220">
        <v>0.76485999999999998</v>
      </c>
      <c r="N24" s="276"/>
    </row>
    <row r="25" spans="1:14" s="279" customFormat="1" ht="66.7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76"/>
    </row>
    <row r="26" spans="1:14" s="279" customFormat="1" ht="66.7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76"/>
    </row>
    <row r="27" spans="1:14" s="281" customFormat="1" ht="92.25" customHeight="1" thickBo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0</v>
      </c>
      <c r="J27" s="224">
        <v>0</v>
      </c>
      <c r="K27" s="224">
        <v>0</v>
      </c>
      <c r="L27" s="224">
        <v>0</v>
      </c>
      <c r="M27" s="224">
        <v>0</v>
      </c>
      <c r="N27" s="280"/>
    </row>
    <row r="28" spans="1:14" s="279" customFormat="1" ht="42" customHeight="1" thickTop="1" thickBot="1">
      <c r="A28" s="282" t="s">
        <v>218</v>
      </c>
      <c r="B28" s="283">
        <f>SUM(B10:B27)</f>
        <v>473.91980999999993</v>
      </c>
      <c r="C28" s="283">
        <f t="shared" ref="C28:M28" si="0">SUM(C10:C27)</f>
        <v>13690.573766999998</v>
      </c>
      <c r="D28" s="283">
        <f t="shared" si="0"/>
        <v>10733.942066</v>
      </c>
      <c r="E28" s="283">
        <f t="shared" si="0"/>
        <v>24898.435643000001</v>
      </c>
      <c r="F28" s="283">
        <f t="shared" si="0"/>
        <v>4007.1251299999994</v>
      </c>
      <c r="G28" s="283">
        <f t="shared" si="0"/>
        <v>16885.482837200001</v>
      </c>
      <c r="H28" s="283">
        <f t="shared" si="0"/>
        <v>81738.934475999995</v>
      </c>
      <c r="I28" s="283">
        <f t="shared" si="0"/>
        <v>102631.54244319999</v>
      </c>
      <c r="J28" s="283">
        <f t="shared" si="0"/>
        <v>3538.4777972000002</v>
      </c>
      <c r="K28" s="283">
        <f t="shared" si="0"/>
        <v>44459.146437200005</v>
      </c>
      <c r="L28" s="283">
        <f t="shared" si="0"/>
        <v>180698.84025499999</v>
      </c>
      <c r="M28" s="283">
        <f t="shared" si="0"/>
        <v>228696.46448939998</v>
      </c>
      <c r="N28" s="276"/>
    </row>
    <row r="29" spans="1:14" ht="11.25" customHeight="1" thickTop="1" thickBot="1">
      <c r="A29" s="229"/>
      <c r="B29" s="230"/>
      <c r="C29" s="231"/>
      <c r="D29" s="231"/>
      <c r="E29" s="231"/>
      <c r="F29" s="231"/>
      <c r="G29" s="231"/>
      <c r="H29" s="230"/>
      <c r="I29" s="230"/>
      <c r="J29" s="230"/>
      <c r="K29" s="230"/>
      <c r="L29" s="230"/>
      <c r="M29" s="230"/>
    </row>
    <row r="30" spans="1:14" ht="33" customHeight="1" thickTop="1">
      <c r="A30" s="235" t="s">
        <v>792</v>
      </c>
      <c r="B30" s="163"/>
      <c r="C30" s="194"/>
      <c r="D30" s="194"/>
      <c r="E30" s="194"/>
      <c r="F30" s="194"/>
      <c r="G30" s="194"/>
      <c r="H30" s="195"/>
      <c r="I30" s="195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0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0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0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0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0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0"/>
      <c r="J36" s="20"/>
      <c r="K36" s="20"/>
      <c r="L36" s="20"/>
      <c r="M36" s="20"/>
    </row>
    <row r="37" spans="1:13" ht="13.5" customHeight="1">
      <c r="A37" s="171"/>
      <c r="B37" s="237"/>
      <c r="C37" s="21"/>
      <c r="D37" s="21"/>
      <c r="E37" s="21"/>
      <c r="F37" s="21"/>
      <c r="G37" s="21"/>
      <c r="H37" s="21"/>
      <c r="I37" s="140"/>
      <c r="J37" s="20"/>
      <c r="K37" s="20"/>
      <c r="L37" s="20"/>
      <c r="M37" s="20"/>
    </row>
    <row r="38" spans="1:13" ht="13.5" customHeight="1">
      <c r="A38" s="19"/>
      <c r="B38" s="237"/>
      <c r="C38" s="21"/>
      <c r="D38" s="21"/>
      <c r="E38" s="21"/>
      <c r="F38" s="21"/>
      <c r="G38" s="21"/>
      <c r="H38" s="21"/>
      <c r="I38" s="140"/>
      <c r="J38" s="20"/>
      <c r="K38" s="20"/>
      <c r="L38" s="20"/>
      <c r="M38" s="20"/>
    </row>
    <row r="39" spans="1:13" ht="13.5" customHeight="1">
      <c r="A39" s="19"/>
      <c r="B39" s="237"/>
      <c r="C39" s="21"/>
      <c r="D39" s="21"/>
      <c r="E39" s="21"/>
      <c r="F39" s="21"/>
      <c r="G39" s="21"/>
      <c r="H39" s="21"/>
      <c r="I39" s="140"/>
      <c r="J39" s="20"/>
      <c r="K39" s="20"/>
      <c r="L39" s="20"/>
      <c r="M39" s="20"/>
    </row>
    <row r="40" spans="1:13" ht="13.5" customHeight="1">
      <c r="A40" s="19"/>
      <c r="B40" s="237"/>
      <c r="C40" s="21"/>
      <c r="D40" s="21"/>
      <c r="E40" s="21"/>
      <c r="F40" s="21"/>
      <c r="G40" s="21"/>
      <c r="H40" s="21"/>
      <c r="I40" s="140"/>
      <c r="J40" s="20"/>
      <c r="K40" s="20"/>
      <c r="L40" s="20"/>
      <c r="M40" s="20"/>
    </row>
    <row r="41" spans="1:13" ht="13.5" customHeight="1">
      <c r="A41" s="19"/>
      <c r="B41" s="237"/>
      <c r="C41" s="21"/>
      <c r="D41" s="21"/>
      <c r="E41" s="21"/>
      <c r="F41" s="21"/>
      <c r="G41" s="21"/>
      <c r="H41" s="21"/>
      <c r="I41" s="140"/>
      <c r="J41" s="20"/>
      <c r="K41" s="20"/>
      <c r="L41" s="20"/>
      <c r="M41" s="20"/>
    </row>
    <row r="42" spans="1:13" ht="13.5" customHeight="1">
      <c r="A42" s="19"/>
      <c r="B42" s="237"/>
      <c r="C42" s="21"/>
      <c r="D42" s="21"/>
      <c r="E42" s="21"/>
      <c r="F42" s="21"/>
      <c r="G42" s="21"/>
      <c r="H42" s="21"/>
      <c r="I42" s="140"/>
      <c r="J42" s="20"/>
      <c r="K42" s="20"/>
      <c r="L42" s="20"/>
      <c r="M42" s="20"/>
    </row>
    <row r="43" spans="1:13" ht="13.5" customHeight="1">
      <c r="A43" s="171"/>
      <c r="B43" s="237"/>
      <c r="C43" s="21"/>
      <c r="D43" s="21"/>
      <c r="E43" s="21"/>
      <c r="F43" s="21"/>
      <c r="G43" s="21"/>
      <c r="H43" s="21"/>
      <c r="I43" s="140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0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0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0"/>
      <c r="J46" s="20"/>
      <c r="K46" s="20"/>
      <c r="L46" s="20"/>
      <c r="M46" s="20"/>
    </row>
    <row r="47" spans="1:13" ht="13.5" customHeight="1">
      <c r="A47" s="171"/>
      <c r="B47" s="45"/>
      <c r="C47" s="21"/>
      <c r="D47" s="21"/>
      <c r="E47" s="21"/>
      <c r="F47" s="21"/>
      <c r="G47" s="21"/>
      <c r="H47" s="21"/>
      <c r="I47" s="140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0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0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0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0"/>
      <c r="J51" s="20"/>
      <c r="K51" s="20"/>
      <c r="L51" s="20"/>
      <c r="M51" s="20"/>
    </row>
    <row r="52" spans="1:13" ht="13.5" customHeight="1">
      <c r="A52" s="171"/>
      <c r="B52" s="45"/>
      <c r="C52" s="21"/>
      <c r="D52" s="21"/>
      <c r="E52" s="21"/>
      <c r="F52" s="21"/>
      <c r="G52" s="21"/>
      <c r="H52" s="21"/>
      <c r="I52" s="140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0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0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0"/>
      <c r="J55" s="20"/>
      <c r="K55" s="20"/>
      <c r="L55" s="20"/>
      <c r="M55" s="20"/>
    </row>
    <row r="56" spans="1:13" ht="9" customHeight="1">
      <c r="A56" s="169"/>
      <c r="B56" s="45"/>
      <c r="C56" s="21"/>
      <c r="D56" s="21"/>
      <c r="E56" s="21"/>
      <c r="F56" s="21"/>
      <c r="G56" s="21"/>
      <c r="H56" s="21"/>
      <c r="I56" s="140"/>
      <c r="J56" s="20"/>
      <c r="K56" s="20"/>
      <c r="L56" s="20"/>
      <c r="M56" s="20"/>
    </row>
    <row r="57" spans="1:13" ht="9" customHeight="1">
      <c r="A57" s="169"/>
      <c r="B57" s="45"/>
      <c r="C57" s="21"/>
      <c r="D57" s="21"/>
      <c r="E57" s="21"/>
      <c r="F57" s="21"/>
      <c r="G57" s="21"/>
      <c r="H57" s="21"/>
      <c r="I57" s="140"/>
      <c r="J57" s="20"/>
      <c r="K57" s="20"/>
      <c r="L57" s="20"/>
      <c r="M57" s="20"/>
    </row>
    <row r="58" spans="1:13" ht="9" customHeight="1">
      <c r="A58" s="169"/>
      <c r="B58" s="45"/>
      <c r="C58" s="21"/>
      <c r="D58" s="21"/>
      <c r="E58" s="21"/>
      <c r="F58" s="21"/>
      <c r="G58" s="21"/>
      <c r="H58" s="21"/>
      <c r="I58" s="140"/>
      <c r="J58" s="20"/>
      <c r="K58" s="20"/>
      <c r="L58" s="20"/>
      <c r="M58" s="20"/>
    </row>
    <row r="59" spans="1:13" ht="9" customHeight="1">
      <c r="A59" s="169"/>
      <c r="B59" s="45"/>
      <c r="C59" s="21"/>
      <c r="D59" s="21"/>
      <c r="E59" s="21"/>
      <c r="F59" s="21"/>
      <c r="G59" s="21"/>
      <c r="H59" s="21"/>
      <c r="I59" s="140"/>
      <c r="J59" s="20"/>
      <c r="K59" s="20"/>
      <c r="L59" s="20"/>
      <c r="M59" s="20"/>
    </row>
    <row r="60" spans="1:13" ht="9" customHeight="1">
      <c r="A60" s="170"/>
      <c r="B60" s="45"/>
      <c r="C60" s="21"/>
      <c r="D60" s="21"/>
      <c r="E60" s="21"/>
      <c r="F60" s="21"/>
      <c r="G60" s="21"/>
      <c r="H60" s="21"/>
      <c r="I60" s="140"/>
      <c r="J60" s="20"/>
      <c r="K60" s="20"/>
      <c r="L60" s="20"/>
      <c r="M60" s="20"/>
    </row>
    <row r="61" spans="1:13" ht="9" customHeight="1">
      <c r="A61" s="170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1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9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1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1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3"/>
  <sheetViews>
    <sheetView showGridLines="0" topLeftCell="A2" zoomScale="40" zoomScaleNormal="40" workbookViewId="0">
      <selection activeCell="V15" sqref="V15"/>
    </sheetView>
  </sheetViews>
  <sheetFormatPr defaultRowHeight="15"/>
  <cols>
    <col min="1" max="1" width="141.28515625" style="23" customWidth="1"/>
    <col min="2" max="2" width="20.140625" style="535" customWidth="1"/>
    <col min="3" max="3" width="22" style="535" customWidth="1"/>
    <col min="4" max="4" width="21.7109375" style="535" customWidth="1"/>
    <col min="5" max="5" width="22.28515625" style="535" customWidth="1"/>
    <col min="6" max="6" width="20.140625" style="535" customWidth="1"/>
    <col min="7" max="7" width="22.7109375" style="535" customWidth="1"/>
    <col min="8" max="8" width="21.7109375" style="535" customWidth="1"/>
    <col min="9" max="9" width="22.140625" style="535" customWidth="1"/>
    <col min="10" max="10" width="3.42578125" style="274" customWidth="1"/>
    <col min="11" max="256" width="9.140625" style="535"/>
    <col min="257" max="257" width="125.85546875" style="535" customWidth="1"/>
    <col min="258" max="258" width="20.140625" style="535" customWidth="1"/>
    <col min="259" max="259" width="22" style="535" customWidth="1"/>
    <col min="260" max="260" width="21.7109375" style="535" customWidth="1"/>
    <col min="261" max="261" width="22.28515625" style="535" customWidth="1"/>
    <col min="262" max="262" width="20.140625" style="535" customWidth="1"/>
    <col min="263" max="263" width="22.7109375" style="535" customWidth="1"/>
    <col min="264" max="264" width="21.7109375" style="535" customWidth="1"/>
    <col min="265" max="265" width="22.140625" style="535" customWidth="1"/>
    <col min="266" max="266" width="3.42578125" style="535" customWidth="1"/>
    <col min="267" max="512" width="9.140625" style="535"/>
    <col min="513" max="513" width="125.85546875" style="535" customWidth="1"/>
    <col min="514" max="514" width="20.140625" style="535" customWidth="1"/>
    <col min="515" max="515" width="22" style="535" customWidth="1"/>
    <col min="516" max="516" width="21.7109375" style="535" customWidth="1"/>
    <col min="517" max="517" width="22.28515625" style="535" customWidth="1"/>
    <col min="518" max="518" width="20.140625" style="535" customWidth="1"/>
    <col min="519" max="519" width="22.7109375" style="535" customWidth="1"/>
    <col min="520" max="520" width="21.7109375" style="535" customWidth="1"/>
    <col min="521" max="521" width="22.140625" style="535" customWidth="1"/>
    <col min="522" max="522" width="3.42578125" style="535" customWidth="1"/>
    <col min="523" max="768" width="9.140625" style="535"/>
    <col min="769" max="769" width="125.85546875" style="535" customWidth="1"/>
    <col min="770" max="770" width="20.140625" style="535" customWidth="1"/>
    <col min="771" max="771" width="22" style="535" customWidth="1"/>
    <col min="772" max="772" width="21.7109375" style="535" customWidth="1"/>
    <col min="773" max="773" width="22.28515625" style="535" customWidth="1"/>
    <col min="774" max="774" width="20.140625" style="535" customWidth="1"/>
    <col min="775" max="775" width="22.7109375" style="535" customWidth="1"/>
    <col min="776" max="776" width="21.7109375" style="535" customWidth="1"/>
    <col min="777" max="777" width="22.140625" style="535" customWidth="1"/>
    <col min="778" max="778" width="3.42578125" style="535" customWidth="1"/>
    <col min="779" max="1024" width="9.140625" style="535"/>
    <col min="1025" max="1025" width="125.85546875" style="535" customWidth="1"/>
    <col min="1026" max="1026" width="20.140625" style="535" customWidth="1"/>
    <col min="1027" max="1027" width="22" style="535" customWidth="1"/>
    <col min="1028" max="1028" width="21.7109375" style="535" customWidth="1"/>
    <col min="1029" max="1029" width="22.28515625" style="535" customWidth="1"/>
    <col min="1030" max="1030" width="20.140625" style="535" customWidth="1"/>
    <col min="1031" max="1031" width="22.7109375" style="535" customWidth="1"/>
    <col min="1032" max="1032" width="21.7109375" style="535" customWidth="1"/>
    <col min="1033" max="1033" width="22.140625" style="535" customWidth="1"/>
    <col min="1034" max="1034" width="3.42578125" style="535" customWidth="1"/>
    <col min="1035" max="1280" width="9.140625" style="535"/>
    <col min="1281" max="1281" width="125.85546875" style="535" customWidth="1"/>
    <col min="1282" max="1282" width="20.140625" style="535" customWidth="1"/>
    <col min="1283" max="1283" width="22" style="535" customWidth="1"/>
    <col min="1284" max="1284" width="21.7109375" style="535" customWidth="1"/>
    <col min="1285" max="1285" width="22.28515625" style="535" customWidth="1"/>
    <col min="1286" max="1286" width="20.140625" style="535" customWidth="1"/>
    <col min="1287" max="1287" width="22.7109375" style="535" customWidth="1"/>
    <col min="1288" max="1288" width="21.7109375" style="535" customWidth="1"/>
    <col min="1289" max="1289" width="22.140625" style="535" customWidth="1"/>
    <col min="1290" max="1290" width="3.42578125" style="535" customWidth="1"/>
    <col min="1291" max="1536" width="9.140625" style="535"/>
    <col min="1537" max="1537" width="125.85546875" style="535" customWidth="1"/>
    <col min="1538" max="1538" width="20.140625" style="535" customWidth="1"/>
    <col min="1539" max="1539" width="22" style="535" customWidth="1"/>
    <col min="1540" max="1540" width="21.7109375" style="535" customWidth="1"/>
    <col min="1541" max="1541" width="22.28515625" style="535" customWidth="1"/>
    <col min="1542" max="1542" width="20.140625" style="535" customWidth="1"/>
    <col min="1543" max="1543" width="22.7109375" style="535" customWidth="1"/>
    <col min="1544" max="1544" width="21.7109375" style="535" customWidth="1"/>
    <col min="1545" max="1545" width="22.140625" style="535" customWidth="1"/>
    <col min="1546" max="1546" width="3.42578125" style="535" customWidth="1"/>
    <col min="1547" max="1792" width="9.140625" style="535"/>
    <col min="1793" max="1793" width="125.85546875" style="535" customWidth="1"/>
    <col min="1794" max="1794" width="20.140625" style="535" customWidth="1"/>
    <col min="1795" max="1795" width="22" style="535" customWidth="1"/>
    <col min="1796" max="1796" width="21.7109375" style="535" customWidth="1"/>
    <col min="1797" max="1797" width="22.28515625" style="535" customWidth="1"/>
    <col min="1798" max="1798" width="20.140625" style="535" customWidth="1"/>
    <col min="1799" max="1799" width="22.7109375" style="535" customWidth="1"/>
    <col min="1800" max="1800" width="21.7109375" style="535" customWidth="1"/>
    <col min="1801" max="1801" width="22.140625" style="535" customWidth="1"/>
    <col min="1802" max="1802" width="3.42578125" style="535" customWidth="1"/>
    <col min="1803" max="2048" width="9.140625" style="535"/>
    <col min="2049" max="2049" width="125.85546875" style="535" customWidth="1"/>
    <col min="2050" max="2050" width="20.140625" style="535" customWidth="1"/>
    <col min="2051" max="2051" width="22" style="535" customWidth="1"/>
    <col min="2052" max="2052" width="21.7109375" style="535" customWidth="1"/>
    <col min="2053" max="2053" width="22.28515625" style="535" customWidth="1"/>
    <col min="2054" max="2054" width="20.140625" style="535" customWidth="1"/>
    <col min="2055" max="2055" width="22.7109375" style="535" customWidth="1"/>
    <col min="2056" max="2056" width="21.7109375" style="535" customWidth="1"/>
    <col min="2057" max="2057" width="22.140625" style="535" customWidth="1"/>
    <col min="2058" max="2058" width="3.42578125" style="535" customWidth="1"/>
    <col min="2059" max="2304" width="9.140625" style="535"/>
    <col min="2305" max="2305" width="125.85546875" style="535" customWidth="1"/>
    <col min="2306" max="2306" width="20.140625" style="535" customWidth="1"/>
    <col min="2307" max="2307" width="22" style="535" customWidth="1"/>
    <col min="2308" max="2308" width="21.7109375" style="535" customWidth="1"/>
    <col min="2309" max="2309" width="22.28515625" style="535" customWidth="1"/>
    <col min="2310" max="2310" width="20.140625" style="535" customWidth="1"/>
    <col min="2311" max="2311" width="22.7109375" style="535" customWidth="1"/>
    <col min="2312" max="2312" width="21.7109375" style="535" customWidth="1"/>
    <col min="2313" max="2313" width="22.140625" style="535" customWidth="1"/>
    <col min="2314" max="2314" width="3.42578125" style="535" customWidth="1"/>
    <col min="2315" max="2560" width="9.140625" style="535"/>
    <col min="2561" max="2561" width="125.85546875" style="535" customWidth="1"/>
    <col min="2562" max="2562" width="20.140625" style="535" customWidth="1"/>
    <col min="2563" max="2563" width="22" style="535" customWidth="1"/>
    <col min="2564" max="2564" width="21.7109375" style="535" customWidth="1"/>
    <col min="2565" max="2565" width="22.28515625" style="535" customWidth="1"/>
    <col min="2566" max="2566" width="20.140625" style="535" customWidth="1"/>
    <col min="2567" max="2567" width="22.7109375" style="535" customWidth="1"/>
    <col min="2568" max="2568" width="21.7109375" style="535" customWidth="1"/>
    <col min="2569" max="2569" width="22.140625" style="535" customWidth="1"/>
    <col min="2570" max="2570" width="3.42578125" style="535" customWidth="1"/>
    <col min="2571" max="2816" width="9.140625" style="535"/>
    <col min="2817" max="2817" width="125.85546875" style="535" customWidth="1"/>
    <col min="2818" max="2818" width="20.140625" style="535" customWidth="1"/>
    <col min="2819" max="2819" width="22" style="535" customWidth="1"/>
    <col min="2820" max="2820" width="21.7109375" style="535" customWidth="1"/>
    <col min="2821" max="2821" width="22.28515625" style="535" customWidth="1"/>
    <col min="2822" max="2822" width="20.140625" style="535" customWidth="1"/>
    <col min="2823" max="2823" width="22.7109375" style="535" customWidth="1"/>
    <col min="2824" max="2824" width="21.7109375" style="535" customWidth="1"/>
    <col min="2825" max="2825" width="22.140625" style="535" customWidth="1"/>
    <col min="2826" max="2826" width="3.42578125" style="535" customWidth="1"/>
    <col min="2827" max="3072" width="9.140625" style="535"/>
    <col min="3073" max="3073" width="125.85546875" style="535" customWidth="1"/>
    <col min="3074" max="3074" width="20.140625" style="535" customWidth="1"/>
    <col min="3075" max="3075" width="22" style="535" customWidth="1"/>
    <col min="3076" max="3076" width="21.7109375" style="535" customWidth="1"/>
    <col min="3077" max="3077" width="22.28515625" style="535" customWidth="1"/>
    <col min="3078" max="3078" width="20.140625" style="535" customWidth="1"/>
    <col min="3079" max="3079" width="22.7109375" style="535" customWidth="1"/>
    <col min="3080" max="3080" width="21.7109375" style="535" customWidth="1"/>
    <col min="3081" max="3081" width="22.140625" style="535" customWidth="1"/>
    <col min="3082" max="3082" width="3.42578125" style="535" customWidth="1"/>
    <col min="3083" max="3328" width="9.140625" style="535"/>
    <col min="3329" max="3329" width="125.85546875" style="535" customWidth="1"/>
    <col min="3330" max="3330" width="20.140625" style="535" customWidth="1"/>
    <col min="3331" max="3331" width="22" style="535" customWidth="1"/>
    <col min="3332" max="3332" width="21.7109375" style="535" customWidth="1"/>
    <col min="3333" max="3333" width="22.28515625" style="535" customWidth="1"/>
    <col min="3334" max="3334" width="20.140625" style="535" customWidth="1"/>
    <col min="3335" max="3335" width="22.7109375" style="535" customWidth="1"/>
    <col min="3336" max="3336" width="21.7109375" style="535" customWidth="1"/>
    <col min="3337" max="3337" width="22.140625" style="535" customWidth="1"/>
    <col min="3338" max="3338" width="3.42578125" style="535" customWidth="1"/>
    <col min="3339" max="3584" width="9.140625" style="535"/>
    <col min="3585" max="3585" width="125.85546875" style="535" customWidth="1"/>
    <col min="3586" max="3586" width="20.140625" style="535" customWidth="1"/>
    <col min="3587" max="3587" width="22" style="535" customWidth="1"/>
    <col min="3588" max="3588" width="21.7109375" style="535" customWidth="1"/>
    <col min="3589" max="3589" width="22.28515625" style="535" customWidth="1"/>
    <col min="3590" max="3590" width="20.140625" style="535" customWidth="1"/>
    <col min="3591" max="3591" width="22.7109375" style="535" customWidth="1"/>
    <col min="3592" max="3592" width="21.7109375" style="535" customWidth="1"/>
    <col min="3593" max="3593" width="22.140625" style="535" customWidth="1"/>
    <col min="3594" max="3594" width="3.42578125" style="535" customWidth="1"/>
    <col min="3595" max="3840" width="9.140625" style="535"/>
    <col min="3841" max="3841" width="125.85546875" style="535" customWidth="1"/>
    <col min="3842" max="3842" width="20.140625" style="535" customWidth="1"/>
    <col min="3843" max="3843" width="22" style="535" customWidth="1"/>
    <col min="3844" max="3844" width="21.7109375" style="535" customWidth="1"/>
    <col min="3845" max="3845" width="22.28515625" style="535" customWidth="1"/>
    <col min="3846" max="3846" width="20.140625" style="535" customWidth="1"/>
    <col min="3847" max="3847" width="22.7109375" style="535" customWidth="1"/>
    <col min="3848" max="3848" width="21.7109375" style="535" customWidth="1"/>
    <col min="3849" max="3849" width="22.140625" style="535" customWidth="1"/>
    <col min="3850" max="3850" width="3.42578125" style="535" customWidth="1"/>
    <col min="3851" max="4096" width="9.140625" style="535"/>
    <col min="4097" max="4097" width="125.85546875" style="535" customWidth="1"/>
    <col min="4098" max="4098" width="20.140625" style="535" customWidth="1"/>
    <col min="4099" max="4099" width="22" style="535" customWidth="1"/>
    <col min="4100" max="4100" width="21.7109375" style="535" customWidth="1"/>
    <col min="4101" max="4101" width="22.28515625" style="535" customWidth="1"/>
    <col min="4102" max="4102" width="20.140625" style="535" customWidth="1"/>
    <col min="4103" max="4103" width="22.7109375" style="535" customWidth="1"/>
    <col min="4104" max="4104" width="21.7109375" style="535" customWidth="1"/>
    <col min="4105" max="4105" width="22.140625" style="535" customWidth="1"/>
    <col min="4106" max="4106" width="3.42578125" style="535" customWidth="1"/>
    <col min="4107" max="4352" width="9.140625" style="535"/>
    <col min="4353" max="4353" width="125.85546875" style="535" customWidth="1"/>
    <col min="4354" max="4354" width="20.140625" style="535" customWidth="1"/>
    <col min="4355" max="4355" width="22" style="535" customWidth="1"/>
    <col min="4356" max="4356" width="21.7109375" style="535" customWidth="1"/>
    <col min="4357" max="4357" width="22.28515625" style="535" customWidth="1"/>
    <col min="4358" max="4358" width="20.140625" style="535" customWidth="1"/>
    <col min="4359" max="4359" width="22.7109375" style="535" customWidth="1"/>
    <col min="4360" max="4360" width="21.7109375" style="535" customWidth="1"/>
    <col min="4361" max="4361" width="22.140625" style="535" customWidth="1"/>
    <col min="4362" max="4362" width="3.42578125" style="535" customWidth="1"/>
    <col min="4363" max="4608" width="9.140625" style="535"/>
    <col min="4609" max="4609" width="125.85546875" style="535" customWidth="1"/>
    <col min="4610" max="4610" width="20.140625" style="535" customWidth="1"/>
    <col min="4611" max="4611" width="22" style="535" customWidth="1"/>
    <col min="4612" max="4612" width="21.7109375" style="535" customWidth="1"/>
    <col min="4613" max="4613" width="22.28515625" style="535" customWidth="1"/>
    <col min="4614" max="4614" width="20.140625" style="535" customWidth="1"/>
    <col min="4615" max="4615" width="22.7109375" style="535" customWidth="1"/>
    <col min="4616" max="4616" width="21.7109375" style="535" customWidth="1"/>
    <col min="4617" max="4617" width="22.140625" style="535" customWidth="1"/>
    <col min="4618" max="4618" width="3.42578125" style="535" customWidth="1"/>
    <col min="4619" max="4864" width="9.140625" style="535"/>
    <col min="4865" max="4865" width="125.85546875" style="535" customWidth="1"/>
    <col min="4866" max="4866" width="20.140625" style="535" customWidth="1"/>
    <col min="4867" max="4867" width="22" style="535" customWidth="1"/>
    <col min="4868" max="4868" width="21.7109375" style="535" customWidth="1"/>
    <col min="4869" max="4869" width="22.28515625" style="535" customWidth="1"/>
    <col min="4870" max="4870" width="20.140625" style="535" customWidth="1"/>
    <col min="4871" max="4871" width="22.7109375" style="535" customWidth="1"/>
    <col min="4872" max="4872" width="21.7109375" style="535" customWidth="1"/>
    <col min="4873" max="4873" width="22.140625" style="535" customWidth="1"/>
    <col min="4874" max="4874" width="3.42578125" style="535" customWidth="1"/>
    <col min="4875" max="5120" width="9.140625" style="535"/>
    <col min="5121" max="5121" width="125.85546875" style="535" customWidth="1"/>
    <col min="5122" max="5122" width="20.140625" style="535" customWidth="1"/>
    <col min="5123" max="5123" width="22" style="535" customWidth="1"/>
    <col min="5124" max="5124" width="21.7109375" style="535" customWidth="1"/>
    <col min="5125" max="5125" width="22.28515625" style="535" customWidth="1"/>
    <col min="5126" max="5126" width="20.140625" style="535" customWidth="1"/>
    <col min="5127" max="5127" width="22.7109375" style="535" customWidth="1"/>
    <col min="5128" max="5128" width="21.7109375" style="535" customWidth="1"/>
    <col min="5129" max="5129" width="22.140625" style="535" customWidth="1"/>
    <col min="5130" max="5130" width="3.42578125" style="535" customWidth="1"/>
    <col min="5131" max="5376" width="9.140625" style="535"/>
    <col min="5377" max="5377" width="125.85546875" style="535" customWidth="1"/>
    <col min="5378" max="5378" width="20.140625" style="535" customWidth="1"/>
    <col min="5379" max="5379" width="22" style="535" customWidth="1"/>
    <col min="5380" max="5380" width="21.7109375" style="535" customWidth="1"/>
    <col min="5381" max="5381" width="22.28515625" style="535" customWidth="1"/>
    <col min="5382" max="5382" width="20.140625" style="535" customWidth="1"/>
    <col min="5383" max="5383" width="22.7109375" style="535" customWidth="1"/>
    <col min="5384" max="5384" width="21.7109375" style="535" customWidth="1"/>
    <col min="5385" max="5385" width="22.140625" style="535" customWidth="1"/>
    <col min="5386" max="5386" width="3.42578125" style="535" customWidth="1"/>
    <col min="5387" max="5632" width="9.140625" style="535"/>
    <col min="5633" max="5633" width="125.85546875" style="535" customWidth="1"/>
    <col min="5634" max="5634" width="20.140625" style="535" customWidth="1"/>
    <col min="5635" max="5635" width="22" style="535" customWidth="1"/>
    <col min="5636" max="5636" width="21.7109375" style="535" customWidth="1"/>
    <col min="5637" max="5637" width="22.28515625" style="535" customWidth="1"/>
    <col min="5638" max="5638" width="20.140625" style="535" customWidth="1"/>
    <col min="5639" max="5639" width="22.7109375" style="535" customWidth="1"/>
    <col min="5640" max="5640" width="21.7109375" style="535" customWidth="1"/>
    <col min="5641" max="5641" width="22.140625" style="535" customWidth="1"/>
    <col min="5642" max="5642" width="3.42578125" style="535" customWidth="1"/>
    <col min="5643" max="5888" width="9.140625" style="535"/>
    <col min="5889" max="5889" width="125.85546875" style="535" customWidth="1"/>
    <col min="5890" max="5890" width="20.140625" style="535" customWidth="1"/>
    <col min="5891" max="5891" width="22" style="535" customWidth="1"/>
    <col min="5892" max="5892" width="21.7109375" style="535" customWidth="1"/>
    <col min="5893" max="5893" width="22.28515625" style="535" customWidth="1"/>
    <col min="5894" max="5894" width="20.140625" style="535" customWidth="1"/>
    <col min="5895" max="5895" width="22.7109375" style="535" customWidth="1"/>
    <col min="5896" max="5896" width="21.7109375" style="535" customWidth="1"/>
    <col min="5897" max="5897" width="22.140625" style="535" customWidth="1"/>
    <col min="5898" max="5898" width="3.42578125" style="535" customWidth="1"/>
    <col min="5899" max="6144" width="9.140625" style="535"/>
    <col min="6145" max="6145" width="125.85546875" style="535" customWidth="1"/>
    <col min="6146" max="6146" width="20.140625" style="535" customWidth="1"/>
    <col min="6147" max="6147" width="22" style="535" customWidth="1"/>
    <col min="6148" max="6148" width="21.7109375" style="535" customWidth="1"/>
    <col min="6149" max="6149" width="22.28515625" style="535" customWidth="1"/>
    <col min="6150" max="6150" width="20.140625" style="535" customWidth="1"/>
    <col min="6151" max="6151" width="22.7109375" style="535" customWidth="1"/>
    <col min="6152" max="6152" width="21.7109375" style="535" customWidth="1"/>
    <col min="6153" max="6153" width="22.140625" style="535" customWidth="1"/>
    <col min="6154" max="6154" width="3.42578125" style="535" customWidth="1"/>
    <col min="6155" max="6400" width="9.140625" style="535"/>
    <col min="6401" max="6401" width="125.85546875" style="535" customWidth="1"/>
    <col min="6402" max="6402" width="20.140625" style="535" customWidth="1"/>
    <col min="6403" max="6403" width="22" style="535" customWidth="1"/>
    <col min="6404" max="6404" width="21.7109375" style="535" customWidth="1"/>
    <col min="6405" max="6405" width="22.28515625" style="535" customWidth="1"/>
    <col min="6406" max="6406" width="20.140625" style="535" customWidth="1"/>
    <col min="6407" max="6407" width="22.7109375" style="535" customWidth="1"/>
    <col min="6408" max="6408" width="21.7109375" style="535" customWidth="1"/>
    <col min="6409" max="6409" width="22.140625" style="535" customWidth="1"/>
    <col min="6410" max="6410" width="3.42578125" style="535" customWidth="1"/>
    <col min="6411" max="6656" width="9.140625" style="535"/>
    <col min="6657" max="6657" width="125.85546875" style="535" customWidth="1"/>
    <col min="6658" max="6658" width="20.140625" style="535" customWidth="1"/>
    <col min="6659" max="6659" width="22" style="535" customWidth="1"/>
    <col min="6660" max="6660" width="21.7109375" style="535" customWidth="1"/>
    <col min="6661" max="6661" width="22.28515625" style="535" customWidth="1"/>
    <col min="6662" max="6662" width="20.140625" style="535" customWidth="1"/>
    <col min="6663" max="6663" width="22.7109375" style="535" customWidth="1"/>
    <col min="6664" max="6664" width="21.7109375" style="535" customWidth="1"/>
    <col min="6665" max="6665" width="22.140625" style="535" customWidth="1"/>
    <col min="6666" max="6666" width="3.42578125" style="535" customWidth="1"/>
    <col min="6667" max="6912" width="9.140625" style="535"/>
    <col min="6913" max="6913" width="125.85546875" style="535" customWidth="1"/>
    <col min="6914" max="6914" width="20.140625" style="535" customWidth="1"/>
    <col min="6915" max="6915" width="22" style="535" customWidth="1"/>
    <col min="6916" max="6916" width="21.7109375" style="535" customWidth="1"/>
    <col min="6917" max="6917" width="22.28515625" style="535" customWidth="1"/>
    <col min="6918" max="6918" width="20.140625" style="535" customWidth="1"/>
    <col min="6919" max="6919" width="22.7109375" style="535" customWidth="1"/>
    <col min="6920" max="6920" width="21.7109375" style="535" customWidth="1"/>
    <col min="6921" max="6921" width="22.140625" style="535" customWidth="1"/>
    <col min="6922" max="6922" width="3.42578125" style="535" customWidth="1"/>
    <col min="6923" max="7168" width="9.140625" style="535"/>
    <col min="7169" max="7169" width="125.85546875" style="535" customWidth="1"/>
    <col min="7170" max="7170" width="20.140625" style="535" customWidth="1"/>
    <col min="7171" max="7171" width="22" style="535" customWidth="1"/>
    <col min="7172" max="7172" width="21.7109375" style="535" customWidth="1"/>
    <col min="7173" max="7173" width="22.28515625" style="535" customWidth="1"/>
    <col min="7174" max="7174" width="20.140625" style="535" customWidth="1"/>
    <col min="7175" max="7175" width="22.7109375" style="535" customWidth="1"/>
    <col min="7176" max="7176" width="21.7109375" style="535" customWidth="1"/>
    <col min="7177" max="7177" width="22.140625" style="535" customWidth="1"/>
    <col min="7178" max="7178" width="3.42578125" style="535" customWidth="1"/>
    <col min="7179" max="7424" width="9.140625" style="535"/>
    <col min="7425" max="7425" width="125.85546875" style="535" customWidth="1"/>
    <col min="7426" max="7426" width="20.140625" style="535" customWidth="1"/>
    <col min="7427" max="7427" width="22" style="535" customWidth="1"/>
    <col min="7428" max="7428" width="21.7109375" style="535" customWidth="1"/>
    <col min="7429" max="7429" width="22.28515625" style="535" customWidth="1"/>
    <col min="7430" max="7430" width="20.140625" style="535" customWidth="1"/>
    <col min="7431" max="7431" width="22.7109375" style="535" customWidth="1"/>
    <col min="7432" max="7432" width="21.7109375" style="535" customWidth="1"/>
    <col min="7433" max="7433" width="22.140625" style="535" customWidth="1"/>
    <col min="7434" max="7434" width="3.42578125" style="535" customWidth="1"/>
    <col min="7435" max="7680" width="9.140625" style="535"/>
    <col min="7681" max="7681" width="125.85546875" style="535" customWidth="1"/>
    <col min="7682" max="7682" width="20.140625" style="535" customWidth="1"/>
    <col min="7683" max="7683" width="22" style="535" customWidth="1"/>
    <col min="7684" max="7684" width="21.7109375" style="535" customWidth="1"/>
    <col min="7685" max="7685" width="22.28515625" style="535" customWidth="1"/>
    <col min="7686" max="7686" width="20.140625" style="535" customWidth="1"/>
    <col min="7687" max="7687" width="22.7109375" style="535" customWidth="1"/>
    <col min="7688" max="7688" width="21.7109375" style="535" customWidth="1"/>
    <col min="7689" max="7689" width="22.140625" style="535" customWidth="1"/>
    <col min="7690" max="7690" width="3.42578125" style="535" customWidth="1"/>
    <col min="7691" max="7936" width="9.140625" style="535"/>
    <col min="7937" max="7937" width="125.85546875" style="535" customWidth="1"/>
    <col min="7938" max="7938" width="20.140625" style="535" customWidth="1"/>
    <col min="7939" max="7939" width="22" style="535" customWidth="1"/>
    <col min="7940" max="7940" width="21.7109375" style="535" customWidth="1"/>
    <col min="7941" max="7941" width="22.28515625" style="535" customWidth="1"/>
    <col min="7942" max="7942" width="20.140625" style="535" customWidth="1"/>
    <col min="7943" max="7943" width="22.7109375" style="535" customWidth="1"/>
    <col min="7944" max="7944" width="21.7109375" style="535" customWidth="1"/>
    <col min="7945" max="7945" width="22.140625" style="535" customWidth="1"/>
    <col min="7946" max="7946" width="3.42578125" style="535" customWidth="1"/>
    <col min="7947" max="8192" width="9.140625" style="535"/>
    <col min="8193" max="8193" width="125.85546875" style="535" customWidth="1"/>
    <col min="8194" max="8194" width="20.140625" style="535" customWidth="1"/>
    <col min="8195" max="8195" width="22" style="535" customWidth="1"/>
    <col min="8196" max="8196" width="21.7109375" style="535" customWidth="1"/>
    <col min="8197" max="8197" width="22.28515625" style="535" customWidth="1"/>
    <col min="8198" max="8198" width="20.140625" style="535" customWidth="1"/>
    <col min="8199" max="8199" width="22.7109375" style="535" customWidth="1"/>
    <col min="8200" max="8200" width="21.7109375" style="535" customWidth="1"/>
    <col min="8201" max="8201" width="22.140625" style="535" customWidth="1"/>
    <col min="8202" max="8202" width="3.42578125" style="535" customWidth="1"/>
    <col min="8203" max="8448" width="9.140625" style="535"/>
    <col min="8449" max="8449" width="125.85546875" style="535" customWidth="1"/>
    <col min="8450" max="8450" width="20.140625" style="535" customWidth="1"/>
    <col min="8451" max="8451" width="22" style="535" customWidth="1"/>
    <col min="8452" max="8452" width="21.7109375" style="535" customWidth="1"/>
    <col min="8453" max="8453" width="22.28515625" style="535" customWidth="1"/>
    <col min="8454" max="8454" width="20.140625" style="535" customWidth="1"/>
    <col min="8455" max="8455" width="22.7109375" style="535" customWidth="1"/>
    <col min="8456" max="8456" width="21.7109375" style="535" customWidth="1"/>
    <col min="8457" max="8457" width="22.140625" style="535" customWidth="1"/>
    <col min="8458" max="8458" width="3.42578125" style="535" customWidth="1"/>
    <col min="8459" max="8704" width="9.140625" style="535"/>
    <col min="8705" max="8705" width="125.85546875" style="535" customWidth="1"/>
    <col min="8706" max="8706" width="20.140625" style="535" customWidth="1"/>
    <col min="8707" max="8707" width="22" style="535" customWidth="1"/>
    <col min="8708" max="8708" width="21.7109375" style="535" customWidth="1"/>
    <col min="8709" max="8709" width="22.28515625" style="535" customWidth="1"/>
    <col min="8710" max="8710" width="20.140625" style="535" customWidth="1"/>
    <col min="8711" max="8711" width="22.7109375" style="535" customWidth="1"/>
    <col min="8712" max="8712" width="21.7109375" style="535" customWidth="1"/>
    <col min="8713" max="8713" width="22.140625" style="535" customWidth="1"/>
    <col min="8714" max="8714" width="3.42578125" style="535" customWidth="1"/>
    <col min="8715" max="8960" width="9.140625" style="535"/>
    <col min="8961" max="8961" width="125.85546875" style="535" customWidth="1"/>
    <col min="8962" max="8962" width="20.140625" style="535" customWidth="1"/>
    <col min="8963" max="8963" width="22" style="535" customWidth="1"/>
    <col min="8964" max="8964" width="21.7109375" style="535" customWidth="1"/>
    <col min="8965" max="8965" width="22.28515625" style="535" customWidth="1"/>
    <col min="8966" max="8966" width="20.140625" style="535" customWidth="1"/>
    <col min="8967" max="8967" width="22.7109375" style="535" customWidth="1"/>
    <col min="8968" max="8968" width="21.7109375" style="535" customWidth="1"/>
    <col min="8969" max="8969" width="22.140625" style="535" customWidth="1"/>
    <col min="8970" max="8970" width="3.42578125" style="535" customWidth="1"/>
    <col min="8971" max="9216" width="9.140625" style="535"/>
    <col min="9217" max="9217" width="125.85546875" style="535" customWidth="1"/>
    <col min="9218" max="9218" width="20.140625" style="535" customWidth="1"/>
    <col min="9219" max="9219" width="22" style="535" customWidth="1"/>
    <col min="9220" max="9220" width="21.7109375" style="535" customWidth="1"/>
    <col min="9221" max="9221" width="22.28515625" style="535" customWidth="1"/>
    <col min="9222" max="9222" width="20.140625" style="535" customWidth="1"/>
    <col min="9223" max="9223" width="22.7109375" style="535" customWidth="1"/>
    <col min="9224" max="9224" width="21.7109375" style="535" customWidth="1"/>
    <col min="9225" max="9225" width="22.140625" style="535" customWidth="1"/>
    <col min="9226" max="9226" width="3.42578125" style="535" customWidth="1"/>
    <col min="9227" max="9472" width="9.140625" style="535"/>
    <col min="9473" max="9473" width="125.85546875" style="535" customWidth="1"/>
    <col min="9474" max="9474" width="20.140625" style="535" customWidth="1"/>
    <col min="9475" max="9475" width="22" style="535" customWidth="1"/>
    <col min="9476" max="9476" width="21.7109375" style="535" customWidth="1"/>
    <col min="9477" max="9477" width="22.28515625" style="535" customWidth="1"/>
    <col min="9478" max="9478" width="20.140625" style="535" customWidth="1"/>
    <col min="9479" max="9479" width="22.7109375" style="535" customWidth="1"/>
    <col min="9480" max="9480" width="21.7109375" style="535" customWidth="1"/>
    <col min="9481" max="9481" width="22.140625" style="535" customWidth="1"/>
    <col min="9482" max="9482" width="3.42578125" style="535" customWidth="1"/>
    <col min="9483" max="9728" width="9.140625" style="535"/>
    <col min="9729" max="9729" width="125.85546875" style="535" customWidth="1"/>
    <col min="9730" max="9730" width="20.140625" style="535" customWidth="1"/>
    <col min="9731" max="9731" width="22" style="535" customWidth="1"/>
    <col min="9732" max="9732" width="21.7109375" style="535" customWidth="1"/>
    <col min="9733" max="9733" width="22.28515625" style="535" customWidth="1"/>
    <col min="9734" max="9734" width="20.140625" style="535" customWidth="1"/>
    <col min="9735" max="9735" width="22.7109375" style="535" customWidth="1"/>
    <col min="9736" max="9736" width="21.7109375" style="535" customWidth="1"/>
    <col min="9737" max="9737" width="22.140625" style="535" customWidth="1"/>
    <col min="9738" max="9738" width="3.42578125" style="535" customWidth="1"/>
    <col min="9739" max="9984" width="9.140625" style="535"/>
    <col min="9985" max="9985" width="125.85546875" style="535" customWidth="1"/>
    <col min="9986" max="9986" width="20.140625" style="535" customWidth="1"/>
    <col min="9987" max="9987" width="22" style="535" customWidth="1"/>
    <col min="9988" max="9988" width="21.7109375" style="535" customWidth="1"/>
    <col min="9989" max="9989" width="22.28515625" style="535" customWidth="1"/>
    <col min="9990" max="9990" width="20.140625" style="535" customWidth="1"/>
    <col min="9991" max="9991" width="22.7109375" style="535" customWidth="1"/>
    <col min="9992" max="9992" width="21.7109375" style="535" customWidth="1"/>
    <col min="9993" max="9993" width="22.140625" style="535" customWidth="1"/>
    <col min="9994" max="9994" width="3.42578125" style="535" customWidth="1"/>
    <col min="9995" max="10240" width="9.140625" style="535"/>
    <col min="10241" max="10241" width="125.85546875" style="535" customWidth="1"/>
    <col min="10242" max="10242" width="20.140625" style="535" customWidth="1"/>
    <col min="10243" max="10243" width="22" style="535" customWidth="1"/>
    <col min="10244" max="10244" width="21.7109375" style="535" customWidth="1"/>
    <col min="10245" max="10245" width="22.28515625" style="535" customWidth="1"/>
    <col min="10246" max="10246" width="20.140625" style="535" customWidth="1"/>
    <col min="10247" max="10247" width="22.7109375" style="535" customWidth="1"/>
    <col min="10248" max="10248" width="21.7109375" style="535" customWidth="1"/>
    <col min="10249" max="10249" width="22.140625" style="535" customWidth="1"/>
    <col min="10250" max="10250" width="3.42578125" style="535" customWidth="1"/>
    <col min="10251" max="10496" width="9.140625" style="535"/>
    <col min="10497" max="10497" width="125.85546875" style="535" customWidth="1"/>
    <col min="10498" max="10498" width="20.140625" style="535" customWidth="1"/>
    <col min="10499" max="10499" width="22" style="535" customWidth="1"/>
    <col min="10500" max="10500" width="21.7109375" style="535" customWidth="1"/>
    <col min="10501" max="10501" width="22.28515625" style="535" customWidth="1"/>
    <col min="10502" max="10502" width="20.140625" style="535" customWidth="1"/>
    <col min="10503" max="10503" width="22.7109375" style="535" customWidth="1"/>
    <col min="10504" max="10504" width="21.7109375" style="535" customWidth="1"/>
    <col min="10505" max="10505" width="22.140625" style="535" customWidth="1"/>
    <col min="10506" max="10506" width="3.42578125" style="535" customWidth="1"/>
    <col min="10507" max="10752" width="9.140625" style="535"/>
    <col min="10753" max="10753" width="125.85546875" style="535" customWidth="1"/>
    <col min="10754" max="10754" width="20.140625" style="535" customWidth="1"/>
    <col min="10755" max="10755" width="22" style="535" customWidth="1"/>
    <col min="10756" max="10756" width="21.7109375" style="535" customWidth="1"/>
    <col min="10757" max="10757" width="22.28515625" style="535" customWidth="1"/>
    <col min="10758" max="10758" width="20.140625" style="535" customWidth="1"/>
    <col min="10759" max="10759" width="22.7109375" style="535" customWidth="1"/>
    <col min="10760" max="10760" width="21.7109375" style="535" customWidth="1"/>
    <col min="10761" max="10761" width="22.140625" style="535" customWidth="1"/>
    <col min="10762" max="10762" width="3.42578125" style="535" customWidth="1"/>
    <col min="10763" max="11008" width="9.140625" style="535"/>
    <col min="11009" max="11009" width="125.85546875" style="535" customWidth="1"/>
    <col min="11010" max="11010" width="20.140625" style="535" customWidth="1"/>
    <col min="11011" max="11011" width="22" style="535" customWidth="1"/>
    <col min="11012" max="11012" width="21.7109375" style="535" customWidth="1"/>
    <col min="11013" max="11013" width="22.28515625" style="535" customWidth="1"/>
    <col min="11014" max="11014" width="20.140625" style="535" customWidth="1"/>
    <col min="11015" max="11015" width="22.7109375" style="535" customWidth="1"/>
    <col min="11016" max="11016" width="21.7109375" style="535" customWidth="1"/>
    <col min="11017" max="11017" width="22.140625" style="535" customWidth="1"/>
    <col min="11018" max="11018" width="3.42578125" style="535" customWidth="1"/>
    <col min="11019" max="11264" width="9.140625" style="535"/>
    <col min="11265" max="11265" width="125.85546875" style="535" customWidth="1"/>
    <col min="11266" max="11266" width="20.140625" style="535" customWidth="1"/>
    <col min="11267" max="11267" width="22" style="535" customWidth="1"/>
    <col min="11268" max="11268" width="21.7109375" style="535" customWidth="1"/>
    <col min="11269" max="11269" width="22.28515625" style="535" customWidth="1"/>
    <col min="11270" max="11270" width="20.140625" style="535" customWidth="1"/>
    <col min="11271" max="11271" width="22.7109375" style="535" customWidth="1"/>
    <col min="11272" max="11272" width="21.7109375" style="535" customWidth="1"/>
    <col min="11273" max="11273" width="22.140625" style="535" customWidth="1"/>
    <col min="11274" max="11274" width="3.42578125" style="535" customWidth="1"/>
    <col min="11275" max="11520" width="9.140625" style="535"/>
    <col min="11521" max="11521" width="125.85546875" style="535" customWidth="1"/>
    <col min="11522" max="11522" width="20.140625" style="535" customWidth="1"/>
    <col min="11523" max="11523" width="22" style="535" customWidth="1"/>
    <col min="11524" max="11524" width="21.7109375" style="535" customWidth="1"/>
    <col min="11525" max="11525" width="22.28515625" style="535" customWidth="1"/>
    <col min="11526" max="11526" width="20.140625" style="535" customWidth="1"/>
    <col min="11527" max="11527" width="22.7109375" style="535" customWidth="1"/>
    <col min="11528" max="11528" width="21.7109375" style="535" customWidth="1"/>
    <col min="11529" max="11529" width="22.140625" style="535" customWidth="1"/>
    <col min="11530" max="11530" width="3.42578125" style="535" customWidth="1"/>
    <col min="11531" max="11776" width="9.140625" style="535"/>
    <col min="11777" max="11777" width="125.85546875" style="535" customWidth="1"/>
    <col min="11778" max="11778" width="20.140625" style="535" customWidth="1"/>
    <col min="11779" max="11779" width="22" style="535" customWidth="1"/>
    <col min="11780" max="11780" width="21.7109375" style="535" customWidth="1"/>
    <col min="11781" max="11781" width="22.28515625" style="535" customWidth="1"/>
    <col min="11782" max="11782" width="20.140625" style="535" customWidth="1"/>
    <col min="11783" max="11783" width="22.7109375" style="535" customWidth="1"/>
    <col min="11784" max="11784" width="21.7109375" style="535" customWidth="1"/>
    <col min="11785" max="11785" width="22.140625" style="535" customWidth="1"/>
    <col min="11786" max="11786" width="3.42578125" style="535" customWidth="1"/>
    <col min="11787" max="12032" width="9.140625" style="535"/>
    <col min="12033" max="12033" width="125.85546875" style="535" customWidth="1"/>
    <col min="12034" max="12034" width="20.140625" style="535" customWidth="1"/>
    <col min="12035" max="12035" width="22" style="535" customWidth="1"/>
    <col min="12036" max="12036" width="21.7109375" style="535" customWidth="1"/>
    <col min="12037" max="12037" width="22.28515625" style="535" customWidth="1"/>
    <col min="12038" max="12038" width="20.140625" style="535" customWidth="1"/>
    <col min="12039" max="12039" width="22.7109375" style="535" customWidth="1"/>
    <col min="12040" max="12040" width="21.7109375" style="535" customWidth="1"/>
    <col min="12041" max="12041" width="22.140625" style="535" customWidth="1"/>
    <col min="12042" max="12042" width="3.42578125" style="535" customWidth="1"/>
    <col min="12043" max="12288" width="9.140625" style="535"/>
    <col min="12289" max="12289" width="125.85546875" style="535" customWidth="1"/>
    <col min="12290" max="12290" width="20.140625" style="535" customWidth="1"/>
    <col min="12291" max="12291" width="22" style="535" customWidth="1"/>
    <col min="12292" max="12292" width="21.7109375" style="535" customWidth="1"/>
    <col min="12293" max="12293" width="22.28515625" style="535" customWidth="1"/>
    <col min="12294" max="12294" width="20.140625" style="535" customWidth="1"/>
    <col min="12295" max="12295" width="22.7109375" style="535" customWidth="1"/>
    <col min="12296" max="12296" width="21.7109375" style="535" customWidth="1"/>
    <col min="12297" max="12297" width="22.140625" style="535" customWidth="1"/>
    <col min="12298" max="12298" width="3.42578125" style="535" customWidth="1"/>
    <col min="12299" max="12544" width="9.140625" style="535"/>
    <col min="12545" max="12545" width="125.85546875" style="535" customWidth="1"/>
    <col min="12546" max="12546" width="20.140625" style="535" customWidth="1"/>
    <col min="12547" max="12547" width="22" style="535" customWidth="1"/>
    <col min="12548" max="12548" width="21.7109375" style="535" customWidth="1"/>
    <col min="12549" max="12549" width="22.28515625" style="535" customWidth="1"/>
    <col min="12550" max="12550" width="20.140625" style="535" customWidth="1"/>
    <col min="12551" max="12551" width="22.7109375" style="535" customWidth="1"/>
    <col min="12552" max="12552" width="21.7109375" style="535" customWidth="1"/>
    <col min="12553" max="12553" width="22.140625" style="535" customWidth="1"/>
    <col min="12554" max="12554" width="3.42578125" style="535" customWidth="1"/>
    <col min="12555" max="12800" width="9.140625" style="535"/>
    <col min="12801" max="12801" width="125.85546875" style="535" customWidth="1"/>
    <col min="12802" max="12802" width="20.140625" style="535" customWidth="1"/>
    <col min="12803" max="12803" width="22" style="535" customWidth="1"/>
    <col min="12804" max="12804" width="21.7109375" style="535" customWidth="1"/>
    <col min="12805" max="12805" width="22.28515625" style="535" customWidth="1"/>
    <col min="12806" max="12806" width="20.140625" style="535" customWidth="1"/>
    <col min="12807" max="12807" width="22.7109375" style="535" customWidth="1"/>
    <col min="12808" max="12808" width="21.7109375" style="535" customWidth="1"/>
    <col min="12809" max="12809" width="22.140625" style="535" customWidth="1"/>
    <col min="12810" max="12810" width="3.42578125" style="535" customWidth="1"/>
    <col min="12811" max="13056" width="9.140625" style="535"/>
    <col min="13057" max="13057" width="125.85546875" style="535" customWidth="1"/>
    <col min="13058" max="13058" width="20.140625" style="535" customWidth="1"/>
    <col min="13059" max="13059" width="22" style="535" customWidth="1"/>
    <col min="13060" max="13060" width="21.7109375" style="535" customWidth="1"/>
    <col min="13061" max="13061" width="22.28515625" style="535" customWidth="1"/>
    <col min="13062" max="13062" width="20.140625" style="535" customWidth="1"/>
    <col min="13063" max="13063" width="22.7109375" style="535" customWidth="1"/>
    <col min="13064" max="13064" width="21.7109375" style="535" customWidth="1"/>
    <col min="13065" max="13065" width="22.140625" style="535" customWidth="1"/>
    <col min="13066" max="13066" width="3.42578125" style="535" customWidth="1"/>
    <col min="13067" max="13312" width="9.140625" style="535"/>
    <col min="13313" max="13313" width="125.85546875" style="535" customWidth="1"/>
    <col min="13314" max="13314" width="20.140625" style="535" customWidth="1"/>
    <col min="13315" max="13315" width="22" style="535" customWidth="1"/>
    <col min="13316" max="13316" width="21.7109375" style="535" customWidth="1"/>
    <col min="13317" max="13317" width="22.28515625" style="535" customWidth="1"/>
    <col min="13318" max="13318" width="20.140625" style="535" customWidth="1"/>
    <col min="13319" max="13319" width="22.7109375" style="535" customWidth="1"/>
    <col min="13320" max="13320" width="21.7109375" style="535" customWidth="1"/>
    <col min="13321" max="13321" width="22.140625" style="535" customWidth="1"/>
    <col min="13322" max="13322" width="3.42578125" style="535" customWidth="1"/>
    <col min="13323" max="13568" width="9.140625" style="535"/>
    <col min="13569" max="13569" width="125.85546875" style="535" customWidth="1"/>
    <col min="13570" max="13570" width="20.140625" style="535" customWidth="1"/>
    <col min="13571" max="13571" width="22" style="535" customWidth="1"/>
    <col min="13572" max="13572" width="21.7109375" style="535" customWidth="1"/>
    <col min="13573" max="13573" width="22.28515625" style="535" customWidth="1"/>
    <col min="13574" max="13574" width="20.140625" style="535" customWidth="1"/>
    <col min="13575" max="13575" width="22.7109375" style="535" customWidth="1"/>
    <col min="13576" max="13576" width="21.7109375" style="535" customWidth="1"/>
    <col min="13577" max="13577" width="22.140625" style="535" customWidth="1"/>
    <col min="13578" max="13578" width="3.42578125" style="535" customWidth="1"/>
    <col min="13579" max="13824" width="9.140625" style="535"/>
    <col min="13825" max="13825" width="125.85546875" style="535" customWidth="1"/>
    <col min="13826" max="13826" width="20.140625" style="535" customWidth="1"/>
    <col min="13827" max="13827" width="22" style="535" customWidth="1"/>
    <col min="13828" max="13828" width="21.7109375" style="535" customWidth="1"/>
    <col min="13829" max="13829" width="22.28515625" style="535" customWidth="1"/>
    <col min="13830" max="13830" width="20.140625" style="535" customWidth="1"/>
    <col min="13831" max="13831" width="22.7109375" style="535" customWidth="1"/>
    <col min="13832" max="13832" width="21.7109375" style="535" customWidth="1"/>
    <col min="13833" max="13833" width="22.140625" style="535" customWidth="1"/>
    <col min="13834" max="13834" width="3.42578125" style="535" customWidth="1"/>
    <col min="13835" max="14080" width="9.140625" style="535"/>
    <col min="14081" max="14081" width="125.85546875" style="535" customWidth="1"/>
    <col min="14082" max="14082" width="20.140625" style="535" customWidth="1"/>
    <col min="14083" max="14083" width="22" style="535" customWidth="1"/>
    <col min="14084" max="14084" width="21.7109375" style="535" customWidth="1"/>
    <col min="14085" max="14085" width="22.28515625" style="535" customWidth="1"/>
    <col min="14086" max="14086" width="20.140625" style="535" customWidth="1"/>
    <col min="14087" max="14087" width="22.7109375" style="535" customWidth="1"/>
    <col min="14088" max="14088" width="21.7109375" style="535" customWidth="1"/>
    <col min="14089" max="14089" width="22.140625" style="535" customWidth="1"/>
    <col min="14090" max="14090" width="3.42578125" style="535" customWidth="1"/>
    <col min="14091" max="14336" width="9.140625" style="535"/>
    <col min="14337" max="14337" width="125.85546875" style="535" customWidth="1"/>
    <col min="14338" max="14338" width="20.140625" style="535" customWidth="1"/>
    <col min="14339" max="14339" width="22" style="535" customWidth="1"/>
    <col min="14340" max="14340" width="21.7109375" style="535" customWidth="1"/>
    <col min="14341" max="14341" width="22.28515625" style="535" customWidth="1"/>
    <col min="14342" max="14342" width="20.140625" style="535" customWidth="1"/>
    <col min="14343" max="14343" width="22.7109375" style="535" customWidth="1"/>
    <col min="14344" max="14344" width="21.7109375" style="535" customWidth="1"/>
    <col min="14345" max="14345" width="22.140625" style="535" customWidth="1"/>
    <col min="14346" max="14346" width="3.42578125" style="535" customWidth="1"/>
    <col min="14347" max="14592" width="9.140625" style="535"/>
    <col min="14593" max="14593" width="125.85546875" style="535" customWidth="1"/>
    <col min="14594" max="14594" width="20.140625" style="535" customWidth="1"/>
    <col min="14595" max="14595" width="22" style="535" customWidth="1"/>
    <col min="14596" max="14596" width="21.7109375" style="535" customWidth="1"/>
    <col min="14597" max="14597" width="22.28515625" style="535" customWidth="1"/>
    <col min="14598" max="14598" width="20.140625" style="535" customWidth="1"/>
    <col min="14599" max="14599" width="22.7109375" style="535" customWidth="1"/>
    <col min="14600" max="14600" width="21.7109375" style="535" customWidth="1"/>
    <col min="14601" max="14601" width="22.140625" style="535" customWidth="1"/>
    <col min="14602" max="14602" width="3.42578125" style="535" customWidth="1"/>
    <col min="14603" max="14848" width="9.140625" style="535"/>
    <col min="14849" max="14849" width="125.85546875" style="535" customWidth="1"/>
    <col min="14850" max="14850" width="20.140625" style="535" customWidth="1"/>
    <col min="14851" max="14851" width="22" style="535" customWidth="1"/>
    <col min="14852" max="14852" width="21.7109375" style="535" customWidth="1"/>
    <col min="14853" max="14853" width="22.28515625" style="535" customWidth="1"/>
    <col min="14854" max="14854" width="20.140625" style="535" customWidth="1"/>
    <col min="14855" max="14855" width="22.7109375" style="535" customWidth="1"/>
    <col min="14856" max="14856" width="21.7109375" style="535" customWidth="1"/>
    <col min="14857" max="14857" width="22.140625" style="535" customWidth="1"/>
    <col min="14858" max="14858" width="3.42578125" style="535" customWidth="1"/>
    <col min="14859" max="15104" width="9.140625" style="535"/>
    <col min="15105" max="15105" width="125.85546875" style="535" customWidth="1"/>
    <col min="15106" max="15106" width="20.140625" style="535" customWidth="1"/>
    <col min="15107" max="15107" width="22" style="535" customWidth="1"/>
    <col min="15108" max="15108" width="21.7109375" style="535" customWidth="1"/>
    <col min="15109" max="15109" width="22.28515625" style="535" customWidth="1"/>
    <col min="15110" max="15110" width="20.140625" style="535" customWidth="1"/>
    <col min="15111" max="15111" width="22.7109375" style="535" customWidth="1"/>
    <col min="15112" max="15112" width="21.7109375" style="535" customWidth="1"/>
    <col min="15113" max="15113" width="22.140625" style="535" customWidth="1"/>
    <col min="15114" max="15114" width="3.42578125" style="535" customWidth="1"/>
    <col min="15115" max="15360" width="9.140625" style="535"/>
    <col min="15361" max="15361" width="125.85546875" style="535" customWidth="1"/>
    <col min="15362" max="15362" width="20.140625" style="535" customWidth="1"/>
    <col min="15363" max="15363" width="22" style="535" customWidth="1"/>
    <col min="15364" max="15364" width="21.7109375" style="535" customWidth="1"/>
    <col min="15365" max="15365" width="22.28515625" style="535" customWidth="1"/>
    <col min="15366" max="15366" width="20.140625" style="535" customWidth="1"/>
    <col min="15367" max="15367" width="22.7109375" style="535" customWidth="1"/>
    <col min="15368" max="15368" width="21.7109375" style="535" customWidth="1"/>
    <col min="15369" max="15369" width="22.140625" style="535" customWidth="1"/>
    <col min="15370" max="15370" width="3.42578125" style="535" customWidth="1"/>
    <col min="15371" max="15616" width="9.140625" style="535"/>
    <col min="15617" max="15617" width="125.85546875" style="535" customWidth="1"/>
    <col min="15618" max="15618" width="20.140625" style="535" customWidth="1"/>
    <col min="15619" max="15619" width="22" style="535" customWidth="1"/>
    <col min="15620" max="15620" width="21.7109375" style="535" customWidth="1"/>
    <col min="15621" max="15621" width="22.28515625" style="535" customWidth="1"/>
    <col min="15622" max="15622" width="20.140625" style="535" customWidth="1"/>
    <col min="15623" max="15623" width="22.7109375" style="535" customWidth="1"/>
    <col min="15624" max="15624" width="21.7109375" style="535" customWidth="1"/>
    <col min="15625" max="15625" width="22.140625" style="535" customWidth="1"/>
    <col min="15626" max="15626" width="3.42578125" style="535" customWidth="1"/>
    <col min="15627" max="15872" width="9.140625" style="535"/>
    <col min="15873" max="15873" width="125.85546875" style="535" customWidth="1"/>
    <col min="15874" max="15874" width="20.140625" style="535" customWidth="1"/>
    <col min="15875" max="15875" width="22" style="535" customWidth="1"/>
    <col min="15876" max="15876" width="21.7109375" style="535" customWidth="1"/>
    <col min="15877" max="15877" width="22.28515625" style="535" customWidth="1"/>
    <col min="15878" max="15878" width="20.140625" style="535" customWidth="1"/>
    <col min="15879" max="15879" width="22.7109375" style="535" customWidth="1"/>
    <col min="15880" max="15880" width="21.7109375" style="535" customWidth="1"/>
    <col min="15881" max="15881" width="22.140625" style="535" customWidth="1"/>
    <col min="15882" max="15882" width="3.42578125" style="535" customWidth="1"/>
    <col min="15883" max="16128" width="9.140625" style="535"/>
    <col min="16129" max="16129" width="125.85546875" style="535" customWidth="1"/>
    <col min="16130" max="16130" width="20.140625" style="535" customWidth="1"/>
    <col min="16131" max="16131" width="22" style="535" customWidth="1"/>
    <col min="16132" max="16132" width="21.7109375" style="535" customWidth="1"/>
    <col min="16133" max="16133" width="22.28515625" style="535" customWidth="1"/>
    <col min="16134" max="16134" width="20.140625" style="535" customWidth="1"/>
    <col min="16135" max="16135" width="22.7109375" style="535" customWidth="1"/>
    <col min="16136" max="16136" width="21.7109375" style="535" customWidth="1"/>
    <col min="16137" max="16137" width="22.140625" style="535" customWidth="1"/>
    <col min="16138" max="16138" width="3.42578125" style="535" customWidth="1"/>
    <col min="16139" max="16384" width="9.140625" style="535"/>
  </cols>
  <sheetData>
    <row r="1" spans="1:10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1"/>
    </row>
    <row r="2" spans="1:10" s="2" customFormat="1" ht="70.5" customHeight="1">
      <c r="A2" s="720" t="s">
        <v>664</v>
      </c>
      <c r="B2" s="720"/>
      <c r="C2" s="720"/>
      <c r="D2" s="720"/>
      <c r="E2" s="720"/>
      <c r="F2" s="720"/>
      <c r="G2" s="720"/>
      <c r="H2" s="720"/>
      <c r="I2" s="720"/>
      <c r="J2" s="272"/>
    </row>
    <row r="3" spans="1:10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272"/>
    </row>
    <row r="4" spans="1:10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272"/>
    </row>
    <row r="5" spans="1:10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273"/>
    </row>
    <row r="6" spans="1:10" ht="6" customHeight="1"/>
    <row r="7" spans="1:10" ht="19.5" customHeight="1">
      <c r="A7" s="208"/>
      <c r="B7" s="209"/>
      <c r="C7" s="209"/>
      <c r="D7" s="210"/>
      <c r="E7" s="210"/>
      <c r="F7" s="209"/>
      <c r="G7" s="210"/>
      <c r="H7" s="209"/>
      <c r="I7" s="209"/>
      <c r="J7" s="275"/>
    </row>
    <row r="8" spans="1:10" s="276" customFormat="1" ht="33.75" customHeight="1">
      <c r="A8" s="212"/>
      <c r="B8" s="726" t="s">
        <v>233</v>
      </c>
      <c r="C8" s="726"/>
      <c r="D8" s="726"/>
      <c r="E8" s="726"/>
      <c r="F8" s="726" t="s">
        <v>234</v>
      </c>
      <c r="G8" s="726"/>
      <c r="H8" s="726"/>
      <c r="I8" s="726"/>
    </row>
    <row r="9" spans="1:10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6" t="s">
        <v>215</v>
      </c>
      <c r="G9" s="215" t="s">
        <v>216</v>
      </c>
      <c r="H9" s="215" t="s">
        <v>217</v>
      </c>
      <c r="I9" s="216" t="s">
        <v>45</v>
      </c>
      <c r="J9" s="277"/>
    </row>
    <row r="10" spans="1:10" s="279" customFormat="1" ht="66.75" customHeight="1">
      <c r="A10" s="219" t="s">
        <v>188</v>
      </c>
      <c r="B10" s="220">
        <v>369.88004519999998</v>
      </c>
      <c r="C10" s="220">
        <v>23222.803355200002</v>
      </c>
      <c r="D10" s="220">
        <v>66766.583489800003</v>
      </c>
      <c r="E10" s="220">
        <v>90359.2668902</v>
      </c>
      <c r="F10" s="220">
        <v>0</v>
      </c>
      <c r="G10" s="220">
        <v>1667.71489</v>
      </c>
      <c r="H10" s="220">
        <v>2656.2235462000003</v>
      </c>
      <c r="I10" s="220">
        <v>4323.9384362000001</v>
      </c>
      <c r="J10" s="276"/>
    </row>
    <row r="11" spans="1:10" s="279" customFormat="1" ht="66.75" customHeight="1">
      <c r="A11" s="219" t="s">
        <v>189</v>
      </c>
      <c r="B11" s="222">
        <v>0</v>
      </c>
      <c r="C11" s="222">
        <v>11.054722400000001</v>
      </c>
      <c r="D11" s="222">
        <v>330.19453999999996</v>
      </c>
      <c r="E11" s="222">
        <v>341.24926240000002</v>
      </c>
      <c r="F11" s="222">
        <v>0</v>
      </c>
      <c r="G11" s="222">
        <v>83.851929999999996</v>
      </c>
      <c r="H11" s="220">
        <v>0</v>
      </c>
      <c r="I11" s="220">
        <v>83.851929999999996</v>
      </c>
      <c r="J11" s="276"/>
    </row>
    <row r="12" spans="1:10" s="279" customFormat="1" ht="66.75" customHeight="1">
      <c r="A12" s="219" t="s">
        <v>190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0">
        <v>0</v>
      </c>
      <c r="I12" s="220">
        <v>0</v>
      </c>
      <c r="J12" s="276"/>
    </row>
    <row r="13" spans="1:10" s="279" customFormat="1" ht="66.75" customHeight="1">
      <c r="A13" s="219" t="s">
        <v>191</v>
      </c>
      <c r="B13" s="220">
        <v>0</v>
      </c>
      <c r="C13" s="220">
        <v>11.780430000000001</v>
      </c>
      <c r="D13" s="220">
        <v>143.23722000000001</v>
      </c>
      <c r="E13" s="220">
        <v>155.01765</v>
      </c>
      <c r="F13" s="220">
        <v>0</v>
      </c>
      <c r="G13" s="220">
        <v>60.688559999999995</v>
      </c>
      <c r="H13" s="220">
        <v>246.79786999999999</v>
      </c>
      <c r="I13" s="220">
        <v>307.48642999999998</v>
      </c>
      <c r="J13" s="276"/>
    </row>
    <row r="14" spans="1:10" s="279" customFormat="1" ht="66.75" customHeight="1">
      <c r="A14" s="219" t="s">
        <v>192</v>
      </c>
      <c r="B14" s="220">
        <v>154.51487</v>
      </c>
      <c r="C14" s="220">
        <v>14534.463444999999</v>
      </c>
      <c r="D14" s="220">
        <v>61041.939100399999</v>
      </c>
      <c r="E14" s="220">
        <v>75730.917415399992</v>
      </c>
      <c r="F14" s="220">
        <v>5197.2</v>
      </c>
      <c r="G14" s="220">
        <v>18552.85195</v>
      </c>
      <c r="H14" s="220">
        <v>7272.2730652</v>
      </c>
      <c r="I14" s="220">
        <v>31022.3250152</v>
      </c>
      <c r="J14" s="276"/>
    </row>
    <row r="15" spans="1:10" s="279" customFormat="1" ht="66.75" customHeight="1">
      <c r="A15" s="219" t="s">
        <v>193</v>
      </c>
      <c r="B15" s="220">
        <v>0</v>
      </c>
      <c r="C15" s="220">
        <v>0</v>
      </c>
      <c r="D15" s="220">
        <v>229.97471999999999</v>
      </c>
      <c r="E15" s="220">
        <v>229.97471999999999</v>
      </c>
      <c r="F15" s="220">
        <v>0</v>
      </c>
      <c r="G15" s="220">
        <v>35.162769999999995</v>
      </c>
      <c r="H15" s="220">
        <v>82.010070000000013</v>
      </c>
      <c r="I15" s="220">
        <v>117.17283999999999</v>
      </c>
      <c r="J15" s="276"/>
    </row>
    <row r="16" spans="1:10" s="279" customFormat="1" ht="66.75" customHeight="1">
      <c r="A16" s="219" t="s">
        <v>121</v>
      </c>
      <c r="B16" s="220">
        <v>1923.6165632</v>
      </c>
      <c r="C16" s="220">
        <v>36057.782818200001</v>
      </c>
      <c r="D16" s="220">
        <v>334127.78000219999</v>
      </c>
      <c r="E16" s="220">
        <v>372109.17938360001</v>
      </c>
      <c r="F16" s="220">
        <v>674.62337000000002</v>
      </c>
      <c r="G16" s="220">
        <v>12357.050060000001</v>
      </c>
      <c r="H16" s="220">
        <v>74541.028577399993</v>
      </c>
      <c r="I16" s="220">
        <v>87572.702007400003</v>
      </c>
      <c r="J16" s="276"/>
    </row>
    <row r="17" spans="1:10" s="279" customFormat="1" ht="66.75" customHeight="1">
      <c r="A17" s="219" t="s">
        <v>194</v>
      </c>
      <c r="B17" s="220">
        <v>1461.1446306</v>
      </c>
      <c r="C17" s="220">
        <v>109957.53320919999</v>
      </c>
      <c r="D17" s="220">
        <v>349793.54538099997</v>
      </c>
      <c r="E17" s="220">
        <v>461212.22322079999</v>
      </c>
      <c r="F17" s="220">
        <v>456.33828999999997</v>
      </c>
      <c r="G17" s="220">
        <v>35409.312083600002</v>
      </c>
      <c r="H17" s="220">
        <v>17265.8113428</v>
      </c>
      <c r="I17" s="220">
        <v>53131.461716400001</v>
      </c>
      <c r="J17" s="276"/>
    </row>
    <row r="18" spans="1:10" s="279" customFormat="1" ht="66.75" customHeight="1">
      <c r="A18" s="219" t="s">
        <v>195</v>
      </c>
      <c r="B18" s="220">
        <v>31.956250000000001</v>
      </c>
      <c r="C18" s="220">
        <v>812.29690019999998</v>
      </c>
      <c r="D18" s="220">
        <v>272.81335039999999</v>
      </c>
      <c r="E18" s="220">
        <v>1117.0665005999999</v>
      </c>
      <c r="F18" s="220">
        <v>0</v>
      </c>
      <c r="G18" s="220">
        <v>83.17501</v>
      </c>
      <c r="H18" s="220">
        <v>415.07187859999999</v>
      </c>
      <c r="I18" s="220">
        <v>498.24688860000003</v>
      </c>
      <c r="J18" s="276"/>
    </row>
    <row r="19" spans="1:10" s="279" customFormat="1" ht="66.75" customHeight="1">
      <c r="A19" s="219" t="s">
        <v>196</v>
      </c>
      <c r="B19" s="220">
        <v>59.264699999999998</v>
      </c>
      <c r="C19" s="220">
        <v>1145.0920257999999</v>
      </c>
      <c r="D19" s="220">
        <v>6363.9245999999994</v>
      </c>
      <c r="E19" s="220">
        <v>7568.2813257999996</v>
      </c>
      <c r="F19" s="220">
        <v>5.1302358000000003</v>
      </c>
      <c r="G19" s="220">
        <v>80.054500000000004</v>
      </c>
      <c r="H19" s="220">
        <v>0</v>
      </c>
      <c r="I19" s="220">
        <v>85.184735799999999</v>
      </c>
      <c r="J19" s="276"/>
    </row>
    <row r="20" spans="1:10" s="279" customFormat="1" ht="66.75" customHeight="1">
      <c r="A20" s="219" t="s">
        <v>197</v>
      </c>
      <c r="B20" s="220">
        <v>0.46564999999999995</v>
      </c>
      <c r="C20" s="220">
        <v>0</v>
      </c>
      <c r="D20" s="220">
        <v>0</v>
      </c>
      <c r="E20" s="220">
        <v>0.46564999999999995</v>
      </c>
      <c r="F20" s="220">
        <v>0</v>
      </c>
      <c r="G20" s="220">
        <v>0</v>
      </c>
      <c r="H20" s="220">
        <v>0</v>
      </c>
      <c r="I20" s="220">
        <v>0</v>
      </c>
      <c r="J20" s="276"/>
    </row>
    <row r="21" spans="1:10" s="279" customFormat="1" ht="66.75" customHeight="1">
      <c r="A21" s="219" t="s">
        <v>198</v>
      </c>
      <c r="B21" s="220">
        <v>558.33894440000006</v>
      </c>
      <c r="C21" s="220">
        <v>10720.101903999999</v>
      </c>
      <c r="D21" s="220">
        <v>233907.70679539998</v>
      </c>
      <c r="E21" s="220">
        <v>245186.14764379998</v>
      </c>
      <c r="F21" s="220">
        <v>87.703389999999999</v>
      </c>
      <c r="G21" s="220">
        <v>1585.7376100000001</v>
      </c>
      <c r="H21" s="220">
        <v>28346.104739399998</v>
      </c>
      <c r="I21" s="220">
        <v>30019.5457394</v>
      </c>
      <c r="J21" s="276"/>
    </row>
    <row r="22" spans="1:10" s="279" customFormat="1" ht="66.75" customHeight="1">
      <c r="A22" s="219" t="s">
        <v>199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76"/>
    </row>
    <row r="23" spans="1:10" s="279" customFormat="1" ht="66.75" customHeight="1">
      <c r="A23" s="219" t="s">
        <v>200</v>
      </c>
      <c r="B23" s="220">
        <v>14.065379999999999</v>
      </c>
      <c r="C23" s="220">
        <v>36.356639999999999</v>
      </c>
      <c r="D23" s="220">
        <v>0</v>
      </c>
      <c r="E23" s="220">
        <v>50.422019999999996</v>
      </c>
      <c r="F23" s="220">
        <v>14.096870000000001</v>
      </c>
      <c r="G23" s="220">
        <v>0</v>
      </c>
      <c r="H23" s="220">
        <v>0</v>
      </c>
      <c r="I23" s="220">
        <v>14.096870000000001</v>
      </c>
      <c r="J23" s="276"/>
    </row>
    <row r="24" spans="1:10" s="279" customFormat="1" ht="66.75" customHeight="1">
      <c r="A24" s="219" t="s">
        <v>201</v>
      </c>
      <c r="B24" s="220">
        <v>247.34350000000001</v>
      </c>
      <c r="C24" s="220">
        <v>34.228960000000001</v>
      </c>
      <c r="D24" s="220">
        <v>230.30392000000001</v>
      </c>
      <c r="E24" s="220">
        <v>511.87637999999998</v>
      </c>
      <c r="F24" s="220">
        <v>0</v>
      </c>
      <c r="G24" s="220">
        <v>18.35528</v>
      </c>
      <c r="H24" s="220">
        <v>0</v>
      </c>
      <c r="I24" s="220">
        <v>18.35528</v>
      </c>
      <c r="J24" s="276"/>
    </row>
    <row r="25" spans="1:10" s="279" customFormat="1" ht="66.7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  <c r="J25" s="276"/>
    </row>
    <row r="26" spans="1:10" s="279" customFormat="1" ht="66.7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76"/>
    </row>
    <row r="27" spans="1:10" s="281" customFormat="1" ht="92.25" customHeight="1" thickBo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0</v>
      </c>
      <c r="J27" s="280"/>
    </row>
    <row r="28" spans="1:10" s="279" customFormat="1" ht="42" customHeight="1" thickTop="1" thickBot="1">
      <c r="A28" s="282" t="s">
        <v>218</v>
      </c>
      <c r="B28" s="283">
        <f>SUM(B10:B27)</f>
        <v>4820.5905333999999</v>
      </c>
      <c r="C28" s="283">
        <f t="shared" ref="C28:I28" si="0">SUM(C10:C27)</f>
        <v>196543.49441000001</v>
      </c>
      <c r="D28" s="283">
        <f t="shared" si="0"/>
        <v>1053208.0031192</v>
      </c>
      <c r="E28" s="283">
        <f t="shared" si="0"/>
        <v>1254572.0880625998</v>
      </c>
      <c r="F28" s="283">
        <f t="shared" si="0"/>
        <v>6435.0921558</v>
      </c>
      <c r="G28" s="283">
        <f t="shared" si="0"/>
        <v>69933.954643600009</v>
      </c>
      <c r="H28" s="283">
        <f t="shared" si="0"/>
        <v>130825.32108959998</v>
      </c>
      <c r="I28" s="283">
        <f t="shared" si="0"/>
        <v>207194.36788899999</v>
      </c>
      <c r="J28" s="276"/>
    </row>
    <row r="29" spans="1:10" ht="11.25" customHeight="1" thickTop="1" thickBot="1">
      <c r="A29" s="229"/>
      <c r="B29" s="230"/>
      <c r="C29" s="231"/>
      <c r="D29" s="231"/>
      <c r="E29" s="231"/>
      <c r="F29" s="231"/>
      <c r="G29" s="231"/>
      <c r="H29" s="230"/>
      <c r="I29" s="230"/>
    </row>
    <row r="30" spans="1:10" ht="33" customHeight="1" thickTop="1">
      <c r="A30" s="235" t="s">
        <v>792</v>
      </c>
      <c r="B30" s="163"/>
      <c r="C30" s="194"/>
      <c r="D30" s="194"/>
      <c r="E30" s="194"/>
      <c r="F30" s="194"/>
      <c r="G30" s="194"/>
      <c r="H30" s="195"/>
      <c r="I30" s="195"/>
    </row>
    <row r="31" spans="1:10" ht="13.5" customHeight="1">
      <c r="A31" s="19"/>
      <c r="B31" s="45"/>
      <c r="C31" s="21"/>
      <c r="D31" s="21"/>
      <c r="E31" s="21"/>
      <c r="F31" s="21"/>
      <c r="G31" s="21"/>
      <c r="H31" s="21"/>
      <c r="I31" s="140"/>
    </row>
    <row r="32" spans="1:10" ht="13.5" customHeight="1">
      <c r="A32" s="19"/>
      <c r="B32" s="45"/>
      <c r="C32" s="21"/>
      <c r="D32" s="21"/>
      <c r="E32" s="21"/>
      <c r="F32" s="21"/>
      <c r="G32" s="21"/>
      <c r="H32" s="21"/>
      <c r="I32" s="140"/>
    </row>
    <row r="33" spans="1:9" ht="13.5" customHeight="1">
      <c r="A33" s="19"/>
      <c r="B33" s="45"/>
      <c r="C33" s="21"/>
      <c r="D33" s="21"/>
      <c r="E33" s="21"/>
      <c r="F33" s="21"/>
      <c r="G33" s="21"/>
      <c r="H33" s="21"/>
      <c r="I33" s="140"/>
    </row>
    <row r="34" spans="1:9" ht="13.5" customHeight="1">
      <c r="A34" s="19"/>
      <c r="B34" s="45"/>
      <c r="C34" s="21"/>
      <c r="D34" s="21"/>
      <c r="E34" s="21"/>
      <c r="F34" s="21"/>
      <c r="G34" s="21"/>
      <c r="H34" s="21"/>
      <c r="I34" s="140"/>
    </row>
    <row r="35" spans="1:9" ht="13.5" customHeight="1">
      <c r="A35" s="19"/>
      <c r="B35" s="45"/>
      <c r="C35" s="21"/>
      <c r="D35" s="21"/>
      <c r="E35" s="21"/>
      <c r="F35" s="21"/>
      <c r="G35" s="21"/>
      <c r="H35" s="21"/>
      <c r="I35" s="140"/>
    </row>
    <row r="36" spans="1:9" ht="13.5" customHeight="1">
      <c r="A36" s="19"/>
      <c r="B36" s="45"/>
      <c r="C36" s="21"/>
      <c r="D36" s="21"/>
      <c r="E36" s="21"/>
      <c r="F36" s="21"/>
      <c r="G36" s="21"/>
      <c r="H36" s="21"/>
      <c r="I36" s="140"/>
    </row>
    <row r="37" spans="1:9" ht="13.5" customHeight="1">
      <c r="A37" s="171"/>
      <c r="B37" s="237"/>
      <c r="C37" s="21"/>
      <c r="D37" s="21"/>
      <c r="E37" s="21"/>
      <c r="F37" s="21"/>
      <c r="G37" s="21"/>
      <c r="H37" s="21"/>
      <c r="I37" s="140"/>
    </row>
    <row r="38" spans="1:9" ht="13.5" customHeight="1">
      <c r="A38" s="19"/>
      <c r="B38" s="237"/>
      <c r="C38" s="21"/>
      <c r="D38" s="21"/>
      <c r="E38" s="21"/>
      <c r="F38" s="21"/>
      <c r="G38" s="21"/>
      <c r="H38" s="21"/>
      <c r="I38" s="140"/>
    </row>
    <row r="39" spans="1:9" ht="13.5" customHeight="1">
      <c r="A39" s="19"/>
      <c r="B39" s="237"/>
      <c r="C39" s="21"/>
      <c r="D39" s="21"/>
      <c r="E39" s="21"/>
      <c r="F39" s="21"/>
      <c r="G39" s="21"/>
      <c r="H39" s="21"/>
      <c r="I39" s="140"/>
    </row>
    <row r="40" spans="1:9" ht="13.5" customHeight="1">
      <c r="A40" s="19"/>
      <c r="B40" s="237"/>
      <c r="C40" s="21"/>
      <c r="D40" s="21"/>
      <c r="E40" s="21"/>
      <c r="F40" s="21"/>
      <c r="G40" s="21"/>
      <c r="H40" s="21"/>
      <c r="I40" s="140"/>
    </row>
    <row r="41" spans="1:9" ht="13.5" customHeight="1">
      <c r="A41" s="19"/>
      <c r="B41" s="237"/>
      <c r="C41" s="21"/>
      <c r="D41" s="21"/>
      <c r="E41" s="21"/>
      <c r="F41" s="21"/>
      <c r="G41" s="21"/>
      <c r="H41" s="21"/>
      <c r="I41" s="140"/>
    </row>
    <row r="42" spans="1:9" ht="13.5" customHeight="1">
      <c r="A42" s="19"/>
      <c r="B42" s="237"/>
      <c r="C42" s="21"/>
      <c r="D42" s="21"/>
      <c r="E42" s="21"/>
      <c r="F42" s="21"/>
      <c r="G42" s="21"/>
      <c r="H42" s="21"/>
      <c r="I42" s="140"/>
    </row>
    <row r="43" spans="1:9" ht="13.5" customHeight="1">
      <c r="A43" s="171"/>
      <c r="B43" s="237"/>
      <c r="C43" s="21"/>
      <c r="D43" s="21"/>
      <c r="E43" s="21"/>
      <c r="F43" s="21"/>
      <c r="G43" s="21"/>
      <c r="H43" s="21"/>
      <c r="I43" s="140"/>
    </row>
    <row r="44" spans="1:9" ht="13.5" customHeight="1">
      <c r="A44" s="19"/>
      <c r="B44" s="45"/>
      <c r="C44" s="21"/>
      <c r="D44" s="21"/>
      <c r="E44" s="21"/>
      <c r="F44" s="21"/>
      <c r="G44" s="21"/>
      <c r="H44" s="21"/>
      <c r="I44" s="140"/>
    </row>
    <row r="45" spans="1:9" ht="13.5" customHeight="1">
      <c r="A45" s="19"/>
      <c r="B45" s="45"/>
      <c r="C45" s="21"/>
      <c r="D45" s="21"/>
      <c r="E45" s="21"/>
      <c r="F45" s="21"/>
      <c r="G45" s="21"/>
      <c r="H45" s="21"/>
      <c r="I45" s="140"/>
    </row>
    <row r="46" spans="1:9" ht="13.5" customHeight="1">
      <c r="A46" s="19"/>
      <c r="B46" s="45"/>
      <c r="C46" s="21"/>
      <c r="D46" s="21"/>
      <c r="E46" s="21"/>
      <c r="F46" s="21"/>
      <c r="G46" s="21"/>
      <c r="H46" s="21"/>
      <c r="I46" s="140"/>
    </row>
    <row r="47" spans="1:9" ht="13.5" customHeight="1">
      <c r="A47" s="171"/>
      <c r="B47" s="45"/>
      <c r="C47" s="21"/>
      <c r="D47" s="21"/>
      <c r="E47" s="21"/>
      <c r="F47" s="21"/>
      <c r="G47" s="21"/>
      <c r="H47" s="21"/>
      <c r="I47" s="140"/>
    </row>
    <row r="48" spans="1:9" ht="13.5" customHeight="1">
      <c r="A48" s="19"/>
      <c r="B48" s="45"/>
      <c r="C48" s="21"/>
      <c r="D48" s="21"/>
      <c r="E48" s="21"/>
      <c r="F48" s="21"/>
      <c r="G48" s="21"/>
      <c r="H48" s="21"/>
      <c r="I48" s="140"/>
    </row>
    <row r="49" spans="1:9" ht="13.5" customHeight="1">
      <c r="A49" s="19"/>
      <c r="B49" s="45"/>
      <c r="C49" s="21"/>
      <c r="D49" s="21"/>
      <c r="E49" s="21"/>
      <c r="F49" s="21"/>
      <c r="G49" s="21"/>
      <c r="H49" s="21"/>
      <c r="I49" s="140"/>
    </row>
    <row r="50" spans="1:9" ht="13.5" customHeight="1">
      <c r="A50" s="19"/>
      <c r="B50" s="45"/>
      <c r="C50" s="21"/>
      <c r="D50" s="21"/>
      <c r="E50" s="21"/>
      <c r="F50" s="21"/>
      <c r="G50" s="21"/>
      <c r="H50" s="21"/>
      <c r="I50" s="140"/>
    </row>
    <row r="51" spans="1:9" ht="13.5" customHeight="1">
      <c r="A51" s="19"/>
      <c r="B51" s="45"/>
      <c r="C51" s="21"/>
      <c r="D51" s="21"/>
      <c r="E51" s="21"/>
      <c r="F51" s="21"/>
      <c r="G51" s="21"/>
      <c r="H51" s="21"/>
      <c r="I51" s="140"/>
    </row>
    <row r="52" spans="1:9" ht="13.5" customHeight="1">
      <c r="A52" s="171"/>
      <c r="B52" s="45"/>
      <c r="C52" s="21"/>
      <c r="D52" s="21"/>
      <c r="E52" s="21"/>
      <c r="F52" s="21"/>
      <c r="G52" s="21"/>
      <c r="H52" s="21"/>
      <c r="I52" s="140"/>
    </row>
    <row r="53" spans="1:9" ht="13.5" customHeight="1">
      <c r="A53" s="19"/>
      <c r="B53" s="45"/>
      <c r="C53" s="21"/>
      <c r="D53" s="21"/>
      <c r="E53" s="21"/>
      <c r="F53" s="21"/>
      <c r="G53" s="21"/>
      <c r="H53" s="21"/>
      <c r="I53" s="140"/>
    </row>
    <row r="54" spans="1:9" ht="13.5" customHeight="1">
      <c r="A54" s="19"/>
      <c r="B54" s="45"/>
      <c r="C54" s="21"/>
      <c r="D54" s="21"/>
      <c r="E54" s="21"/>
      <c r="F54" s="21"/>
      <c r="G54" s="21"/>
      <c r="H54" s="21"/>
      <c r="I54" s="140"/>
    </row>
    <row r="55" spans="1:9" ht="13.5" customHeight="1">
      <c r="A55" s="19"/>
      <c r="B55" s="45"/>
      <c r="C55" s="21"/>
      <c r="D55" s="21"/>
      <c r="E55" s="21"/>
      <c r="F55" s="21"/>
      <c r="G55" s="21"/>
      <c r="H55" s="21"/>
      <c r="I55" s="140"/>
    </row>
    <row r="56" spans="1:9" ht="9" customHeight="1">
      <c r="A56" s="169"/>
      <c r="B56" s="45"/>
      <c r="C56" s="21"/>
      <c r="D56" s="21"/>
      <c r="E56" s="21"/>
      <c r="F56" s="21"/>
      <c r="G56" s="21"/>
      <c r="H56" s="21"/>
      <c r="I56" s="140"/>
    </row>
    <row r="57" spans="1:9" ht="9" customHeight="1">
      <c r="A57" s="169"/>
      <c r="B57" s="45"/>
      <c r="C57" s="21"/>
      <c r="D57" s="21"/>
      <c r="E57" s="21"/>
      <c r="F57" s="21"/>
      <c r="G57" s="21"/>
      <c r="H57" s="21"/>
      <c r="I57" s="140"/>
    </row>
    <row r="58" spans="1:9" ht="9" customHeight="1">
      <c r="A58" s="169"/>
      <c r="B58" s="45"/>
      <c r="C58" s="21"/>
      <c r="D58" s="21"/>
      <c r="E58" s="21"/>
      <c r="F58" s="21"/>
      <c r="G58" s="21"/>
      <c r="H58" s="21"/>
      <c r="I58" s="140"/>
    </row>
    <row r="59" spans="1:9" ht="9" customHeight="1">
      <c r="A59" s="169"/>
      <c r="B59" s="45"/>
      <c r="C59" s="21"/>
      <c r="D59" s="21"/>
      <c r="E59" s="21"/>
      <c r="F59" s="21"/>
      <c r="G59" s="21"/>
      <c r="H59" s="21"/>
      <c r="I59" s="140"/>
    </row>
    <row r="60" spans="1:9" ht="9" customHeight="1">
      <c r="A60" s="170"/>
      <c r="B60" s="45"/>
      <c r="C60" s="21"/>
      <c r="D60" s="21"/>
      <c r="E60" s="21"/>
      <c r="F60" s="21"/>
      <c r="G60" s="21"/>
      <c r="H60" s="21"/>
      <c r="I60" s="140"/>
    </row>
    <row r="61" spans="1:9" ht="9" customHeight="1">
      <c r="A61" s="170"/>
      <c r="C61" s="21"/>
      <c r="D61" s="21"/>
      <c r="E61" s="21"/>
      <c r="F61" s="21"/>
      <c r="G61" s="21"/>
      <c r="H61" s="21"/>
      <c r="I61" s="20"/>
    </row>
    <row r="62" spans="1:9" ht="9" customHeight="1">
      <c r="A62" s="171"/>
      <c r="C62" s="21"/>
      <c r="D62" s="21"/>
      <c r="E62" s="21"/>
      <c r="F62" s="21"/>
      <c r="G62" s="21"/>
      <c r="H62" s="21"/>
      <c r="I62" s="20"/>
    </row>
    <row r="63" spans="1:9" ht="9" customHeight="1">
      <c r="A63" s="19"/>
      <c r="C63" s="21"/>
      <c r="D63" s="21"/>
      <c r="E63" s="21"/>
      <c r="F63" s="21"/>
      <c r="G63" s="21"/>
      <c r="H63" s="21"/>
      <c r="I63" s="20"/>
    </row>
    <row r="64" spans="1:9" ht="9" customHeight="1">
      <c r="A64" s="19"/>
      <c r="C64" s="21"/>
      <c r="D64" s="21"/>
      <c r="E64" s="21"/>
      <c r="F64" s="21"/>
      <c r="G64" s="21"/>
      <c r="H64" s="21"/>
      <c r="I64" s="20"/>
    </row>
    <row r="65" spans="1:9" ht="9" customHeight="1">
      <c r="A65" s="19"/>
      <c r="C65" s="21"/>
      <c r="D65" s="21"/>
      <c r="E65" s="21"/>
      <c r="F65" s="21"/>
      <c r="G65" s="21"/>
      <c r="H65" s="21"/>
      <c r="I65" s="20"/>
    </row>
    <row r="66" spans="1:9" ht="9" customHeight="1">
      <c r="A66" s="19"/>
      <c r="C66" s="21"/>
      <c r="D66" s="21"/>
      <c r="E66" s="21"/>
      <c r="F66" s="21"/>
      <c r="G66" s="21"/>
      <c r="H66" s="21"/>
      <c r="I66" s="20"/>
    </row>
    <row r="67" spans="1:9" ht="9" customHeight="1">
      <c r="A67" s="169"/>
      <c r="C67" s="21"/>
      <c r="D67" s="21"/>
      <c r="E67" s="21"/>
      <c r="F67" s="21"/>
      <c r="G67" s="21"/>
      <c r="H67" s="21"/>
      <c r="I67" s="20"/>
    </row>
    <row r="68" spans="1:9" ht="9" customHeight="1">
      <c r="A68" s="171"/>
      <c r="C68" s="21"/>
      <c r="D68" s="21"/>
      <c r="E68" s="21"/>
      <c r="F68" s="21"/>
      <c r="G68" s="21"/>
      <c r="H68" s="21"/>
      <c r="I68" s="20"/>
    </row>
    <row r="69" spans="1:9" ht="9" customHeight="1">
      <c r="A69" s="19"/>
      <c r="C69" s="21"/>
      <c r="D69" s="21"/>
      <c r="E69" s="21"/>
      <c r="F69" s="21"/>
      <c r="G69" s="21"/>
      <c r="H69" s="21"/>
      <c r="I69" s="20"/>
    </row>
    <row r="70" spans="1:9" ht="9" customHeight="1">
      <c r="A70" s="19"/>
      <c r="C70" s="21"/>
      <c r="D70" s="21"/>
      <c r="E70" s="21"/>
      <c r="F70" s="21"/>
      <c r="G70" s="21"/>
      <c r="H70" s="21"/>
      <c r="I70" s="20"/>
    </row>
    <row r="71" spans="1:9" ht="9" customHeight="1">
      <c r="A71" s="19"/>
      <c r="C71" s="21"/>
      <c r="D71" s="21"/>
      <c r="E71" s="21"/>
      <c r="F71" s="21"/>
      <c r="G71" s="21"/>
      <c r="H71" s="21"/>
      <c r="I71" s="20"/>
    </row>
    <row r="72" spans="1:9" ht="9" customHeight="1">
      <c r="A72" s="19"/>
      <c r="C72" s="21"/>
      <c r="D72" s="21"/>
      <c r="E72" s="21"/>
      <c r="F72" s="21"/>
      <c r="G72" s="21"/>
      <c r="H72" s="21"/>
      <c r="I72" s="20"/>
    </row>
    <row r="73" spans="1:9" ht="9" customHeight="1">
      <c r="A73" s="169"/>
      <c r="C73" s="21"/>
      <c r="D73" s="21"/>
      <c r="E73" s="21"/>
      <c r="F73" s="21"/>
      <c r="G73" s="21"/>
      <c r="H73" s="21"/>
      <c r="I73" s="20"/>
    </row>
    <row r="74" spans="1:9" ht="9" customHeight="1">
      <c r="A74" s="171"/>
      <c r="C74" s="21"/>
      <c r="D74" s="21"/>
      <c r="E74" s="21"/>
      <c r="F74" s="21"/>
      <c r="G74" s="21"/>
      <c r="H74" s="21"/>
      <c r="I74" s="20"/>
    </row>
    <row r="75" spans="1:9" ht="9" customHeight="1">
      <c r="A75" s="19"/>
      <c r="C75" s="21"/>
      <c r="D75" s="21"/>
      <c r="E75" s="21"/>
      <c r="F75" s="21"/>
      <c r="G75" s="21"/>
      <c r="H75" s="21"/>
      <c r="I75" s="20"/>
    </row>
    <row r="76" spans="1:9" ht="9" customHeight="1">
      <c r="A76" s="19"/>
      <c r="C76" s="21"/>
      <c r="D76" s="21"/>
      <c r="E76" s="21"/>
      <c r="F76" s="21"/>
      <c r="G76" s="21"/>
      <c r="H76" s="21"/>
      <c r="I76" s="20"/>
    </row>
    <row r="77" spans="1:9" ht="9" customHeight="1">
      <c r="A77" s="19"/>
      <c r="C77" s="21"/>
      <c r="D77" s="21"/>
      <c r="E77" s="21"/>
      <c r="F77" s="21"/>
      <c r="G77" s="21"/>
      <c r="H77" s="21"/>
      <c r="I77" s="20"/>
    </row>
    <row r="78" spans="1:9" ht="9" customHeight="1">
      <c r="A78" s="19"/>
      <c r="C78" s="21"/>
      <c r="D78" s="21"/>
      <c r="E78" s="21"/>
      <c r="F78" s="21"/>
      <c r="G78" s="21"/>
      <c r="H78" s="21"/>
      <c r="I78" s="20"/>
    </row>
    <row r="79" spans="1:9">
      <c r="A79" s="19"/>
      <c r="C79" s="45"/>
      <c r="D79" s="45"/>
      <c r="E79" s="45"/>
      <c r="F79" s="45"/>
      <c r="G79" s="45"/>
      <c r="H79" s="45"/>
    </row>
    <row r="80" spans="1:9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69"/>
      <c r="C83" s="45"/>
      <c r="D83" s="45"/>
      <c r="E83" s="45"/>
      <c r="F83" s="45"/>
      <c r="G83" s="45"/>
      <c r="H83" s="45"/>
    </row>
    <row r="84" spans="1:8">
      <c r="A84" s="171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1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2"/>
      <c r="C98" s="45"/>
      <c r="D98" s="45"/>
      <c r="E98" s="45"/>
      <c r="F98" s="45"/>
      <c r="G98" s="45"/>
      <c r="H98" s="45"/>
    </row>
    <row r="99" spans="1:8">
      <c r="A99" s="172"/>
      <c r="C99" s="45"/>
      <c r="D99" s="45"/>
      <c r="E99" s="45"/>
      <c r="F99" s="45"/>
      <c r="G99" s="45"/>
      <c r="H99" s="45"/>
    </row>
    <row r="100" spans="1:8">
      <c r="A100" s="172"/>
      <c r="C100" s="45"/>
      <c r="D100" s="45"/>
      <c r="E100" s="45"/>
      <c r="F100" s="45"/>
      <c r="G100" s="45"/>
      <c r="H100" s="45"/>
    </row>
    <row r="101" spans="1:8">
      <c r="A101" s="172"/>
      <c r="C101" s="45"/>
      <c r="D101" s="45"/>
      <c r="E101" s="45"/>
      <c r="F101" s="45"/>
      <c r="G101" s="45"/>
      <c r="H101" s="45"/>
    </row>
    <row r="102" spans="1:8">
      <c r="A102" s="172"/>
      <c r="C102" s="45"/>
      <c r="D102" s="45"/>
      <c r="E102" s="45"/>
      <c r="F102" s="45"/>
      <c r="G102" s="45"/>
      <c r="H102" s="45"/>
    </row>
    <row r="103" spans="1:8">
      <c r="A103" s="172"/>
      <c r="C103" s="45"/>
      <c r="D103" s="45"/>
      <c r="E103" s="45"/>
      <c r="F103" s="45"/>
      <c r="G103" s="45"/>
      <c r="H103" s="45"/>
    </row>
    <row r="104" spans="1:8">
      <c r="A104" s="172"/>
      <c r="C104" s="45"/>
      <c r="D104" s="45"/>
      <c r="E104" s="45"/>
      <c r="F104" s="45"/>
      <c r="G104" s="45"/>
      <c r="H104" s="45"/>
    </row>
    <row r="105" spans="1:8">
      <c r="A105" s="172"/>
      <c r="C105" s="45"/>
      <c r="D105" s="45"/>
      <c r="E105" s="45"/>
      <c r="F105" s="45"/>
      <c r="G105" s="45"/>
      <c r="H105" s="45"/>
    </row>
    <row r="106" spans="1:8">
      <c r="A106" s="172"/>
      <c r="C106" s="45"/>
      <c r="D106" s="45"/>
      <c r="E106" s="45"/>
      <c r="F106" s="45"/>
      <c r="G106" s="45"/>
      <c r="H106" s="45"/>
    </row>
    <row r="107" spans="1:8" ht="15.75">
      <c r="A107" s="173"/>
      <c r="C107" s="45"/>
      <c r="D107" s="45"/>
      <c r="E107" s="45"/>
      <c r="F107" s="45"/>
      <c r="G107" s="45"/>
      <c r="H107" s="45"/>
    </row>
    <row r="108" spans="1:8" ht="15.75">
      <c r="A108" s="173"/>
      <c r="C108" s="45"/>
      <c r="D108" s="45"/>
      <c r="E108" s="45"/>
      <c r="F108" s="45"/>
      <c r="G108" s="45"/>
      <c r="H108" s="45"/>
    </row>
    <row r="109" spans="1:8" ht="15.75">
      <c r="A109" s="173"/>
      <c r="C109" s="45"/>
      <c r="D109" s="45"/>
      <c r="E109" s="45"/>
      <c r="F109" s="45"/>
      <c r="G109" s="45"/>
      <c r="H109" s="45"/>
    </row>
    <row r="110" spans="1:8" ht="15.75">
      <c r="A110" s="173"/>
      <c r="C110" s="45"/>
      <c r="D110" s="45"/>
      <c r="E110" s="45"/>
      <c r="F110" s="45"/>
      <c r="G110" s="45"/>
      <c r="H110" s="45"/>
    </row>
    <row r="111" spans="1:8" ht="15.75">
      <c r="A111" s="173"/>
      <c r="C111" s="45"/>
      <c r="D111" s="45"/>
      <c r="E111" s="45"/>
      <c r="F111" s="45"/>
      <c r="G111" s="45"/>
      <c r="H111" s="45"/>
    </row>
    <row r="112" spans="1:8" ht="15.75">
      <c r="A112" s="173"/>
      <c r="C112" s="45"/>
      <c r="D112" s="45"/>
      <c r="E112" s="45"/>
      <c r="F112" s="45"/>
      <c r="G112" s="45"/>
      <c r="H112" s="45"/>
    </row>
    <row r="113" spans="1:8" ht="15.75">
      <c r="A113" s="173"/>
      <c r="C113" s="45"/>
      <c r="D113" s="45"/>
      <c r="E113" s="45"/>
      <c r="F113" s="45"/>
      <c r="G113" s="45"/>
      <c r="H113" s="45"/>
    </row>
    <row r="114" spans="1:8" ht="15.75">
      <c r="A114" s="173"/>
      <c r="C114" s="45"/>
      <c r="D114" s="45"/>
      <c r="E114" s="45"/>
      <c r="F114" s="45"/>
      <c r="G114" s="45"/>
      <c r="H114" s="45"/>
    </row>
    <row r="115" spans="1:8" ht="15.75">
      <c r="A115" s="173"/>
      <c r="C115" s="45"/>
      <c r="D115" s="45"/>
      <c r="E115" s="45"/>
      <c r="F115" s="45"/>
      <c r="G115" s="45"/>
      <c r="H115" s="45"/>
    </row>
    <row r="116" spans="1:8" ht="15.75">
      <c r="A116" s="173"/>
      <c r="C116" s="45"/>
      <c r="D116" s="45"/>
      <c r="E116" s="45"/>
      <c r="F116" s="45"/>
      <c r="G116" s="45"/>
      <c r="H116" s="45"/>
    </row>
    <row r="117" spans="1:8" ht="15.75">
      <c r="A117" s="173"/>
      <c r="C117" s="45"/>
      <c r="D117" s="45"/>
      <c r="E117" s="45"/>
      <c r="F117" s="45"/>
      <c r="G117" s="45"/>
      <c r="H117" s="45"/>
    </row>
    <row r="118" spans="1:8" ht="15.75">
      <c r="A118" s="173"/>
      <c r="C118" s="45"/>
      <c r="D118" s="45"/>
      <c r="E118" s="45"/>
      <c r="F118" s="45"/>
      <c r="G118" s="45"/>
      <c r="H118" s="45"/>
    </row>
    <row r="119" spans="1:8" ht="15.75">
      <c r="A119" s="173"/>
      <c r="C119" s="45"/>
      <c r="D119" s="45"/>
      <c r="E119" s="45"/>
      <c r="F119" s="45"/>
      <c r="G119" s="45"/>
      <c r="H119" s="45"/>
    </row>
    <row r="120" spans="1:8" ht="15.75">
      <c r="A120" s="173"/>
    </row>
    <row r="121" spans="1:8" ht="15.75">
      <c r="A121" s="173"/>
    </row>
    <row r="122" spans="1:8" ht="15.75">
      <c r="A122" s="173"/>
    </row>
    <row r="123" spans="1:8" ht="15.75">
      <c r="A123" s="173"/>
    </row>
    <row r="124" spans="1:8" ht="15.75">
      <c r="A124" s="173"/>
    </row>
    <row r="125" spans="1:8" ht="15.75">
      <c r="A125" s="173"/>
    </row>
    <row r="126" spans="1:8" ht="15.75">
      <c r="A126" s="173"/>
    </row>
    <row r="127" spans="1:8" ht="15.75">
      <c r="A127" s="173"/>
    </row>
    <row r="128" spans="1:8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D12" sqref="D12"/>
    </sheetView>
  </sheetViews>
  <sheetFormatPr defaultRowHeight="15"/>
  <cols>
    <col min="1" max="1" width="140.85546875" style="23" customWidth="1"/>
    <col min="2" max="2" width="29.140625" style="535" customWidth="1"/>
    <col min="3" max="3" width="31" style="535" customWidth="1"/>
    <col min="4" max="4" width="30.7109375" style="535" customWidth="1"/>
    <col min="5" max="5" width="31.28515625" style="535" customWidth="1"/>
    <col min="6" max="6" width="28.85546875" style="535" customWidth="1"/>
    <col min="7" max="7" width="31" style="535" customWidth="1"/>
    <col min="8" max="8" width="30.7109375" style="535" customWidth="1"/>
    <col min="9" max="9" width="31.28515625" style="535" customWidth="1"/>
    <col min="10" max="10" width="3.42578125" style="274" customWidth="1"/>
    <col min="11" max="256" width="9.140625" style="535"/>
    <col min="257" max="257" width="140.85546875" style="535" customWidth="1"/>
    <col min="258" max="258" width="29.140625" style="535" customWidth="1"/>
    <col min="259" max="259" width="31" style="535" customWidth="1"/>
    <col min="260" max="260" width="30.7109375" style="535" customWidth="1"/>
    <col min="261" max="261" width="31.28515625" style="535" customWidth="1"/>
    <col min="262" max="262" width="28.85546875" style="535" customWidth="1"/>
    <col min="263" max="263" width="31" style="535" customWidth="1"/>
    <col min="264" max="264" width="30.7109375" style="535" customWidth="1"/>
    <col min="265" max="265" width="31.28515625" style="535" customWidth="1"/>
    <col min="266" max="266" width="3.42578125" style="535" customWidth="1"/>
    <col min="267" max="512" width="9.140625" style="535"/>
    <col min="513" max="513" width="140.85546875" style="535" customWidth="1"/>
    <col min="514" max="514" width="29.140625" style="535" customWidth="1"/>
    <col min="515" max="515" width="31" style="535" customWidth="1"/>
    <col min="516" max="516" width="30.7109375" style="535" customWidth="1"/>
    <col min="517" max="517" width="31.28515625" style="535" customWidth="1"/>
    <col min="518" max="518" width="28.85546875" style="535" customWidth="1"/>
    <col min="519" max="519" width="31" style="535" customWidth="1"/>
    <col min="520" max="520" width="30.7109375" style="535" customWidth="1"/>
    <col min="521" max="521" width="31.28515625" style="535" customWidth="1"/>
    <col min="522" max="522" width="3.42578125" style="535" customWidth="1"/>
    <col min="523" max="768" width="9.140625" style="535"/>
    <col min="769" max="769" width="140.85546875" style="535" customWidth="1"/>
    <col min="770" max="770" width="29.140625" style="535" customWidth="1"/>
    <col min="771" max="771" width="31" style="535" customWidth="1"/>
    <col min="772" max="772" width="30.7109375" style="535" customWidth="1"/>
    <col min="773" max="773" width="31.28515625" style="535" customWidth="1"/>
    <col min="774" max="774" width="28.85546875" style="535" customWidth="1"/>
    <col min="775" max="775" width="31" style="535" customWidth="1"/>
    <col min="776" max="776" width="30.7109375" style="535" customWidth="1"/>
    <col min="777" max="777" width="31.28515625" style="535" customWidth="1"/>
    <col min="778" max="778" width="3.42578125" style="535" customWidth="1"/>
    <col min="779" max="1024" width="9.140625" style="535"/>
    <col min="1025" max="1025" width="140.85546875" style="535" customWidth="1"/>
    <col min="1026" max="1026" width="29.140625" style="535" customWidth="1"/>
    <col min="1027" max="1027" width="31" style="535" customWidth="1"/>
    <col min="1028" max="1028" width="30.7109375" style="535" customWidth="1"/>
    <col min="1029" max="1029" width="31.28515625" style="535" customWidth="1"/>
    <col min="1030" max="1030" width="28.85546875" style="535" customWidth="1"/>
    <col min="1031" max="1031" width="31" style="535" customWidth="1"/>
    <col min="1032" max="1032" width="30.7109375" style="535" customWidth="1"/>
    <col min="1033" max="1033" width="31.28515625" style="535" customWidth="1"/>
    <col min="1034" max="1034" width="3.42578125" style="535" customWidth="1"/>
    <col min="1035" max="1280" width="9.140625" style="535"/>
    <col min="1281" max="1281" width="140.85546875" style="535" customWidth="1"/>
    <col min="1282" max="1282" width="29.140625" style="535" customWidth="1"/>
    <col min="1283" max="1283" width="31" style="535" customWidth="1"/>
    <col min="1284" max="1284" width="30.7109375" style="535" customWidth="1"/>
    <col min="1285" max="1285" width="31.28515625" style="535" customWidth="1"/>
    <col min="1286" max="1286" width="28.85546875" style="535" customWidth="1"/>
    <col min="1287" max="1287" width="31" style="535" customWidth="1"/>
    <col min="1288" max="1288" width="30.7109375" style="535" customWidth="1"/>
    <col min="1289" max="1289" width="31.28515625" style="535" customWidth="1"/>
    <col min="1290" max="1290" width="3.42578125" style="535" customWidth="1"/>
    <col min="1291" max="1536" width="9.140625" style="535"/>
    <col min="1537" max="1537" width="140.85546875" style="535" customWidth="1"/>
    <col min="1538" max="1538" width="29.140625" style="535" customWidth="1"/>
    <col min="1539" max="1539" width="31" style="535" customWidth="1"/>
    <col min="1540" max="1540" width="30.7109375" style="535" customWidth="1"/>
    <col min="1541" max="1541" width="31.28515625" style="535" customWidth="1"/>
    <col min="1542" max="1542" width="28.85546875" style="535" customWidth="1"/>
    <col min="1543" max="1543" width="31" style="535" customWidth="1"/>
    <col min="1544" max="1544" width="30.7109375" style="535" customWidth="1"/>
    <col min="1545" max="1545" width="31.28515625" style="535" customWidth="1"/>
    <col min="1546" max="1546" width="3.42578125" style="535" customWidth="1"/>
    <col min="1547" max="1792" width="9.140625" style="535"/>
    <col min="1793" max="1793" width="140.85546875" style="535" customWidth="1"/>
    <col min="1794" max="1794" width="29.140625" style="535" customWidth="1"/>
    <col min="1795" max="1795" width="31" style="535" customWidth="1"/>
    <col min="1796" max="1796" width="30.7109375" style="535" customWidth="1"/>
    <col min="1797" max="1797" width="31.28515625" style="535" customWidth="1"/>
    <col min="1798" max="1798" width="28.85546875" style="535" customWidth="1"/>
    <col min="1799" max="1799" width="31" style="535" customWidth="1"/>
    <col min="1800" max="1800" width="30.7109375" style="535" customWidth="1"/>
    <col min="1801" max="1801" width="31.28515625" style="535" customWidth="1"/>
    <col min="1802" max="1802" width="3.42578125" style="535" customWidth="1"/>
    <col min="1803" max="2048" width="9.140625" style="535"/>
    <col min="2049" max="2049" width="140.85546875" style="535" customWidth="1"/>
    <col min="2050" max="2050" width="29.140625" style="535" customWidth="1"/>
    <col min="2051" max="2051" width="31" style="535" customWidth="1"/>
    <col min="2052" max="2052" width="30.7109375" style="535" customWidth="1"/>
    <col min="2053" max="2053" width="31.28515625" style="535" customWidth="1"/>
    <col min="2054" max="2054" width="28.85546875" style="535" customWidth="1"/>
    <col min="2055" max="2055" width="31" style="535" customWidth="1"/>
    <col min="2056" max="2056" width="30.7109375" style="535" customWidth="1"/>
    <col min="2057" max="2057" width="31.28515625" style="535" customWidth="1"/>
    <col min="2058" max="2058" width="3.42578125" style="535" customWidth="1"/>
    <col min="2059" max="2304" width="9.140625" style="535"/>
    <col min="2305" max="2305" width="140.85546875" style="535" customWidth="1"/>
    <col min="2306" max="2306" width="29.140625" style="535" customWidth="1"/>
    <col min="2307" max="2307" width="31" style="535" customWidth="1"/>
    <col min="2308" max="2308" width="30.7109375" style="535" customWidth="1"/>
    <col min="2309" max="2309" width="31.28515625" style="535" customWidth="1"/>
    <col min="2310" max="2310" width="28.85546875" style="535" customWidth="1"/>
    <col min="2311" max="2311" width="31" style="535" customWidth="1"/>
    <col min="2312" max="2312" width="30.7109375" style="535" customWidth="1"/>
    <col min="2313" max="2313" width="31.28515625" style="535" customWidth="1"/>
    <col min="2314" max="2314" width="3.42578125" style="535" customWidth="1"/>
    <col min="2315" max="2560" width="9.140625" style="535"/>
    <col min="2561" max="2561" width="140.85546875" style="535" customWidth="1"/>
    <col min="2562" max="2562" width="29.140625" style="535" customWidth="1"/>
    <col min="2563" max="2563" width="31" style="535" customWidth="1"/>
    <col min="2564" max="2564" width="30.7109375" style="535" customWidth="1"/>
    <col min="2565" max="2565" width="31.28515625" style="535" customWidth="1"/>
    <col min="2566" max="2566" width="28.85546875" style="535" customWidth="1"/>
    <col min="2567" max="2567" width="31" style="535" customWidth="1"/>
    <col min="2568" max="2568" width="30.7109375" style="535" customWidth="1"/>
    <col min="2569" max="2569" width="31.28515625" style="535" customWidth="1"/>
    <col min="2570" max="2570" width="3.42578125" style="535" customWidth="1"/>
    <col min="2571" max="2816" width="9.140625" style="535"/>
    <col min="2817" max="2817" width="140.85546875" style="535" customWidth="1"/>
    <col min="2818" max="2818" width="29.140625" style="535" customWidth="1"/>
    <col min="2819" max="2819" width="31" style="535" customWidth="1"/>
    <col min="2820" max="2820" width="30.7109375" style="535" customWidth="1"/>
    <col min="2821" max="2821" width="31.28515625" style="535" customWidth="1"/>
    <col min="2822" max="2822" width="28.85546875" style="535" customWidth="1"/>
    <col min="2823" max="2823" width="31" style="535" customWidth="1"/>
    <col min="2824" max="2824" width="30.7109375" style="535" customWidth="1"/>
    <col min="2825" max="2825" width="31.28515625" style="535" customWidth="1"/>
    <col min="2826" max="2826" width="3.42578125" style="535" customWidth="1"/>
    <col min="2827" max="3072" width="9.140625" style="535"/>
    <col min="3073" max="3073" width="140.85546875" style="535" customWidth="1"/>
    <col min="3074" max="3074" width="29.140625" style="535" customWidth="1"/>
    <col min="3075" max="3075" width="31" style="535" customWidth="1"/>
    <col min="3076" max="3076" width="30.7109375" style="535" customWidth="1"/>
    <col min="3077" max="3077" width="31.28515625" style="535" customWidth="1"/>
    <col min="3078" max="3078" width="28.85546875" style="535" customWidth="1"/>
    <col min="3079" max="3079" width="31" style="535" customWidth="1"/>
    <col min="3080" max="3080" width="30.7109375" style="535" customWidth="1"/>
    <col min="3081" max="3081" width="31.28515625" style="535" customWidth="1"/>
    <col min="3082" max="3082" width="3.42578125" style="535" customWidth="1"/>
    <col min="3083" max="3328" width="9.140625" style="535"/>
    <col min="3329" max="3329" width="140.85546875" style="535" customWidth="1"/>
    <col min="3330" max="3330" width="29.140625" style="535" customWidth="1"/>
    <col min="3331" max="3331" width="31" style="535" customWidth="1"/>
    <col min="3332" max="3332" width="30.7109375" style="535" customWidth="1"/>
    <col min="3333" max="3333" width="31.28515625" style="535" customWidth="1"/>
    <col min="3334" max="3334" width="28.85546875" style="535" customWidth="1"/>
    <col min="3335" max="3335" width="31" style="535" customWidth="1"/>
    <col min="3336" max="3336" width="30.7109375" style="535" customWidth="1"/>
    <col min="3337" max="3337" width="31.28515625" style="535" customWidth="1"/>
    <col min="3338" max="3338" width="3.42578125" style="535" customWidth="1"/>
    <col min="3339" max="3584" width="9.140625" style="535"/>
    <col min="3585" max="3585" width="140.85546875" style="535" customWidth="1"/>
    <col min="3586" max="3586" width="29.140625" style="535" customWidth="1"/>
    <col min="3587" max="3587" width="31" style="535" customWidth="1"/>
    <col min="3588" max="3588" width="30.7109375" style="535" customWidth="1"/>
    <col min="3589" max="3589" width="31.28515625" style="535" customWidth="1"/>
    <col min="3590" max="3590" width="28.85546875" style="535" customWidth="1"/>
    <col min="3591" max="3591" width="31" style="535" customWidth="1"/>
    <col min="3592" max="3592" width="30.7109375" style="535" customWidth="1"/>
    <col min="3593" max="3593" width="31.28515625" style="535" customWidth="1"/>
    <col min="3594" max="3594" width="3.42578125" style="535" customWidth="1"/>
    <col min="3595" max="3840" width="9.140625" style="535"/>
    <col min="3841" max="3841" width="140.85546875" style="535" customWidth="1"/>
    <col min="3842" max="3842" width="29.140625" style="535" customWidth="1"/>
    <col min="3843" max="3843" width="31" style="535" customWidth="1"/>
    <col min="3844" max="3844" width="30.7109375" style="535" customWidth="1"/>
    <col min="3845" max="3845" width="31.28515625" style="535" customWidth="1"/>
    <col min="3846" max="3846" width="28.85546875" style="535" customWidth="1"/>
    <col min="3847" max="3847" width="31" style="535" customWidth="1"/>
    <col min="3848" max="3848" width="30.7109375" style="535" customWidth="1"/>
    <col min="3849" max="3849" width="31.28515625" style="535" customWidth="1"/>
    <col min="3850" max="3850" width="3.42578125" style="535" customWidth="1"/>
    <col min="3851" max="4096" width="9.140625" style="535"/>
    <col min="4097" max="4097" width="140.85546875" style="535" customWidth="1"/>
    <col min="4098" max="4098" width="29.140625" style="535" customWidth="1"/>
    <col min="4099" max="4099" width="31" style="535" customWidth="1"/>
    <col min="4100" max="4100" width="30.7109375" style="535" customWidth="1"/>
    <col min="4101" max="4101" width="31.28515625" style="535" customWidth="1"/>
    <col min="4102" max="4102" width="28.85546875" style="535" customWidth="1"/>
    <col min="4103" max="4103" width="31" style="535" customWidth="1"/>
    <col min="4104" max="4104" width="30.7109375" style="535" customWidth="1"/>
    <col min="4105" max="4105" width="31.28515625" style="535" customWidth="1"/>
    <col min="4106" max="4106" width="3.42578125" style="535" customWidth="1"/>
    <col min="4107" max="4352" width="9.140625" style="535"/>
    <col min="4353" max="4353" width="140.85546875" style="535" customWidth="1"/>
    <col min="4354" max="4354" width="29.140625" style="535" customWidth="1"/>
    <col min="4355" max="4355" width="31" style="535" customWidth="1"/>
    <col min="4356" max="4356" width="30.7109375" style="535" customWidth="1"/>
    <col min="4357" max="4357" width="31.28515625" style="535" customWidth="1"/>
    <col min="4358" max="4358" width="28.85546875" style="535" customWidth="1"/>
    <col min="4359" max="4359" width="31" style="535" customWidth="1"/>
    <col min="4360" max="4360" width="30.7109375" style="535" customWidth="1"/>
    <col min="4361" max="4361" width="31.28515625" style="535" customWidth="1"/>
    <col min="4362" max="4362" width="3.42578125" style="535" customWidth="1"/>
    <col min="4363" max="4608" width="9.140625" style="535"/>
    <col min="4609" max="4609" width="140.85546875" style="535" customWidth="1"/>
    <col min="4610" max="4610" width="29.140625" style="535" customWidth="1"/>
    <col min="4611" max="4611" width="31" style="535" customWidth="1"/>
    <col min="4612" max="4612" width="30.7109375" style="535" customWidth="1"/>
    <col min="4613" max="4613" width="31.28515625" style="535" customWidth="1"/>
    <col min="4614" max="4614" width="28.85546875" style="535" customWidth="1"/>
    <col min="4615" max="4615" width="31" style="535" customWidth="1"/>
    <col min="4616" max="4616" width="30.7109375" style="535" customWidth="1"/>
    <col min="4617" max="4617" width="31.28515625" style="535" customWidth="1"/>
    <col min="4618" max="4618" width="3.42578125" style="535" customWidth="1"/>
    <col min="4619" max="4864" width="9.140625" style="535"/>
    <col min="4865" max="4865" width="140.85546875" style="535" customWidth="1"/>
    <col min="4866" max="4866" width="29.140625" style="535" customWidth="1"/>
    <col min="4867" max="4867" width="31" style="535" customWidth="1"/>
    <col min="4868" max="4868" width="30.7109375" style="535" customWidth="1"/>
    <col min="4869" max="4869" width="31.28515625" style="535" customWidth="1"/>
    <col min="4870" max="4870" width="28.85546875" style="535" customWidth="1"/>
    <col min="4871" max="4871" width="31" style="535" customWidth="1"/>
    <col min="4872" max="4872" width="30.7109375" style="535" customWidth="1"/>
    <col min="4873" max="4873" width="31.28515625" style="535" customWidth="1"/>
    <col min="4874" max="4874" width="3.42578125" style="535" customWidth="1"/>
    <col min="4875" max="5120" width="9.140625" style="535"/>
    <col min="5121" max="5121" width="140.85546875" style="535" customWidth="1"/>
    <col min="5122" max="5122" width="29.140625" style="535" customWidth="1"/>
    <col min="5123" max="5123" width="31" style="535" customWidth="1"/>
    <col min="5124" max="5124" width="30.7109375" style="535" customWidth="1"/>
    <col min="5125" max="5125" width="31.28515625" style="535" customWidth="1"/>
    <col min="5126" max="5126" width="28.85546875" style="535" customWidth="1"/>
    <col min="5127" max="5127" width="31" style="535" customWidth="1"/>
    <col min="5128" max="5128" width="30.7109375" style="535" customWidth="1"/>
    <col min="5129" max="5129" width="31.28515625" style="535" customWidth="1"/>
    <col min="5130" max="5130" width="3.42578125" style="535" customWidth="1"/>
    <col min="5131" max="5376" width="9.140625" style="535"/>
    <col min="5377" max="5377" width="140.85546875" style="535" customWidth="1"/>
    <col min="5378" max="5378" width="29.140625" style="535" customWidth="1"/>
    <col min="5379" max="5379" width="31" style="535" customWidth="1"/>
    <col min="5380" max="5380" width="30.7109375" style="535" customWidth="1"/>
    <col min="5381" max="5381" width="31.28515625" style="535" customWidth="1"/>
    <col min="5382" max="5382" width="28.85546875" style="535" customWidth="1"/>
    <col min="5383" max="5383" width="31" style="535" customWidth="1"/>
    <col min="5384" max="5384" width="30.7109375" style="535" customWidth="1"/>
    <col min="5385" max="5385" width="31.28515625" style="535" customWidth="1"/>
    <col min="5386" max="5386" width="3.42578125" style="535" customWidth="1"/>
    <col min="5387" max="5632" width="9.140625" style="535"/>
    <col min="5633" max="5633" width="140.85546875" style="535" customWidth="1"/>
    <col min="5634" max="5634" width="29.140625" style="535" customWidth="1"/>
    <col min="5635" max="5635" width="31" style="535" customWidth="1"/>
    <col min="5636" max="5636" width="30.7109375" style="535" customWidth="1"/>
    <col min="5637" max="5637" width="31.28515625" style="535" customWidth="1"/>
    <col min="5638" max="5638" width="28.85546875" style="535" customWidth="1"/>
    <col min="5639" max="5639" width="31" style="535" customWidth="1"/>
    <col min="5640" max="5640" width="30.7109375" style="535" customWidth="1"/>
    <col min="5641" max="5641" width="31.28515625" style="535" customWidth="1"/>
    <col min="5642" max="5642" width="3.42578125" style="535" customWidth="1"/>
    <col min="5643" max="5888" width="9.140625" style="535"/>
    <col min="5889" max="5889" width="140.85546875" style="535" customWidth="1"/>
    <col min="5890" max="5890" width="29.140625" style="535" customWidth="1"/>
    <col min="5891" max="5891" width="31" style="535" customWidth="1"/>
    <col min="5892" max="5892" width="30.7109375" style="535" customWidth="1"/>
    <col min="5893" max="5893" width="31.28515625" style="535" customWidth="1"/>
    <col min="5894" max="5894" width="28.85546875" style="535" customWidth="1"/>
    <col min="5895" max="5895" width="31" style="535" customWidth="1"/>
    <col min="5896" max="5896" width="30.7109375" style="535" customWidth="1"/>
    <col min="5897" max="5897" width="31.28515625" style="535" customWidth="1"/>
    <col min="5898" max="5898" width="3.42578125" style="535" customWidth="1"/>
    <col min="5899" max="6144" width="9.140625" style="535"/>
    <col min="6145" max="6145" width="140.85546875" style="535" customWidth="1"/>
    <col min="6146" max="6146" width="29.140625" style="535" customWidth="1"/>
    <col min="6147" max="6147" width="31" style="535" customWidth="1"/>
    <col min="6148" max="6148" width="30.7109375" style="535" customWidth="1"/>
    <col min="6149" max="6149" width="31.28515625" style="535" customWidth="1"/>
    <col min="6150" max="6150" width="28.85546875" style="535" customWidth="1"/>
    <col min="6151" max="6151" width="31" style="535" customWidth="1"/>
    <col min="6152" max="6152" width="30.7109375" style="535" customWidth="1"/>
    <col min="6153" max="6153" width="31.28515625" style="535" customWidth="1"/>
    <col min="6154" max="6154" width="3.42578125" style="535" customWidth="1"/>
    <col min="6155" max="6400" width="9.140625" style="535"/>
    <col min="6401" max="6401" width="140.85546875" style="535" customWidth="1"/>
    <col min="6402" max="6402" width="29.140625" style="535" customWidth="1"/>
    <col min="6403" max="6403" width="31" style="535" customWidth="1"/>
    <col min="6404" max="6404" width="30.7109375" style="535" customWidth="1"/>
    <col min="6405" max="6405" width="31.28515625" style="535" customWidth="1"/>
    <col min="6406" max="6406" width="28.85546875" style="535" customWidth="1"/>
    <col min="6407" max="6407" width="31" style="535" customWidth="1"/>
    <col min="6408" max="6408" width="30.7109375" style="535" customWidth="1"/>
    <col min="6409" max="6409" width="31.28515625" style="535" customWidth="1"/>
    <col min="6410" max="6410" width="3.42578125" style="535" customWidth="1"/>
    <col min="6411" max="6656" width="9.140625" style="535"/>
    <col min="6657" max="6657" width="140.85546875" style="535" customWidth="1"/>
    <col min="6658" max="6658" width="29.140625" style="535" customWidth="1"/>
    <col min="6659" max="6659" width="31" style="535" customWidth="1"/>
    <col min="6660" max="6660" width="30.7109375" style="535" customWidth="1"/>
    <col min="6661" max="6661" width="31.28515625" style="535" customWidth="1"/>
    <col min="6662" max="6662" width="28.85546875" style="535" customWidth="1"/>
    <col min="6663" max="6663" width="31" style="535" customWidth="1"/>
    <col min="6664" max="6664" width="30.7109375" style="535" customWidth="1"/>
    <col min="6665" max="6665" width="31.28515625" style="535" customWidth="1"/>
    <col min="6666" max="6666" width="3.42578125" style="535" customWidth="1"/>
    <col min="6667" max="6912" width="9.140625" style="535"/>
    <col min="6913" max="6913" width="140.85546875" style="535" customWidth="1"/>
    <col min="6914" max="6914" width="29.140625" style="535" customWidth="1"/>
    <col min="6915" max="6915" width="31" style="535" customWidth="1"/>
    <col min="6916" max="6916" width="30.7109375" style="535" customWidth="1"/>
    <col min="6917" max="6917" width="31.28515625" style="535" customWidth="1"/>
    <col min="6918" max="6918" width="28.85546875" style="535" customWidth="1"/>
    <col min="6919" max="6919" width="31" style="535" customWidth="1"/>
    <col min="6920" max="6920" width="30.7109375" style="535" customWidth="1"/>
    <col min="6921" max="6921" width="31.28515625" style="535" customWidth="1"/>
    <col min="6922" max="6922" width="3.42578125" style="535" customWidth="1"/>
    <col min="6923" max="7168" width="9.140625" style="535"/>
    <col min="7169" max="7169" width="140.85546875" style="535" customWidth="1"/>
    <col min="7170" max="7170" width="29.140625" style="535" customWidth="1"/>
    <col min="7171" max="7171" width="31" style="535" customWidth="1"/>
    <col min="7172" max="7172" width="30.7109375" style="535" customWidth="1"/>
    <col min="7173" max="7173" width="31.28515625" style="535" customWidth="1"/>
    <col min="7174" max="7174" width="28.85546875" style="535" customWidth="1"/>
    <col min="7175" max="7175" width="31" style="535" customWidth="1"/>
    <col min="7176" max="7176" width="30.7109375" style="535" customWidth="1"/>
    <col min="7177" max="7177" width="31.28515625" style="535" customWidth="1"/>
    <col min="7178" max="7178" width="3.42578125" style="535" customWidth="1"/>
    <col min="7179" max="7424" width="9.140625" style="535"/>
    <col min="7425" max="7425" width="140.85546875" style="535" customWidth="1"/>
    <col min="7426" max="7426" width="29.140625" style="535" customWidth="1"/>
    <col min="7427" max="7427" width="31" style="535" customWidth="1"/>
    <col min="7428" max="7428" width="30.7109375" style="535" customWidth="1"/>
    <col min="7429" max="7429" width="31.28515625" style="535" customWidth="1"/>
    <col min="7430" max="7430" width="28.85546875" style="535" customWidth="1"/>
    <col min="7431" max="7431" width="31" style="535" customWidth="1"/>
    <col min="7432" max="7432" width="30.7109375" style="535" customWidth="1"/>
    <col min="7433" max="7433" width="31.28515625" style="535" customWidth="1"/>
    <col min="7434" max="7434" width="3.42578125" style="535" customWidth="1"/>
    <col min="7435" max="7680" width="9.140625" style="535"/>
    <col min="7681" max="7681" width="140.85546875" style="535" customWidth="1"/>
    <col min="7682" max="7682" width="29.140625" style="535" customWidth="1"/>
    <col min="7683" max="7683" width="31" style="535" customWidth="1"/>
    <col min="7684" max="7684" width="30.7109375" style="535" customWidth="1"/>
    <col min="7685" max="7685" width="31.28515625" style="535" customWidth="1"/>
    <col min="7686" max="7686" width="28.85546875" style="535" customWidth="1"/>
    <col min="7687" max="7687" width="31" style="535" customWidth="1"/>
    <col min="7688" max="7688" width="30.7109375" style="535" customWidth="1"/>
    <col min="7689" max="7689" width="31.28515625" style="535" customWidth="1"/>
    <col min="7690" max="7690" width="3.42578125" style="535" customWidth="1"/>
    <col min="7691" max="7936" width="9.140625" style="535"/>
    <col min="7937" max="7937" width="140.85546875" style="535" customWidth="1"/>
    <col min="7938" max="7938" width="29.140625" style="535" customWidth="1"/>
    <col min="7939" max="7939" width="31" style="535" customWidth="1"/>
    <col min="7940" max="7940" width="30.7109375" style="535" customWidth="1"/>
    <col min="7941" max="7941" width="31.28515625" style="535" customWidth="1"/>
    <col min="7942" max="7942" width="28.85546875" style="535" customWidth="1"/>
    <col min="7943" max="7943" width="31" style="535" customWidth="1"/>
    <col min="7944" max="7944" width="30.7109375" style="535" customWidth="1"/>
    <col min="7945" max="7945" width="31.28515625" style="535" customWidth="1"/>
    <col min="7946" max="7946" width="3.42578125" style="535" customWidth="1"/>
    <col min="7947" max="8192" width="9.140625" style="535"/>
    <col min="8193" max="8193" width="140.85546875" style="535" customWidth="1"/>
    <col min="8194" max="8194" width="29.140625" style="535" customWidth="1"/>
    <col min="8195" max="8195" width="31" style="535" customWidth="1"/>
    <col min="8196" max="8196" width="30.7109375" style="535" customWidth="1"/>
    <col min="8197" max="8197" width="31.28515625" style="535" customWidth="1"/>
    <col min="8198" max="8198" width="28.85546875" style="535" customWidth="1"/>
    <col min="8199" max="8199" width="31" style="535" customWidth="1"/>
    <col min="8200" max="8200" width="30.7109375" style="535" customWidth="1"/>
    <col min="8201" max="8201" width="31.28515625" style="535" customWidth="1"/>
    <col min="8202" max="8202" width="3.42578125" style="535" customWidth="1"/>
    <col min="8203" max="8448" width="9.140625" style="535"/>
    <col min="8449" max="8449" width="140.85546875" style="535" customWidth="1"/>
    <col min="8450" max="8450" width="29.140625" style="535" customWidth="1"/>
    <col min="8451" max="8451" width="31" style="535" customWidth="1"/>
    <col min="8452" max="8452" width="30.7109375" style="535" customWidth="1"/>
    <col min="8453" max="8453" width="31.28515625" style="535" customWidth="1"/>
    <col min="8454" max="8454" width="28.85546875" style="535" customWidth="1"/>
    <col min="8455" max="8455" width="31" style="535" customWidth="1"/>
    <col min="8456" max="8456" width="30.7109375" style="535" customWidth="1"/>
    <col min="8457" max="8457" width="31.28515625" style="535" customWidth="1"/>
    <col min="8458" max="8458" width="3.42578125" style="535" customWidth="1"/>
    <col min="8459" max="8704" width="9.140625" style="535"/>
    <col min="8705" max="8705" width="140.85546875" style="535" customWidth="1"/>
    <col min="8706" max="8706" width="29.140625" style="535" customWidth="1"/>
    <col min="8707" max="8707" width="31" style="535" customWidth="1"/>
    <col min="8708" max="8708" width="30.7109375" style="535" customWidth="1"/>
    <col min="8709" max="8709" width="31.28515625" style="535" customWidth="1"/>
    <col min="8710" max="8710" width="28.85546875" style="535" customWidth="1"/>
    <col min="8711" max="8711" width="31" style="535" customWidth="1"/>
    <col min="8712" max="8712" width="30.7109375" style="535" customWidth="1"/>
    <col min="8713" max="8713" width="31.28515625" style="535" customWidth="1"/>
    <col min="8714" max="8714" width="3.42578125" style="535" customWidth="1"/>
    <col min="8715" max="8960" width="9.140625" style="535"/>
    <col min="8961" max="8961" width="140.85546875" style="535" customWidth="1"/>
    <col min="8962" max="8962" width="29.140625" style="535" customWidth="1"/>
    <col min="8963" max="8963" width="31" style="535" customWidth="1"/>
    <col min="8964" max="8964" width="30.7109375" style="535" customWidth="1"/>
    <col min="8965" max="8965" width="31.28515625" style="535" customWidth="1"/>
    <col min="8966" max="8966" width="28.85546875" style="535" customWidth="1"/>
    <col min="8967" max="8967" width="31" style="535" customWidth="1"/>
    <col min="8968" max="8968" width="30.7109375" style="535" customWidth="1"/>
    <col min="8969" max="8969" width="31.28515625" style="535" customWidth="1"/>
    <col min="8970" max="8970" width="3.42578125" style="535" customWidth="1"/>
    <col min="8971" max="9216" width="9.140625" style="535"/>
    <col min="9217" max="9217" width="140.85546875" style="535" customWidth="1"/>
    <col min="9218" max="9218" width="29.140625" style="535" customWidth="1"/>
    <col min="9219" max="9219" width="31" style="535" customWidth="1"/>
    <col min="9220" max="9220" width="30.7109375" style="535" customWidth="1"/>
    <col min="9221" max="9221" width="31.28515625" style="535" customWidth="1"/>
    <col min="9222" max="9222" width="28.85546875" style="535" customWidth="1"/>
    <col min="9223" max="9223" width="31" style="535" customWidth="1"/>
    <col min="9224" max="9224" width="30.7109375" style="535" customWidth="1"/>
    <col min="9225" max="9225" width="31.28515625" style="535" customWidth="1"/>
    <col min="9226" max="9226" width="3.42578125" style="535" customWidth="1"/>
    <col min="9227" max="9472" width="9.140625" style="535"/>
    <col min="9473" max="9473" width="140.85546875" style="535" customWidth="1"/>
    <col min="9474" max="9474" width="29.140625" style="535" customWidth="1"/>
    <col min="9475" max="9475" width="31" style="535" customWidth="1"/>
    <col min="9476" max="9476" width="30.7109375" style="535" customWidth="1"/>
    <col min="9477" max="9477" width="31.28515625" style="535" customWidth="1"/>
    <col min="9478" max="9478" width="28.85546875" style="535" customWidth="1"/>
    <col min="9479" max="9479" width="31" style="535" customWidth="1"/>
    <col min="9480" max="9480" width="30.7109375" style="535" customWidth="1"/>
    <col min="9481" max="9481" width="31.28515625" style="535" customWidth="1"/>
    <col min="9482" max="9482" width="3.42578125" style="535" customWidth="1"/>
    <col min="9483" max="9728" width="9.140625" style="535"/>
    <col min="9729" max="9729" width="140.85546875" style="535" customWidth="1"/>
    <col min="9730" max="9730" width="29.140625" style="535" customWidth="1"/>
    <col min="9731" max="9731" width="31" style="535" customWidth="1"/>
    <col min="9732" max="9732" width="30.7109375" style="535" customWidth="1"/>
    <col min="9733" max="9733" width="31.28515625" style="535" customWidth="1"/>
    <col min="9734" max="9734" width="28.85546875" style="535" customWidth="1"/>
    <col min="9735" max="9735" width="31" style="535" customWidth="1"/>
    <col min="9736" max="9736" width="30.7109375" style="535" customWidth="1"/>
    <col min="9737" max="9737" width="31.28515625" style="535" customWidth="1"/>
    <col min="9738" max="9738" width="3.42578125" style="535" customWidth="1"/>
    <col min="9739" max="9984" width="9.140625" style="535"/>
    <col min="9985" max="9985" width="140.85546875" style="535" customWidth="1"/>
    <col min="9986" max="9986" width="29.140625" style="535" customWidth="1"/>
    <col min="9987" max="9987" width="31" style="535" customWidth="1"/>
    <col min="9988" max="9988" width="30.7109375" style="535" customWidth="1"/>
    <col min="9989" max="9989" width="31.28515625" style="535" customWidth="1"/>
    <col min="9990" max="9990" width="28.85546875" style="535" customWidth="1"/>
    <col min="9991" max="9991" width="31" style="535" customWidth="1"/>
    <col min="9992" max="9992" width="30.7109375" style="535" customWidth="1"/>
    <col min="9993" max="9993" width="31.28515625" style="535" customWidth="1"/>
    <col min="9994" max="9994" width="3.42578125" style="535" customWidth="1"/>
    <col min="9995" max="10240" width="9.140625" style="535"/>
    <col min="10241" max="10241" width="140.85546875" style="535" customWidth="1"/>
    <col min="10242" max="10242" width="29.140625" style="535" customWidth="1"/>
    <col min="10243" max="10243" width="31" style="535" customWidth="1"/>
    <col min="10244" max="10244" width="30.7109375" style="535" customWidth="1"/>
    <col min="10245" max="10245" width="31.28515625" style="535" customWidth="1"/>
    <col min="10246" max="10246" width="28.85546875" style="535" customWidth="1"/>
    <col min="10247" max="10247" width="31" style="535" customWidth="1"/>
    <col min="10248" max="10248" width="30.7109375" style="535" customWidth="1"/>
    <col min="10249" max="10249" width="31.28515625" style="535" customWidth="1"/>
    <col min="10250" max="10250" width="3.42578125" style="535" customWidth="1"/>
    <col min="10251" max="10496" width="9.140625" style="535"/>
    <col min="10497" max="10497" width="140.85546875" style="535" customWidth="1"/>
    <col min="10498" max="10498" width="29.140625" style="535" customWidth="1"/>
    <col min="10499" max="10499" width="31" style="535" customWidth="1"/>
    <col min="10500" max="10500" width="30.7109375" style="535" customWidth="1"/>
    <col min="10501" max="10501" width="31.28515625" style="535" customWidth="1"/>
    <col min="10502" max="10502" width="28.85546875" style="535" customWidth="1"/>
    <col min="10503" max="10503" width="31" style="535" customWidth="1"/>
    <col min="10504" max="10504" width="30.7109375" style="535" customWidth="1"/>
    <col min="10505" max="10505" width="31.28515625" style="535" customWidth="1"/>
    <col min="10506" max="10506" width="3.42578125" style="535" customWidth="1"/>
    <col min="10507" max="10752" width="9.140625" style="535"/>
    <col min="10753" max="10753" width="140.85546875" style="535" customWidth="1"/>
    <col min="10754" max="10754" width="29.140625" style="535" customWidth="1"/>
    <col min="10755" max="10755" width="31" style="535" customWidth="1"/>
    <col min="10756" max="10756" width="30.7109375" style="535" customWidth="1"/>
    <col min="10757" max="10757" width="31.28515625" style="535" customWidth="1"/>
    <col min="10758" max="10758" width="28.85546875" style="535" customWidth="1"/>
    <col min="10759" max="10759" width="31" style="535" customWidth="1"/>
    <col min="10760" max="10760" width="30.7109375" style="535" customWidth="1"/>
    <col min="10761" max="10761" width="31.28515625" style="535" customWidth="1"/>
    <col min="10762" max="10762" width="3.42578125" style="535" customWidth="1"/>
    <col min="10763" max="11008" width="9.140625" style="535"/>
    <col min="11009" max="11009" width="140.85546875" style="535" customWidth="1"/>
    <col min="11010" max="11010" width="29.140625" style="535" customWidth="1"/>
    <col min="11011" max="11011" width="31" style="535" customWidth="1"/>
    <col min="11012" max="11012" width="30.7109375" style="535" customWidth="1"/>
    <col min="11013" max="11013" width="31.28515625" style="535" customWidth="1"/>
    <col min="11014" max="11014" width="28.85546875" style="535" customWidth="1"/>
    <col min="11015" max="11015" width="31" style="535" customWidth="1"/>
    <col min="11016" max="11016" width="30.7109375" style="535" customWidth="1"/>
    <col min="11017" max="11017" width="31.28515625" style="535" customWidth="1"/>
    <col min="11018" max="11018" width="3.42578125" style="535" customWidth="1"/>
    <col min="11019" max="11264" width="9.140625" style="535"/>
    <col min="11265" max="11265" width="140.85546875" style="535" customWidth="1"/>
    <col min="11266" max="11266" width="29.140625" style="535" customWidth="1"/>
    <col min="11267" max="11267" width="31" style="535" customWidth="1"/>
    <col min="11268" max="11268" width="30.7109375" style="535" customWidth="1"/>
    <col min="11269" max="11269" width="31.28515625" style="535" customWidth="1"/>
    <col min="11270" max="11270" width="28.85546875" style="535" customWidth="1"/>
    <col min="11271" max="11271" width="31" style="535" customWidth="1"/>
    <col min="11272" max="11272" width="30.7109375" style="535" customWidth="1"/>
    <col min="11273" max="11273" width="31.28515625" style="535" customWidth="1"/>
    <col min="11274" max="11274" width="3.42578125" style="535" customWidth="1"/>
    <col min="11275" max="11520" width="9.140625" style="535"/>
    <col min="11521" max="11521" width="140.85546875" style="535" customWidth="1"/>
    <col min="11522" max="11522" width="29.140625" style="535" customWidth="1"/>
    <col min="11523" max="11523" width="31" style="535" customWidth="1"/>
    <col min="11524" max="11524" width="30.7109375" style="535" customWidth="1"/>
    <col min="11525" max="11525" width="31.28515625" style="535" customWidth="1"/>
    <col min="11526" max="11526" width="28.85546875" style="535" customWidth="1"/>
    <col min="11527" max="11527" width="31" style="535" customWidth="1"/>
    <col min="11528" max="11528" width="30.7109375" style="535" customWidth="1"/>
    <col min="11529" max="11529" width="31.28515625" style="535" customWidth="1"/>
    <col min="11530" max="11530" width="3.42578125" style="535" customWidth="1"/>
    <col min="11531" max="11776" width="9.140625" style="535"/>
    <col min="11777" max="11777" width="140.85546875" style="535" customWidth="1"/>
    <col min="11778" max="11778" width="29.140625" style="535" customWidth="1"/>
    <col min="11779" max="11779" width="31" style="535" customWidth="1"/>
    <col min="11780" max="11780" width="30.7109375" style="535" customWidth="1"/>
    <col min="11781" max="11781" width="31.28515625" style="535" customWidth="1"/>
    <col min="11782" max="11782" width="28.85546875" style="535" customWidth="1"/>
    <col min="11783" max="11783" width="31" style="535" customWidth="1"/>
    <col min="11784" max="11784" width="30.7109375" style="535" customWidth="1"/>
    <col min="11785" max="11785" width="31.28515625" style="535" customWidth="1"/>
    <col min="11786" max="11786" width="3.42578125" style="535" customWidth="1"/>
    <col min="11787" max="12032" width="9.140625" style="535"/>
    <col min="12033" max="12033" width="140.85546875" style="535" customWidth="1"/>
    <col min="12034" max="12034" width="29.140625" style="535" customWidth="1"/>
    <col min="12035" max="12035" width="31" style="535" customWidth="1"/>
    <col min="12036" max="12036" width="30.7109375" style="535" customWidth="1"/>
    <col min="12037" max="12037" width="31.28515625" style="535" customWidth="1"/>
    <col min="12038" max="12038" width="28.85546875" style="535" customWidth="1"/>
    <col min="12039" max="12039" width="31" style="535" customWidth="1"/>
    <col min="12040" max="12040" width="30.7109375" style="535" customWidth="1"/>
    <col min="12041" max="12041" width="31.28515625" style="535" customWidth="1"/>
    <col min="12042" max="12042" width="3.42578125" style="535" customWidth="1"/>
    <col min="12043" max="12288" width="9.140625" style="535"/>
    <col min="12289" max="12289" width="140.85546875" style="535" customWidth="1"/>
    <col min="12290" max="12290" width="29.140625" style="535" customWidth="1"/>
    <col min="12291" max="12291" width="31" style="535" customWidth="1"/>
    <col min="12292" max="12292" width="30.7109375" style="535" customWidth="1"/>
    <col min="12293" max="12293" width="31.28515625" style="535" customWidth="1"/>
    <col min="12294" max="12294" width="28.85546875" style="535" customWidth="1"/>
    <col min="12295" max="12295" width="31" style="535" customWidth="1"/>
    <col min="12296" max="12296" width="30.7109375" style="535" customWidth="1"/>
    <col min="12297" max="12297" width="31.28515625" style="535" customWidth="1"/>
    <col min="12298" max="12298" width="3.42578125" style="535" customWidth="1"/>
    <col min="12299" max="12544" width="9.140625" style="535"/>
    <col min="12545" max="12545" width="140.85546875" style="535" customWidth="1"/>
    <col min="12546" max="12546" width="29.140625" style="535" customWidth="1"/>
    <col min="12547" max="12547" width="31" style="535" customWidth="1"/>
    <col min="12548" max="12548" width="30.7109375" style="535" customWidth="1"/>
    <col min="12549" max="12549" width="31.28515625" style="535" customWidth="1"/>
    <col min="12550" max="12550" width="28.85546875" style="535" customWidth="1"/>
    <col min="12551" max="12551" width="31" style="535" customWidth="1"/>
    <col min="12552" max="12552" width="30.7109375" style="535" customWidth="1"/>
    <col min="12553" max="12553" width="31.28515625" style="535" customWidth="1"/>
    <col min="12554" max="12554" width="3.42578125" style="535" customWidth="1"/>
    <col min="12555" max="12800" width="9.140625" style="535"/>
    <col min="12801" max="12801" width="140.85546875" style="535" customWidth="1"/>
    <col min="12802" max="12802" width="29.140625" style="535" customWidth="1"/>
    <col min="12803" max="12803" width="31" style="535" customWidth="1"/>
    <col min="12804" max="12804" width="30.7109375" style="535" customWidth="1"/>
    <col min="12805" max="12805" width="31.28515625" style="535" customWidth="1"/>
    <col min="12806" max="12806" width="28.85546875" style="535" customWidth="1"/>
    <col min="12807" max="12807" width="31" style="535" customWidth="1"/>
    <col min="12808" max="12808" width="30.7109375" style="535" customWidth="1"/>
    <col min="12809" max="12809" width="31.28515625" style="535" customWidth="1"/>
    <col min="12810" max="12810" width="3.42578125" style="535" customWidth="1"/>
    <col min="12811" max="13056" width="9.140625" style="535"/>
    <col min="13057" max="13057" width="140.85546875" style="535" customWidth="1"/>
    <col min="13058" max="13058" width="29.140625" style="535" customWidth="1"/>
    <col min="13059" max="13059" width="31" style="535" customWidth="1"/>
    <col min="13060" max="13060" width="30.7109375" style="535" customWidth="1"/>
    <col min="13061" max="13061" width="31.28515625" style="535" customWidth="1"/>
    <col min="13062" max="13062" width="28.85546875" style="535" customWidth="1"/>
    <col min="13063" max="13063" width="31" style="535" customWidth="1"/>
    <col min="13064" max="13064" width="30.7109375" style="535" customWidth="1"/>
    <col min="13065" max="13065" width="31.28515625" style="535" customWidth="1"/>
    <col min="13066" max="13066" width="3.42578125" style="535" customWidth="1"/>
    <col min="13067" max="13312" width="9.140625" style="535"/>
    <col min="13313" max="13313" width="140.85546875" style="535" customWidth="1"/>
    <col min="13314" max="13314" width="29.140625" style="535" customWidth="1"/>
    <col min="13315" max="13315" width="31" style="535" customWidth="1"/>
    <col min="13316" max="13316" width="30.7109375" style="535" customWidth="1"/>
    <col min="13317" max="13317" width="31.28515625" style="535" customWidth="1"/>
    <col min="13318" max="13318" width="28.85546875" style="535" customWidth="1"/>
    <col min="13319" max="13319" width="31" style="535" customWidth="1"/>
    <col min="13320" max="13320" width="30.7109375" style="535" customWidth="1"/>
    <col min="13321" max="13321" width="31.28515625" style="535" customWidth="1"/>
    <col min="13322" max="13322" width="3.42578125" style="535" customWidth="1"/>
    <col min="13323" max="13568" width="9.140625" style="535"/>
    <col min="13569" max="13569" width="140.85546875" style="535" customWidth="1"/>
    <col min="13570" max="13570" width="29.140625" style="535" customWidth="1"/>
    <col min="13571" max="13571" width="31" style="535" customWidth="1"/>
    <col min="13572" max="13572" width="30.7109375" style="535" customWidth="1"/>
    <col min="13573" max="13573" width="31.28515625" style="535" customWidth="1"/>
    <col min="13574" max="13574" width="28.85546875" style="535" customWidth="1"/>
    <col min="13575" max="13575" width="31" style="535" customWidth="1"/>
    <col min="13576" max="13576" width="30.7109375" style="535" customWidth="1"/>
    <col min="13577" max="13577" width="31.28515625" style="535" customWidth="1"/>
    <col min="13578" max="13578" width="3.42578125" style="535" customWidth="1"/>
    <col min="13579" max="13824" width="9.140625" style="535"/>
    <col min="13825" max="13825" width="140.85546875" style="535" customWidth="1"/>
    <col min="13826" max="13826" width="29.140625" style="535" customWidth="1"/>
    <col min="13827" max="13827" width="31" style="535" customWidth="1"/>
    <col min="13828" max="13828" width="30.7109375" style="535" customWidth="1"/>
    <col min="13829" max="13829" width="31.28515625" style="535" customWidth="1"/>
    <col min="13830" max="13830" width="28.85546875" style="535" customWidth="1"/>
    <col min="13831" max="13831" width="31" style="535" customWidth="1"/>
    <col min="13832" max="13832" width="30.7109375" style="535" customWidth="1"/>
    <col min="13833" max="13833" width="31.28515625" style="535" customWidth="1"/>
    <col min="13834" max="13834" width="3.42578125" style="535" customWidth="1"/>
    <col min="13835" max="14080" width="9.140625" style="535"/>
    <col min="14081" max="14081" width="140.85546875" style="535" customWidth="1"/>
    <col min="14082" max="14082" width="29.140625" style="535" customWidth="1"/>
    <col min="14083" max="14083" width="31" style="535" customWidth="1"/>
    <col min="14084" max="14084" width="30.7109375" style="535" customWidth="1"/>
    <col min="14085" max="14085" width="31.28515625" style="535" customWidth="1"/>
    <col min="14086" max="14086" width="28.85546875" style="535" customWidth="1"/>
    <col min="14087" max="14087" width="31" style="535" customWidth="1"/>
    <col min="14088" max="14088" width="30.7109375" style="535" customWidth="1"/>
    <col min="14089" max="14089" width="31.28515625" style="535" customWidth="1"/>
    <col min="14090" max="14090" width="3.42578125" style="535" customWidth="1"/>
    <col min="14091" max="14336" width="9.140625" style="535"/>
    <col min="14337" max="14337" width="140.85546875" style="535" customWidth="1"/>
    <col min="14338" max="14338" width="29.140625" style="535" customWidth="1"/>
    <col min="14339" max="14339" width="31" style="535" customWidth="1"/>
    <col min="14340" max="14340" width="30.7109375" style="535" customWidth="1"/>
    <col min="14341" max="14341" width="31.28515625" style="535" customWidth="1"/>
    <col min="14342" max="14342" width="28.85546875" style="535" customWidth="1"/>
    <col min="14343" max="14343" width="31" style="535" customWidth="1"/>
    <col min="14344" max="14344" width="30.7109375" style="535" customWidth="1"/>
    <col min="14345" max="14345" width="31.28515625" style="535" customWidth="1"/>
    <col min="14346" max="14346" width="3.42578125" style="535" customWidth="1"/>
    <col min="14347" max="14592" width="9.140625" style="535"/>
    <col min="14593" max="14593" width="140.85546875" style="535" customWidth="1"/>
    <col min="14594" max="14594" width="29.140625" style="535" customWidth="1"/>
    <col min="14595" max="14595" width="31" style="535" customWidth="1"/>
    <col min="14596" max="14596" width="30.7109375" style="535" customWidth="1"/>
    <col min="14597" max="14597" width="31.28515625" style="535" customWidth="1"/>
    <col min="14598" max="14598" width="28.85546875" style="535" customWidth="1"/>
    <col min="14599" max="14599" width="31" style="535" customWidth="1"/>
    <col min="14600" max="14600" width="30.7109375" style="535" customWidth="1"/>
    <col min="14601" max="14601" width="31.28515625" style="535" customWidth="1"/>
    <col min="14602" max="14602" width="3.42578125" style="535" customWidth="1"/>
    <col min="14603" max="14848" width="9.140625" style="535"/>
    <col min="14849" max="14849" width="140.85546875" style="535" customWidth="1"/>
    <col min="14850" max="14850" width="29.140625" style="535" customWidth="1"/>
    <col min="14851" max="14851" width="31" style="535" customWidth="1"/>
    <col min="14852" max="14852" width="30.7109375" style="535" customWidth="1"/>
    <col min="14853" max="14853" width="31.28515625" style="535" customWidth="1"/>
    <col min="14854" max="14854" width="28.85546875" style="535" customWidth="1"/>
    <col min="14855" max="14855" width="31" style="535" customWidth="1"/>
    <col min="14856" max="14856" width="30.7109375" style="535" customWidth="1"/>
    <col min="14857" max="14857" width="31.28515625" style="535" customWidth="1"/>
    <col min="14858" max="14858" width="3.42578125" style="535" customWidth="1"/>
    <col min="14859" max="15104" width="9.140625" style="535"/>
    <col min="15105" max="15105" width="140.85546875" style="535" customWidth="1"/>
    <col min="15106" max="15106" width="29.140625" style="535" customWidth="1"/>
    <col min="15107" max="15107" width="31" style="535" customWidth="1"/>
    <col min="15108" max="15108" width="30.7109375" style="535" customWidth="1"/>
    <col min="15109" max="15109" width="31.28515625" style="535" customWidth="1"/>
    <col min="15110" max="15110" width="28.85546875" style="535" customWidth="1"/>
    <col min="15111" max="15111" width="31" style="535" customWidth="1"/>
    <col min="15112" max="15112" width="30.7109375" style="535" customWidth="1"/>
    <col min="15113" max="15113" width="31.28515625" style="535" customWidth="1"/>
    <col min="15114" max="15114" width="3.42578125" style="535" customWidth="1"/>
    <col min="15115" max="15360" width="9.140625" style="535"/>
    <col min="15361" max="15361" width="140.85546875" style="535" customWidth="1"/>
    <col min="15362" max="15362" width="29.140625" style="535" customWidth="1"/>
    <col min="15363" max="15363" width="31" style="535" customWidth="1"/>
    <col min="15364" max="15364" width="30.7109375" style="535" customWidth="1"/>
    <col min="15365" max="15365" width="31.28515625" style="535" customWidth="1"/>
    <col min="15366" max="15366" width="28.85546875" style="535" customWidth="1"/>
    <col min="15367" max="15367" width="31" style="535" customWidth="1"/>
    <col min="15368" max="15368" width="30.7109375" style="535" customWidth="1"/>
    <col min="15369" max="15369" width="31.28515625" style="535" customWidth="1"/>
    <col min="15370" max="15370" width="3.42578125" style="535" customWidth="1"/>
    <col min="15371" max="15616" width="9.140625" style="535"/>
    <col min="15617" max="15617" width="140.85546875" style="535" customWidth="1"/>
    <col min="15618" max="15618" width="29.140625" style="535" customWidth="1"/>
    <col min="15619" max="15619" width="31" style="535" customWidth="1"/>
    <col min="15620" max="15620" width="30.7109375" style="535" customWidth="1"/>
    <col min="15621" max="15621" width="31.28515625" style="535" customWidth="1"/>
    <col min="15622" max="15622" width="28.85546875" style="535" customWidth="1"/>
    <col min="15623" max="15623" width="31" style="535" customWidth="1"/>
    <col min="15624" max="15624" width="30.7109375" style="535" customWidth="1"/>
    <col min="15625" max="15625" width="31.28515625" style="535" customWidth="1"/>
    <col min="15626" max="15626" width="3.42578125" style="535" customWidth="1"/>
    <col min="15627" max="15872" width="9.140625" style="535"/>
    <col min="15873" max="15873" width="140.85546875" style="535" customWidth="1"/>
    <col min="15874" max="15874" width="29.140625" style="535" customWidth="1"/>
    <col min="15875" max="15875" width="31" style="535" customWidth="1"/>
    <col min="15876" max="15876" width="30.7109375" style="535" customWidth="1"/>
    <col min="15877" max="15877" width="31.28515625" style="535" customWidth="1"/>
    <col min="15878" max="15878" width="28.85546875" style="535" customWidth="1"/>
    <col min="15879" max="15879" width="31" style="535" customWidth="1"/>
    <col min="15880" max="15880" width="30.7109375" style="535" customWidth="1"/>
    <col min="15881" max="15881" width="31.28515625" style="535" customWidth="1"/>
    <col min="15882" max="15882" width="3.42578125" style="535" customWidth="1"/>
    <col min="15883" max="16128" width="9.140625" style="535"/>
    <col min="16129" max="16129" width="140.85546875" style="535" customWidth="1"/>
    <col min="16130" max="16130" width="29.140625" style="535" customWidth="1"/>
    <col min="16131" max="16131" width="31" style="535" customWidth="1"/>
    <col min="16132" max="16132" width="30.7109375" style="535" customWidth="1"/>
    <col min="16133" max="16133" width="31.28515625" style="535" customWidth="1"/>
    <col min="16134" max="16134" width="28.85546875" style="535" customWidth="1"/>
    <col min="16135" max="16135" width="31" style="535" customWidth="1"/>
    <col min="16136" max="16136" width="30.7109375" style="535" customWidth="1"/>
    <col min="16137" max="16137" width="31.28515625" style="535" customWidth="1"/>
    <col min="16138" max="16138" width="3.42578125" style="535" customWidth="1"/>
    <col min="16139" max="16384" width="9.140625" style="535"/>
  </cols>
  <sheetData>
    <row r="1" spans="1:26" s="1" customFormat="1" ht="5.25" hidden="1" customHeight="1">
      <c r="A1" s="269"/>
      <c r="B1" s="270"/>
      <c r="C1" s="270"/>
      <c r="D1" s="270"/>
      <c r="E1" s="270"/>
      <c r="F1" s="270"/>
      <c r="G1" s="270"/>
      <c r="H1" s="270"/>
      <c r="I1" s="270"/>
      <c r="J1" s="271"/>
    </row>
    <row r="2" spans="1:26" s="2" customFormat="1" ht="70.5" customHeight="1">
      <c r="A2" s="720" t="s">
        <v>664</v>
      </c>
      <c r="B2" s="720"/>
      <c r="C2" s="720"/>
      <c r="D2" s="720"/>
      <c r="E2" s="720"/>
      <c r="F2" s="720"/>
      <c r="G2" s="720"/>
      <c r="H2" s="720"/>
      <c r="I2" s="720"/>
      <c r="J2" s="272"/>
    </row>
    <row r="3" spans="1:26" s="2" customFormat="1" ht="42.75" customHeight="1">
      <c r="A3" s="720" t="s">
        <v>226</v>
      </c>
      <c r="B3" s="720"/>
      <c r="C3" s="720"/>
      <c r="D3" s="720"/>
      <c r="E3" s="720"/>
      <c r="F3" s="720"/>
      <c r="G3" s="720"/>
      <c r="H3" s="720"/>
      <c r="I3" s="720"/>
      <c r="J3" s="272"/>
    </row>
    <row r="4" spans="1:26" s="2" customFormat="1" ht="40.5" customHeight="1">
      <c r="A4" s="720" t="s">
        <v>871</v>
      </c>
      <c r="B4" s="720"/>
      <c r="C4" s="720"/>
      <c r="D4" s="720"/>
      <c r="E4" s="720"/>
      <c r="F4" s="720"/>
      <c r="G4" s="720"/>
      <c r="H4" s="720"/>
      <c r="I4" s="720"/>
      <c r="J4" s="272"/>
    </row>
    <row r="5" spans="1:26" s="3" customFormat="1" ht="74.25" customHeight="1">
      <c r="A5" s="721" t="s">
        <v>783</v>
      </c>
      <c r="B5" s="721"/>
      <c r="C5" s="721"/>
      <c r="D5" s="721"/>
      <c r="E5" s="721"/>
      <c r="F5" s="721"/>
      <c r="G5" s="721"/>
      <c r="H5" s="721"/>
      <c r="I5" s="721"/>
      <c r="J5" s="273"/>
    </row>
    <row r="6" spans="1:26" ht="6" customHeight="1"/>
    <row r="7" spans="1:26" ht="19.5" customHeight="1">
      <c r="A7" s="208"/>
      <c r="B7" s="209"/>
      <c r="C7" s="209"/>
      <c r="D7" s="210"/>
      <c r="E7" s="210"/>
      <c r="F7" s="210"/>
      <c r="G7" s="210"/>
      <c r="H7" s="209"/>
      <c r="I7" s="210"/>
      <c r="J7" s="275"/>
    </row>
    <row r="8" spans="1:26" s="276" customFormat="1" ht="33.75" customHeight="1">
      <c r="A8" s="212"/>
      <c r="B8" s="726" t="s">
        <v>235</v>
      </c>
      <c r="C8" s="726"/>
      <c r="D8" s="726"/>
      <c r="E8" s="726"/>
      <c r="F8" s="726" t="s">
        <v>45</v>
      </c>
      <c r="G8" s="726"/>
      <c r="H8" s="726"/>
      <c r="I8" s="726"/>
      <c r="U8" s="276">
        <v>1</v>
      </c>
      <c r="V8" s="276">
        <v>1</v>
      </c>
      <c r="Y8" s="276">
        <v>1</v>
      </c>
      <c r="Z8" s="276">
        <v>1</v>
      </c>
    </row>
    <row r="9" spans="1:26" s="278" customFormat="1" ht="75" customHeight="1">
      <c r="A9" s="215"/>
      <c r="B9" s="215" t="s">
        <v>215</v>
      </c>
      <c r="C9" s="216" t="s">
        <v>216</v>
      </c>
      <c r="D9" s="215" t="s">
        <v>217</v>
      </c>
      <c r="E9" s="215" t="s">
        <v>45</v>
      </c>
      <c r="F9" s="215" t="s">
        <v>215</v>
      </c>
      <c r="G9" s="215" t="s">
        <v>216</v>
      </c>
      <c r="H9" s="216" t="s">
        <v>217</v>
      </c>
      <c r="I9" s="215" t="s">
        <v>45</v>
      </c>
      <c r="J9" s="277"/>
      <c r="U9" s="278">
        <v>1</v>
      </c>
      <c r="V9" s="278">
        <v>1</v>
      </c>
      <c r="Y9" s="278">
        <v>1</v>
      </c>
      <c r="Z9" s="278">
        <v>1</v>
      </c>
    </row>
    <row r="10" spans="1:26" s="279" customFormat="1" ht="66.75" customHeight="1">
      <c r="A10" s="219" t="s">
        <v>188</v>
      </c>
      <c r="B10" s="220">
        <v>0</v>
      </c>
      <c r="C10" s="220">
        <v>145.40382</v>
      </c>
      <c r="D10" s="220">
        <v>0</v>
      </c>
      <c r="E10" s="220">
        <v>145.40382</v>
      </c>
      <c r="F10" s="220">
        <v>2158.0210652000001</v>
      </c>
      <c r="G10" s="220">
        <v>231155.64616999999</v>
      </c>
      <c r="H10" s="220">
        <v>548304.05434340006</v>
      </c>
      <c r="I10" s="220">
        <v>781617.7215786</v>
      </c>
      <c r="J10" s="276"/>
    </row>
    <row r="11" spans="1:26" s="279" customFormat="1" ht="66.75" customHeight="1">
      <c r="A11" s="219" t="s">
        <v>189</v>
      </c>
      <c r="B11" s="222">
        <v>0</v>
      </c>
      <c r="C11" s="222">
        <v>9.7933299999999992</v>
      </c>
      <c r="D11" s="222">
        <v>0</v>
      </c>
      <c r="E11" s="222">
        <v>9.7933299999999992</v>
      </c>
      <c r="F11" s="220">
        <v>0</v>
      </c>
      <c r="G11" s="220">
        <v>6855.1080824000001</v>
      </c>
      <c r="H11" s="220">
        <v>7301.0978086000005</v>
      </c>
      <c r="I11" s="220">
        <v>14156.205891000001</v>
      </c>
      <c r="J11" s="276"/>
    </row>
    <row r="12" spans="1:26" s="279" customFormat="1" ht="66.75" customHeight="1">
      <c r="A12" s="219" t="s">
        <v>190</v>
      </c>
      <c r="B12" s="222">
        <v>0</v>
      </c>
      <c r="C12" s="222">
        <v>0</v>
      </c>
      <c r="D12" s="222">
        <v>0</v>
      </c>
      <c r="E12" s="222">
        <v>0</v>
      </c>
      <c r="F12" s="220">
        <v>6.86</v>
      </c>
      <c r="G12" s="220">
        <v>35.1</v>
      </c>
      <c r="H12" s="220">
        <v>574.03890039999999</v>
      </c>
      <c r="I12" s="220">
        <v>615.99890040000003</v>
      </c>
      <c r="J12" s="276"/>
    </row>
    <row r="13" spans="1:26" s="279" customFormat="1" ht="66.75" customHeight="1">
      <c r="A13" s="219" t="s">
        <v>191</v>
      </c>
      <c r="B13" s="220">
        <v>0</v>
      </c>
      <c r="C13" s="220">
        <v>107.29107</v>
      </c>
      <c r="D13" s="220">
        <v>953.18916000000002</v>
      </c>
      <c r="E13" s="220">
        <v>1060.4802299999999</v>
      </c>
      <c r="F13" s="220">
        <v>651.78177000000005</v>
      </c>
      <c r="G13" s="220">
        <v>22326.323923200001</v>
      </c>
      <c r="H13" s="220">
        <v>39855.184105400003</v>
      </c>
      <c r="I13" s="220">
        <v>62833.289798600003</v>
      </c>
      <c r="J13" s="276"/>
    </row>
    <row r="14" spans="1:26" s="279" customFormat="1" ht="66.75" customHeight="1">
      <c r="A14" s="219" t="s">
        <v>192</v>
      </c>
      <c r="B14" s="220">
        <v>0</v>
      </c>
      <c r="C14" s="220">
        <v>877.13379000000009</v>
      </c>
      <c r="D14" s="220">
        <v>914.78396640000005</v>
      </c>
      <c r="E14" s="220">
        <v>1791.9177564000001</v>
      </c>
      <c r="F14" s="220">
        <v>14984.745650000001</v>
      </c>
      <c r="G14" s="220">
        <v>199463.92815020002</v>
      </c>
      <c r="H14" s="220">
        <v>446966.20019440004</v>
      </c>
      <c r="I14" s="220">
        <v>661414.87399460003</v>
      </c>
      <c r="J14" s="276"/>
    </row>
    <row r="15" spans="1:26" s="279" customFormat="1" ht="66.75" customHeight="1">
      <c r="A15" s="219" t="s">
        <v>193</v>
      </c>
      <c r="B15" s="220">
        <v>0</v>
      </c>
      <c r="C15" s="220">
        <v>0</v>
      </c>
      <c r="D15" s="220">
        <v>0</v>
      </c>
      <c r="E15" s="220">
        <v>0</v>
      </c>
      <c r="F15" s="220">
        <v>0</v>
      </c>
      <c r="G15" s="220">
        <v>181.31394</v>
      </c>
      <c r="H15" s="220">
        <v>1627.144389</v>
      </c>
      <c r="I15" s="220">
        <v>1808.4583289999998</v>
      </c>
      <c r="J15" s="276"/>
    </row>
    <row r="16" spans="1:26" s="279" customFormat="1" ht="66.75" customHeight="1">
      <c r="A16" s="219" t="s">
        <v>121</v>
      </c>
      <c r="B16" s="220">
        <v>34.261499999999998</v>
      </c>
      <c r="C16" s="220">
        <v>2118.95786</v>
      </c>
      <c r="D16" s="220">
        <v>29690.362008200002</v>
      </c>
      <c r="E16" s="220">
        <v>31843.581368200001</v>
      </c>
      <c r="F16" s="220">
        <v>52659.086199199999</v>
      </c>
      <c r="G16" s="220">
        <v>250782.0972622</v>
      </c>
      <c r="H16" s="220">
        <v>1398740.9287693999</v>
      </c>
      <c r="I16" s="220">
        <v>1702182.1122307999</v>
      </c>
      <c r="J16" s="276"/>
    </row>
    <row r="17" spans="1:10" s="279" customFormat="1" ht="66.75" customHeight="1">
      <c r="A17" s="219" t="s">
        <v>194</v>
      </c>
      <c r="B17" s="220">
        <v>7.8325200000000006</v>
      </c>
      <c r="C17" s="220">
        <v>8672.3949511999999</v>
      </c>
      <c r="D17" s="220">
        <v>4026.5925869999996</v>
      </c>
      <c r="E17" s="220">
        <v>12706.820058199999</v>
      </c>
      <c r="F17" s="220">
        <v>42827.778447800003</v>
      </c>
      <c r="G17" s="220">
        <v>933779.52668819996</v>
      </c>
      <c r="H17" s="220">
        <v>1512157.8909626</v>
      </c>
      <c r="I17" s="220">
        <v>2488765.1960986</v>
      </c>
      <c r="J17" s="276"/>
    </row>
    <row r="18" spans="1:10" s="279" customFormat="1" ht="66.75" customHeight="1">
      <c r="A18" s="219" t="s">
        <v>195</v>
      </c>
      <c r="B18" s="220">
        <v>0</v>
      </c>
      <c r="C18" s="220">
        <v>145.99929999999998</v>
      </c>
      <c r="D18" s="220">
        <v>0</v>
      </c>
      <c r="E18" s="220">
        <v>145.99929999999998</v>
      </c>
      <c r="F18" s="220">
        <v>2779.7156299999997</v>
      </c>
      <c r="G18" s="220">
        <v>39998.9813756</v>
      </c>
      <c r="H18" s="220">
        <v>82153.581637399999</v>
      </c>
      <c r="I18" s="220">
        <v>124932.27864300001</v>
      </c>
      <c r="J18" s="276"/>
    </row>
    <row r="19" spans="1:10" s="279" customFormat="1" ht="66.75" customHeight="1">
      <c r="A19" s="219" t="s">
        <v>196</v>
      </c>
      <c r="B19" s="220">
        <v>0</v>
      </c>
      <c r="C19" s="220">
        <v>0</v>
      </c>
      <c r="D19" s="220">
        <v>0</v>
      </c>
      <c r="E19" s="220">
        <v>0</v>
      </c>
      <c r="F19" s="220">
        <v>4980.0657757999998</v>
      </c>
      <c r="G19" s="220">
        <v>80935.144503600008</v>
      </c>
      <c r="H19" s="220">
        <v>279759.88892360003</v>
      </c>
      <c r="I19" s="220">
        <v>365675.09920300002</v>
      </c>
      <c r="J19" s="276"/>
    </row>
    <row r="20" spans="1:10" s="279" customFormat="1" ht="66.75" customHeight="1">
      <c r="A20" s="219" t="s">
        <v>197</v>
      </c>
      <c r="B20" s="220">
        <v>0</v>
      </c>
      <c r="C20" s="220">
        <v>0</v>
      </c>
      <c r="D20" s="220">
        <v>0</v>
      </c>
      <c r="E20" s="220">
        <v>0</v>
      </c>
      <c r="F20" s="220">
        <v>1721.42859</v>
      </c>
      <c r="G20" s="220">
        <v>2240.7580608000003</v>
      </c>
      <c r="H20" s="220">
        <v>2566.3667917999996</v>
      </c>
      <c r="I20" s="220">
        <v>6528.5534425999995</v>
      </c>
      <c r="J20" s="276"/>
    </row>
    <row r="21" spans="1:10" s="279" customFormat="1" ht="66.75" customHeight="1">
      <c r="A21" s="219" t="s">
        <v>198</v>
      </c>
      <c r="B21" s="220">
        <v>0</v>
      </c>
      <c r="C21" s="220">
        <v>515.26048000000003</v>
      </c>
      <c r="D21" s="220">
        <v>15316.893686400001</v>
      </c>
      <c r="E21" s="220">
        <v>15832.1541664</v>
      </c>
      <c r="F21" s="220">
        <v>14810.2973618</v>
      </c>
      <c r="G21" s="220">
        <v>123252.0469308</v>
      </c>
      <c r="H21" s="220">
        <v>879278.92297840002</v>
      </c>
      <c r="I21" s="220">
        <v>1017341.2672710001</v>
      </c>
      <c r="J21" s="276"/>
    </row>
    <row r="22" spans="1:10" s="279" customFormat="1" ht="66.75" customHeight="1">
      <c r="A22" s="219" t="s">
        <v>199</v>
      </c>
      <c r="B22" s="220">
        <v>0</v>
      </c>
      <c r="C22" s="220">
        <v>0</v>
      </c>
      <c r="D22" s="220">
        <v>0</v>
      </c>
      <c r="E22" s="220">
        <v>0</v>
      </c>
      <c r="F22" s="220">
        <v>8.3946900000000007</v>
      </c>
      <c r="G22" s="220">
        <v>213.95079000000001</v>
      </c>
      <c r="H22" s="220">
        <v>7.3750487999999992</v>
      </c>
      <c r="I22" s="220">
        <v>229.72052880000001</v>
      </c>
      <c r="J22" s="276"/>
    </row>
    <row r="23" spans="1:10" s="279" customFormat="1" ht="66.75" customHeight="1">
      <c r="A23" s="219" t="s">
        <v>200</v>
      </c>
      <c r="B23" s="220">
        <v>0</v>
      </c>
      <c r="C23" s="220">
        <v>0</v>
      </c>
      <c r="D23" s="220">
        <v>0</v>
      </c>
      <c r="E23" s="220">
        <v>0</v>
      </c>
      <c r="F23" s="220">
        <v>135.57071999999999</v>
      </c>
      <c r="G23" s="220">
        <v>1733.28628</v>
      </c>
      <c r="H23" s="220">
        <v>2720.5895775999998</v>
      </c>
      <c r="I23" s="220">
        <v>4589.4465776000006</v>
      </c>
      <c r="J23" s="276"/>
    </row>
    <row r="24" spans="1:10" s="279" customFormat="1" ht="66.75" customHeight="1">
      <c r="A24" s="219" t="s">
        <v>201</v>
      </c>
      <c r="B24" s="220">
        <v>0</v>
      </c>
      <c r="C24" s="220">
        <v>0</v>
      </c>
      <c r="D24" s="220">
        <v>0</v>
      </c>
      <c r="E24" s="220">
        <v>0</v>
      </c>
      <c r="F24" s="220">
        <v>605.30002000000002</v>
      </c>
      <c r="G24" s="220">
        <v>13112.911184800001</v>
      </c>
      <c r="H24" s="220">
        <v>31830.2917848</v>
      </c>
      <c r="I24" s="220">
        <v>45548.502989600005</v>
      </c>
      <c r="J24" s="276"/>
    </row>
    <row r="25" spans="1:10" s="279" customFormat="1" ht="66.75" customHeight="1">
      <c r="A25" s="219" t="s">
        <v>202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136.27254000000002</v>
      </c>
      <c r="H25" s="220">
        <v>89.032437999999999</v>
      </c>
      <c r="I25" s="220">
        <v>225.30497800000001</v>
      </c>
      <c r="J25" s="276"/>
    </row>
    <row r="26" spans="1:10" s="279" customFormat="1" ht="66.75" customHeight="1">
      <c r="A26" s="219" t="s">
        <v>203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76"/>
    </row>
    <row r="27" spans="1:10" s="281" customFormat="1" ht="92.25" customHeight="1" thickBot="1">
      <c r="A27" s="223" t="s">
        <v>204</v>
      </c>
      <c r="B27" s="224">
        <v>0</v>
      </c>
      <c r="C27" s="224">
        <v>0</v>
      </c>
      <c r="D27" s="224">
        <v>0</v>
      </c>
      <c r="E27" s="224">
        <v>0</v>
      </c>
      <c r="F27" s="224">
        <v>70.448490000000007</v>
      </c>
      <c r="G27" s="224">
        <v>33.250309999999999</v>
      </c>
      <c r="H27" s="224">
        <v>19.982294200000002</v>
      </c>
      <c r="I27" s="224">
        <v>123.6810942</v>
      </c>
      <c r="J27" s="280"/>
    </row>
    <row r="28" spans="1:10" s="279" customFormat="1" ht="42" customHeight="1" thickTop="1" thickBot="1">
      <c r="A28" s="282" t="s">
        <v>218</v>
      </c>
      <c r="B28" s="283">
        <f>SUM(B10:B27)</f>
        <v>42.09402</v>
      </c>
      <c r="C28" s="283">
        <f t="shared" ref="C28:I28" si="0">SUM(C10:C27)</f>
        <v>12592.2346012</v>
      </c>
      <c r="D28" s="283">
        <f t="shared" si="0"/>
        <v>50901.821408000003</v>
      </c>
      <c r="E28" s="283">
        <f t="shared" si="0"/>
        <v>63536.150029199998</v>
      </c>
      <c r="F28" s="283">
        <f t="shared" si="0"/>
        <v>138399.49440979998</v>
      </c>
      <c r="G28" s="283">
        <f t="shared" si="0"/>
        <v>1906235.6461917998</v>
      </c>
      <c r="H28" s="283">
        <f t="shared" si="0"/>
        <v>5233952.5709478008</v>
      </c>
      <c r="I28" s="283">
        <f t="shared" si="0"/>
        <v>7278587.7115494013</v>
      </c>
      <c r="J28" s="276"/>
    </row>
    <row r="29" spans="1:10" ht="11.25" customHeight="1" thickTop="1" thickBot="1">
      <c r="A29" s="229"/>
      <c r="B29" s="230"/>
      <c r="C29" s="231"/>
      <c r="D29" s="231"/>
      <c r="E29" s="231"/>
      <c r="F29" s="230"/>
      <c r="G29" s="230"/>
      <c r="H29" s="230"/>
      <c r="I29" s="230"/>
    </row>
    <row r="30" spans="1:10" ht="33" customHeight="1" thickTop="1">
      <c r="A30" s="235" t="s">
        <v>792</v>
      </c>
      <c r="B30" s="163"/>
      <c r="C30" s="194"/>
      <c r="D30" s="194"/>
      <c r="E30" s="194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1"/>
      <c r="B37" s="237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7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7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7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7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7"/>
      <c r="C42" s="21"/>
      <c r="D42" s="21"/>
      <c r="E42" s="21"/>
      <c r="F42" s="20"/>
      <c r="G42" s="20"/>
      <c r="H42" s="20"/>
      <c r="I42" s="20"/>
    </row>
    <row r="43" spans="1:9" ht="13.5" customHeight="1">
      <c r="A43" s="171"/>
      <c r="B43" s="237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1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1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69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69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69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69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0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0"/>
      <c r="C61" s="21"/>
      <c r="D61" s="21"/>
      <c r="E61" s="21"/>
      <c r="F61" s="20"/>
      <c r="G61" s="20"/>
      <c r="H61" s="20"/>
      <c r="I61" s="20"/>
    </row>
    <row r="62" spans="1:9" ht="9" customHeight="1">
      <c r="A62" s="171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9"/>
      <c r="C67" s="21"/>
      <c r="D67" s="21"/>
      <c r="E67" s="21"/>
      <c r="F67" s="20"/>
      <c r="G67" s="20"/>
      <c r="H67" s="20"/>
      <c r="I67" s="20"/>
    </row>
    <row r="68" spans="1:9" ht="9" customHeight="1">
      <c r="A68" s="171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9"/>
      <c r="C73" s="21"/>
      <c r="D73" s="21"/>
      <c r="E73" s="21"/>
      <c r="F73" s="20"/>
      <c r="G73" s="20"/>
      <c r="H73" s="20"/>
      <c r="I73" s="20"/>
    </row>
    <row r="74" spans="1:9" ht="9" customHeight="1">
      <c r="A74" s="171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69"/>
      <c r="C83" s="45"/>
      <c r="D83" s="45"/>
      <c r="E83" s="45"/>
    </row>
    <row r="84" spans="1:5">
      <c r="A84" s="171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1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2"/>
      <c r="C98" s="45"/>
      <c r="D98" s="45"/>
      <c r="E98" s="45"/>
    </row>
    <row r="99" spans="1:5">
      <c r="A99" s="172"/>
      <c r="C99" s="45"/>
      <c r="D99" s="45"/>
      <c r="E99" s="45"/>
    </row>
    <row r="100" spans="1:5">
      <c r="A100" s="172"/>
      <c r="C100" s="45"/>
      <c r="D100" s="45"/>
      <c r="E100" s="45"/>
    </row>
    <row r="101" spans="1:5">
      <c r="A101" s="172"/>
      <c r="C101" s="45"/>
      <c r="D101" s="45"/>
      <c r="E101" s="45"/>
    </row>
    <row r="102" spans="1:5">
      <c r="A102" s="172"/>
      <c r="C102" s="45"/>
      <c r="D102" s="45"/>
      <c r="E102" s="45"/>
    </row>
    <row r="103" spans="1:5">
      <c r="A103" s="172"/>
      <c r="C103" s="45"/>
      <c r="D103" s="45"/>
      <c r="E103" s="45"/>
    </row>
    <row r="104" spans="1:5">
      <c r="A104" s="172"/>
      <c r="C104" s="45"/>
      <c r="D104" s="45"/>
      <c r="E104" s="45"/>
    </row>
    <row r="105" spans="1:5">
      <c r="A105" s="172"/>
      <c r="C105" s="45"/>
      <c r="D105" s="45"/>
      <c r="E105" s="45"/>
    </row>
    <row r="106" spans="1:5">
      <c r="A106" s="172"/>
      <c r="C106" s="45"/>
      <c r="D106" s="45"/>
      <c r="E106" s="45"/>
    </row>
    <row r="107" spans="1:5" ht="15.75">
      <c r="A107" s="173"/>
      <c r="C107" s="45"/>
      <c r="D107" s="45"/>
      <c r="E107" s="45"/>
    </row>
    <row r="108" spans="1:5" ht="15.75">
      <c r="A108" s="173"/>
      <c r="C108" s="45"/>
      <c r="D108" s="45"/>
      <c r="E108" s="45"/>
    </row>
    <row r="109" spans="1:5" ht="15.75">
      <c r="A109" s="173"/>
      <c r="C109" s="45"/>
      <c r="D109" s="45"/>
      <c r="E109" s="45"/>
    </row>
    <row r="110" spans="1:5" ht="15.75">
      <c r="A110" s="173"/>
      <c r="C110" s="45"/>
      <c r="D110" s="45"/>
      <c r="E110" s="45"/>
    </row>
    <row r="111" spans="1:5" ht="15.75">
      <c r="A111" s="173"/>
      <c r="C111" s="45"/>
      <c r="D111" s="45"/>
      <c r="E111" s="45"/>
    </row>
    <row r="112" spans="1:5" ht="15.75">
      <c r="A112" s="173"/>
      <c r="C112" s="45"/>
      <c r="D112" s="45"/>
      <c r="E112" s="45"/>
    </row>
    <row r="113" spans="1:5" ht="15.75">
      <c r="A113" s="173"/>
      <c r="C113" s="45"/>
      <c r="D113" s="45"/>
      <c r="E113" s="45"/>
    </row>
    <row r="114" spans="1:5" ht="15.75">
      <c r="A114" s="173"/>
      <c r="C114" s="45"/>
      <c r="D114" s="45"/>
      <c r="E114" s="45"/>
    </row>
    <row r="115" spans="1:5" ht="15.75">
      <c r="A115" s="173"/>
      <c r="C115" s="45"/>
      <c r="D115" s="45"/>
      <c r="E115" s="45"/>
    </row>
    <row r="116" spans="1:5" ht="15.75">
      <c r="A116" s="173"/>
      <c r="C116" s="45"/>
      <c r="D116" s="45"/>
      <c r="E116" s="45"/>
    </row>
    <row r="117" spans="1:5" ht="15.75">
      <c r="A117" s="173"/>
      <c r="C117" s="45"/>
      <c r="D117" s="45"/>
      <c r="E117" s="45"/>
    </row>
    <row r="118" spans="1:5" ht="15.75">
      <c r="A118" s="173"/>
      <c r="C118" s="45"/>
      <c r="D118" s="45"/>
      <c r="E118" s="45"/>
    </row>
    <row r="119" spans="1:5" ht="15.75">
      <c r="A119" s="173"/>
      <c r="C119" s="45"/>
      <c r="D119" s="45"/>
      <c r="E119" s="45"/>
    </row>
    <row r="120" spans="1:5" ht="15.75">
      <c r="A120" s="173"/>
    </row>
    <row r="121" spans="1:5" ht="15.75">
      <c r="A121" s="173"/>
    </row>
    <row r="122" spans="1:5" ht="15.75">
      <c r="A122" s="173"/>
    </row>
    <row r="123" spans="1:5" ht="15.75">
      <c r="A123" s="173"/>
    </row>
    <row r="124" spans="1:5" ht="15.75">
      <c r="A124" s="173"/>
    </row>
    <row r="125" spans="1:5" ht="15.75">
      <c r="A125" s="173"/>
    </row>
    <row r="126" spans="1:5" ht="15.75">
      <c r="A126" s="173"/>
    </row>
    <row r="127" spans="1:5" ht="15.75">
      <c r="A127" s="173"/>
    </row>
    <row r="128" spans="1:5" ht="15.75">
      <c r="A128" s="173"/>
    </row>
    <row r="129" spans="1:1" ht="15.75">
      <c r="A129" s="173"/>
    </row>
    <row r="130" spans="1:1" ht="15.75">
      <c r="A130" s="173"/>
    </row>
    <row r="131" spans="1:1" ht="15.75">
      <c r="A131" s="173"/>
    </row>
    <row r="132" spans="1:1" ht="15.75">
      <c r="A132" s="173"/>
    </row>
    <row r="133" spans="1:1" ht="15.75">
      <c r="A133" s="173"/>
    </row>
    <row r="134" spans="1:1" ht="15.75">
      <c r="A134" s="173"/>
    </row>
    <row r="135" spans="1:1" ht="15.75">
      <c r="A135" s="173"/>
    </row>
    <row r="136" spans="1:1" ht="15.75">
      <c r="A136" s="173"/>
    </row>
    <row r="137" spans="1:1" ht="15.75">
      <c r="A137" s="173"/>
    </row>
    <row r="138" spans="1:1" ht="15.75">
      <c r="A138" s="173"/>
    </row>
    <row r="139" spans="1:1" ht="15.75">
      <c r="A139" s="173"/>
    </row>
    <row r="140" spans="1:1" ht="15.75">
      <c r="A140" s="173"/>
    </row>
    <row r="141" spans="1:1" ht="15.75">
      <c r="A141" s="173"/>
    </row>
    <row r="142" spans="1:1" ht="15.75">
      <c r="A142" s="173"/>
    </row>
    <row r="143" spans="1:1" ht="15.75">
      <c r="A143" s="173"/>
    </row>
    <row r="144" spans="1:1" ht="15.75">
      <c r="A144" s="173"/>
    </row>
    <row r="145" spans="1:1" ht="15.75">
      <c r="A145" s="173"/>
    </row>
    <row r="146" spans="1:1" ht="15.75">
      <c r="A146" s="173"/>
    </row>
    <row r="147" spans="1:1" ht="15.75">
      <c r="A147" s="173"/>
    </row>
    <row r="148" spans="1:1" ht="15.75">
      <c r="A148" s="173"/>
    </row>
    <row r="149" spans="1:1" ht="15.75">
      <c r="A149" s="173"/>
    </row>
    <row r="150" spans="1:1" ht="15.75">
      <c r="A150" s="173"/>
    </row>
    <row r="151" spans="1:1" ht="15.75">
      <c r="A151" s="173"/>
    </row>
    <row r="152" spans="1:1" ht="15.75">
      <c r="A152" s="173"/>
    </row>
    <row r="153" spans="1:1" ht="15.75">
      <c r="A153" s="173"/>
    </row>
    <row r="154" spans="1:1" ht="15.75">
      <c r="A154" s="173"/>
    </row>
    <row r="155" spans="1:1" ht="15.75">
      <c r="A155" s="173"/>
    </row>
    <row r="156" spans="1:1" ht="15.75">
      <c r="A156" s="173"/>
    </row>
    <row r="157" spans="1:1" ht="15.75">
      <c r="A157" s="173"/>
    </row>
    <row r="158" spans="1:1" ht="15.75">
      <c r="A158" s="173"/>
    </row>
    <row r="159" spans="1:1" ht="15.75">
      <c r="A159" s="173"/>
    </row>
    <row r="160" spans="1:1" ht="15.75">
      <c r="A160" s="173"/>
    </row>
    <row r="161" spans="1:1" ht="15.75">
      <c r="A161" s="173"/>
    </row>
    <row r="162" spans="1:1" ht="15.75">
      <c r="A162" s="173"/>
    </row>
    <row r="163" spans="1:1" ht="15.75">
      <c r="A163" s="173"/>
    </row>
    <row r="164" spans="1:1" ht="15.75">
      <c r="A164" s="173"/>
    </row>
    <row r="165" spans="1:1" ht="15.75">
      <c r="A165" s="173"/>
    </row>
    <row r="166" spans="1:1" ht="15.75">
      <c r="A166" s="173"/>
    </row>
    <row r="167" spans="1:1" ht="15.75">
      <c r="A167" s="173"/>
    </row>
    <row r="168" spans="1:1" ht="15.75">
      <c r="A168" s="173"/>
    </row>
    <row r="169" spans="1:1" ht="15.75">
      <c r="A169" s="173"/>
    </row>
    <row r="170" spans="1:1" ht="15.75">
      <c r="A170" s="173"/>
    </row>
    <row r="171" spans="1:1" ht="15.75">
      <c r="A171" s="173"/>
    </row>
    <row r="172" spans="1:1" ht="15.75">
      <c r="A172" s="173"/>
    </row>
    <row r="173" spans="1:1" ht="15.75">
      <c r="A173" s="173"/>
    </row>
    <row r="174" spans="1:1" ht="15.75">
      <c r="A174" s="173"/>
    </row>
    <row r="175" spans="1:1" ht="15.75">
      <c r="A175" s="173"/>
    </row>
    <row r="176" spans="1:1" ht="15.75">
      <c r="A176" s="173"/>
    </row>
    <row r="177" spans="1:1" ht="15.75">
      <c r="A177" s="173"/>
    </row>
    <row r="178" spans="1:1" ht="15.75">
      <c r="A178" s="173"/>
    </row>
    <row r="179" spans="1:1" ht="15.75">
      <c r="A179" s="173"/>
    </row>
    <row r="180" spans="1:1" ht="15.75">
      <c r="A180" s="173"/>
    </row>
    <row r="181" spans="1:1" ht="15.75">
      <c r="A181" s="173"/>
    </row>
    <row r="182" spans="1:1" ht="15.75">
      <c r="A182" s="173"/>
    </row>
    <row r="183" spans="1:1" ht="15.75">
      <c r="A183" s="173"/>
    </row>
    <row r="184" spans="1:1" ht="15.75">
      <c r="A184" s="173"/>
    </row>
    <row r="185" spans="1:1" ht="15.75">
      <c r="A185" s="173"/>
    </row>
    <row r="186" spans="1:1" ht="15.75">
      <c r="A186" s="173"/>
    </row>
    <row r="187" spans="1:1" ht="15.75">
      <c r="A187" s="173"/>
    </row>
    <row r="188" spans="1:1" ht="15.75">
      <c r="A188" s="173"/>
    </row>
    <row r="189" spans="1:1" ht="15.75">
      <c r="A189" s="173"/>
    </row>
    <row r="190" spans="1:1" ht="15.75">
      <c r="A190" s="173"/>
    </row>
    <row r="191" spans="1:1" ht="15.75">
      <c r="A191" s="173"/>
    </row>
    <row r="192" spans="1:1" ht="15.75">
      <c r="A192" s="173"/>
    </row>
    <row r="193" spans="1:1" ht="15.75">
      <c r="A193" s="173"/>
    </row>
    <row r="194" spans="1:1" ht="15.75">
      <c r="A194" s="173"/>
    </row>
    <row r="195" spans="1:1" ht="15.75">
      <c r="A195" s="173"/>
    </row>
    <row r="196" spans="1:1" ht="15.75">
      <c r="A196" s="173"/>
    </row>
    <row r="197" spans="1:1" ht="15.75">
      <c r="A197" s="173"/>
    </row>
    <row r="198" spans="1:1" ht="15.75">
      <c r="A198" s="173"/>
    </row>
    <row r="199" spans="1:1" ht="15.75">
      <c r="A199" s="173"/>
    </row>
    <row r="200" spans="1:1" ht="15.75">
      <c r="A200" s="173"/>
    </row>
    <row r="201" spans="1:1" ht="15.75">
      <c r="A201" s="173"/>
    </row>
    <row r="202" spans="1:1" ht="15.75">
      <c r="A202" s="173"/>
    </row>
    <row r="203" spans="1:1" ht="15.75">
      <c r="A203" s="173"/>
    </row>
    <row r="204" spans="1:1" ht="15.75">
      <c r="A204" s="173"/>
    </row>
    <row r="205" spans="1:1" ht="15.75">
      <c r="A205" s="173"/>
    </row>
    <row r="206" spans="1:1" ht="15.75">
      <c r="A206" s="173"/>
    </row>
    <row r="207" spans="1:1" ht="15.75">
      <c r="A207" s="173"/>
    </row>
    <row r="208" spans="1:1" ht="15.75">
      <c r="A208" s="173"/>
    </row>
    <row r="209" spans="1:1" ht="15.75">
      <c r="A209" s="173"/>
    </row>
    <row r="210" spans="1:1" ht="15.75">
      <c r="A210" s="173"/>
    </row>
    <row r="211" spans="1:1" ht="15.75">
      <c r="A211" s="173"/>
    </row>
    <row r="212" spans="1:1" ht="15.75">
      <c r="A212" s="173"/>
    </row>
    <row r="213" spans="1:1" ht="15.75">
      <c r="A213" s="173"/>
    </row>
    <row r="214" spans="1:1" ht="15.75">
      <c r="A214" s="173"/>
    </row>
    <row r="215" spans="1:1" ht="15.75">
      <c r="A215" s="173"/>
    </row>
    <row r="216" spans="1:1" ht="15.75">
      <c r="A216" s="173"/>
    </row>
    <row r="217" spans="1:1" ht="15.75">
      <c r="A217" s="173"/>
    </row>
    <row r="218" spans="1:1" ht="15.75">
      <c r="A218" s="173"/>
    </row>
    <row r="219" spans="1:1" ht="15.75">
      <c r="A219" s="173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9" sqref="G19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227</v>
      </c>
      <c r="C8" s="728"/>
      <c r="D8" s="728"/>
      <c r="E8" s="728"/>
      <c r="F8" s="728"/>
      <c r="G8" s="728"/>
      <c r="H8" s="728"/>
      <c r="I8" s="728"/>
      <c r="J8" s="728" t="s">
        <v>228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80.099999999999994" customHeight="1">
      <c r="A10" s="254" t="s">
        <v>188</v>
      </c>
      <c r="B10" s="255">
        <v>20702.787995000002</v>
      </c>
      <c r="C10" s="255">
        <v>6.00908</v>
      </c>
      <c r="D10" s="255">
        <v>125.46758</v>
      </c>
      <c r="E10" s="255">
        <v>0</v>
      </c>
      <c r="F10" s="255">
        <v>72.155919999999995</v>
      </c>
      <c r="G10" s="255">
        <v>0</v>
      </c>
      <c r="H10" s="255">
        <v>0</v>
      </c>
      <c r="I10" s="255">
        <v>20906.420579999998</v>
      </c>
      <c r="J10" s="255">
        <v>515768.78965820005</v>
      </c>
      <c r="K10" s="255">
        <v>2690.8883627999999</v>
      </c>
      <c r="L10" s="255">
        <v>3451.3530172000001</v>
      </c>
      <c r="M10" s="255">
        <v>58.301439999999999</v>
      </c>
      <c r="N10" s="255">
        <v>2847.5716083999996</v>
      </c>
      <c r="O10" s="255">
        <v>225.7304</v>
      </c>
      <c r="P10" s="255">
        <v>0</v>
      </c>
      <c r="Q10" s="255">
        <v>525042.63452999992</v>
      </c>
      <c r="R10" s="244"/>
    </row>
    <row r="11" spans="1:26" ht="80.099999999999994" customHeight="1">
      <c r="A11" s="254" t="s">
        <v>189</v>
      </c>
      <c r="B11" s="256">
        <v>61.049140000000001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61.049140000000001</v>
      </c>
      <c r="J11" s="256">
        <v>8993.2401346000006</v>
      </c>
      <c r="K11" s="256">
        <v>171.25601999999998</v>
      </c>
      <c r="L11" s="255">
        <v>232.541854</v>
      </c>
      <c r="M11" s="255">
        <v>0</v>
      </c>
      <c r="N11" s="255">
        <v>129.92601999999999</v>
      </c>
      <c r="O11" s="255">
        <v>0</v>
      </c>
      <c r="P11" s="255">
        <v>0</v>
      </c>
      <c r="Q11" s="255">
        <v>9526.9640199999994</v>
      </c>
      <c r="R11" s="244"/>
    </row>
    <row r="12" spans="1:26" ht="80.099999999999994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609.13890040000001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609.13889000000006</v>
      </c>
      <c r="R12" s="244"/>
    </row>
    <row r="13" spans="1:26" ht="80.099999999999994" customHeight="1">
      <c r="A13" s="254" t="s">
        <v>191</v>
      </c>
      <c r="B13" s="255">
        <v>1154.9773789999999</v>
      </c>
      <c r="C13" s="255">
        <v>0</v>
      </c>
      <c r="D13" s="255">
        <v>8.1429100000000005</v>
      </c>
      <c r="E13" s="255">
        <v>0</v>
      </c>
      <c r="F13" s="255">
        <v>0</v>
      </c>
      <c r="G13" s="255">
        <v>0</v>
      </c>
      <c r="H13" s="255">
        <v>0</v>
      </c>
      <c r="I13" s="255">
        <v>1163.1202900000001</v>
      </c>
      <c r="J13" s="255">
        <v>50855.731876800004</v>
      </c>
      <c r="K13" s="255">
        <v>556.6673416000001</v>
      </c>
      <c r="L13" s="255">
        <v>1103.4371011999999</v>
      </c>
      <c r="M13" s="255">
        <v>0</v>
      </c>
      <c r="N13" s="255">
        <v>741.15670999999998</v>
      </c>
      <c r="O13" s="255">
        <v>0</v>
      </c>
      <c r="P13" s="255">
        <v>0</v>
      </c>
      <c r="Q13" s="255">
        <v>53256.993020000002</v>
      </c>
      <c r="R13" s="244"/>
    </row>
    <row r="14" spans="1:26" ht="80.099999999999994" customHeight="1">
      <c r="A14" s="254" t="s">
        <v>192</v>
      </c>
      <c r="B14" s="255">
        <v>34445.828788999999</v>
      </c>
      <c r="C14" s="255">
        <v>102.15456399999999</v>
      </c>
      <c r="D14" s="255">
        <v>134.17779999999999</v>
      </c>
      <c r="E14" s="255">
        <v>0</v>
      </c>
      <c r="F14" s="255">
        <v>303.43142</v>
      </c>
      <c r="G14" s="255">
        <v>7.9146200000000002</v>
      </c>
      <c r="H14" s="255">
        <v>88.088470000000001</v>
      </c>
      <c r="I14" s="255">
        <v>35081.595659999999</v>
      </c>
      <c r="J14" s="255">
        <v>346238.60420579999</v>
      </c>
      <c r="K14" s="255">
        <v>3364.5469434000001</v>
      </c>
      <c r="L14" s="255">
        <v>1775.8240848</v>
      </c>
      <c r="M14" s="255">
        <v>44.064569999999996</v>
      </c>
      <c r="N14" s="255">
        <v>3666.5131867999999</v>
      </c>
      <c r="O14" s="255">
        <v>216.24079999999998</v>
      </c>
      <c r="P14" s="255">
        <v>21.8675</v>
      </c>
      <c r="Q14" s="255">
        <v>355327.66129000002</v>
      </c>
      <c r="R14" s="244"/>
    </row>
    <row r="15" spans="1:26" ht="80.099999999999994" customHeight="1">
      <c r="A15" s="254" t="s">
        <v>193</v>
      </c>
      <c r="B15" s="255">
        <v>0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255">
        <v>740.71931999999993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740.71931999999993</v>
      </c>
      <c r="R15" s="244"/>
    </row>
    <row r="16" spans="1:26" ht="80.099999999999994" customHeight="1">
      <c r="A16" s="254" t="s">
        <v>121</v>
      </c>
      <c r="B16" s="255">
        <v>132188.7826494</v>
      </c>
      <c r="C16" s="255">
        <v>939.22276839999995</v>
      </c>
      <c r="D16" s="255">
        <v>676.92627619999996</v>
      </c>
      <c r="E16" s="255">
        <v>17.096423399999999</v>
      </c>
      <c r="F16" s="255">
        <v>628.04453460000002</v>
      </c>
      <c r="G16" s="255">
        <v>0</v>
      </c>
      <c r="H16" s="255">
        <v>333.25519000000003</v>
      </c>
      <c r="I16" s="255">
        <v>134783.32784000001</v>
      </c>
      <c r="J16" s="255">
        <v>623676.50149619998</v>
      </c>
      <c r="K16" s="255">
        <v>5537.8897127999999</v>
      </c>
      <c r="L16" s="255">
        <v>1601.984471</v>
      </c>
      <c r="M16" s="255">
        <v>101.35824000000001</v>
      </c>
      <c r="N16" s="255">
        <v>6558.2424374000002</v>
      </c>
      <c r="O16" s="255">
        <v>78.169460000000001</v>
      </c>
      <c r="P16" s="255">
        <v>2303.817</v>
      </c>
      <c r="Q16" s="255">
        <v>639857.96282000002</v>
      </c>
      <c r="R16" s="244"/>
    </row>
    <row r="17" spans="1:18" ht="80.099999999999994" customHeight="1">
      <c r="A17" s="254" t="s">
        <v>194</v>
      </c>
      <c r="B17" s="255">
        <v>110504.0585312</v>
      </c>
      <c r="C17" s="255">
        <v>348.60276260000001</v>
      </c>
      <c r="D17" s="255">
        <v>68.619439999999997</v>
      </c>
      <c r="E17" s="255">
        <v>114.28516999999999</v>
      </c>
      <c r="F17" s="255">
        <v>602.99501199999997</v>
      </c>
      <c r="G17" s="255">
        <v>0</v>
      </c>
      <c r="H17" s="255">
        <v>103.11527000000001</v>
      </c>
      <c r="I17" s="255">
        <v>111741.67618000001</v>
      </c>
      <c r="J17" s="255">
        <v>1163004.6652952002</v>
      </c>
      <c r="K17" s="255">
        <v>9864.0155493999991</v>
      </c>
      <c r="L17" s="255">
        <v>7960.0371399999995</v>
      </c>
      <c r="M17" s="255">
        <v>189.97244419999998</v>
      </c>
      <c r="N17" s="255">
        <v>14442.0059114</v>
      </c>
      <c r="O17" s="255">
        <v>765.30264899999997</v>
      </c>
      <c r="P17" s="255">
        <v>61.288989999999998</v>
      </c>
      <c r="Q17" s="255">
        <v>1196287.28801</v>
      </c>
      <c r="R17" s="244"/>
    </row>
    <row r="18" spans="1:18" ht="80.099999999999994" customHeight="1">
      <c r="A18" s="254" t="s">
        <v>195</v>
      </c>
      <c r="B18" s="255">
        <v>181.57077999999998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34.299999999999997</v>
      </c>
      <c r="I18" s="255">
        <v>215.87078</v>
      </c>
      <c r="J18" s="255">
        <v>94117.560754399994</v>
      </c>
      <c r="K18" s="255">
        <v>579.91168140000002</v>
      </c>
      <c r="L18" s="255">
        <v>985.62526060000005</v>
      </c>
      <c r="M18" s="255">
        <v>22.84271</v>
      </c>
      <c r="N18" s="255">
        <v>945.12096440000005</v>
      </c>
      <c r="O18" s="255">
        <v>26.82593</v>
      </c>
      <c r="P18" s="255">
        <v>0</v>
      </c>
      <c r="Q18" s="255">
        <v>96677.887290000013</v>
      </c>
      <c r="R18" s="244"/>
    </row>
    <row r="19" spans="1:18" ht="80.099999999999994" customHeight="1">
      <c r="A19" s="254" t="s">
        <v>196</v>
      </c>
      <c r="B19" s="255">
        <v>248.18451819999999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0</v>
      </c>
      <c r="I19" s="255">
        <v>248.18451999999999</v>
      </c>
      <c r="J19" s="255">
        <v>281221.06958060001</v>
      </c>
      <c r="K19" s="255">
        <v>3971.0658782</v>
      </c>
      <c r="L19" s="255">
        <v>1642.6940194000001</v>
      </c>
      <c r="M19" s="255">
        <v>49.327266399999999</v>
      </c>
      <c r="N19" s="255">
        <v>2548.3856685999999</v>
      </c>
      <c r="O19" s="255">
        <v>1941.0117299999999</v>
      </c>
      <c r="P19" s="255">
        <v>134.65942000000001</v>
      </c>
      <c r="Q19" s="255">
        <v>291508.21357999998</v>
      </c>
      <c r="R19" s="244"/>
    </row>
    <row r="20" spans="1:18" ht="80.099999999999994" customHeight="1">
      <c r="A20" s="254" t="s">
        <v>197</v>
      </c>
      <c r="B20" s="255">
        <v>131.23414000000002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131.23414000000002</v>
      </c>
      <c r="J20" s="255">
        <v>1601.1282712</v>
      </c>
      <c r="K20" s="255">
        <v>57.093038999999997</v>
      </c>
      <c r="L20" s="255">
        <v>86.313729999999993</v>
      </c>
      <c r="M20" s="255">
        <v>0</v>
      </c>
      <c r="N20" s="255">
        <v>0</v>
      </c>
      <c r="O20" s="255">
        <v>0</v>
      </c>
      <c r="P20" s="255">
        <v>0</v>
      </c>
      <c r="Q20" s="255">
        <v>1744.53504</v>
      </c>
      <c r="R20" s="244"/>
    </row>
    <row r="21" spans="1:18" ht="80.099999999999994" customHeight="1">
      <c r="A21" s="254" t="s">
        <v>198</v>
      </c>
      <c r="B21" s="255">
        <v>25301.761267599999</v>
      </c>
      <c r="C21" s="255">
        <v>187.8578072</v>
      </c>
      <c r="D21" s="255">
        <v>27.748169999999998</v>
      </c>
      <c r="E21" s="255">
        <v>0</v>
      </c>
      <c r="F21" s="255">
        <v>98.35342</v>
      </c>
      <c r="G21" s="255">
        <v>0</v>
      </c>
      <c r="H21" s="255">
        <v>4</v>
      </c>
      <c r="I21" s="255">
        <v>25619.720670000002</v>
      </c>
      <c r="J21" s="255">
        <v>417728.39868739998</v>
      </c>
      <c r="K21" s="255">
        <v>1314.5683702000001</v>
      </c>
      <c r="L21" s="255">
        <v>1272.8881057999999</v>
      </c>
      <c r="M21" s="255">
        <v>20.15231</v>
      </c>
      <c r="N21" s="255">
        <v>4935.6730675999997</v>
      </c>
      <c r="O21" s="255">
        <v>77.8549632</v>
      </c>
      <c r="P21" s="255">
        <v>1.7849999999999999</v>
      </c>
      <c r="Q21" s="255">
        <v>425351.32056999998</v>
      </c>
      <c r="R21" s="244"/>
    </row>
    <row r="22" spans="1:18" ht="80.099999999999994" customHeight="1">
      <c r="A22" s="254" t="s">
        <v>199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209.41678400000001</v>
      </c>
      <c r="K22" s="255">
        <v>0</v>
      </c>
      <c r="L22" s="255">
        <v>10.822414800000001</v>
      </c>
      <c r="M22" s="255">
        <v>0</v>
      </c>
      <c r="N22" s="255">
        <v>0</v>
      </c>
      <c r="O22" s="255">
        <v>0</v>
      </c>
      <c r="P22" s="255">
        <v>0.15092</v>
      </c>
      <c r="Q22" s="255">
        <v>220.39010999999999</v>
      </c>
      <c r="R22" s="244"/>
    </row>
    <row r="23" spans="1:18" ht="80.099999999999994" customHeight="1">
      <c r="A23" s="254" t="s">
        <v>200</v>
      </c>
      <c r="B23" s="255">
        <v>12.4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12.4</v>
      </c>
      <c r="J23" s="255">
        <v>3506.6709775999998</v>
      </c>
      <c r="K23" s="255">
        <v>0</v>
      </c>
      <c r="L23" s="255">
        <v>7.3350600000000004</v>
      </c>
      <c r="M23" s="255">
        <v>0</v>
      </c>
      <c r="N23" s="255">
        <v>0</v>
      </c>
      <c r="O23" s="255">
        <v>0</v>
      </c>
      <c r="P23" s="255">
        <v>0</v>
      </c>
      <c r="Q23" s="255">
        <v>3514.0060400000002</v>
      </c>
      <c r="R23" s="244"/>
    </row>
    <row r="24" spans="1:18" ht="80.099999999999994" customHeight="1">
      <c r="A24" s="254" t="s">
        <v>201</v>
      </c>
      <c r="B24" s="255">
        <v>107.91557</v>
      </c>
      <c r="C24" s="255">
        <v>0</v>
      </c>
      <c r="D24" s="255">
        <v>0</v>
      </c>
      <c r="E24" s="255">
        <v>0</v>
      </c>
      <c r="F24" s="255">
        <v>0</v>
      </c>
      <c r="G24" s="255">
        <v>0</v>
      </c>
      <c r="H24" s="255">
        <v>0</v>
      </c>
      <c r="I24" s="255">
        <v>107.91557</v>
      </c>
      <c r="J24" s="255">
        <v>28793.2381336</v>
      </c>
      <c r="K24" s="255">
        <v>152.3342902</v>
      </c>
      <c r="L24" s="255">
        <v>227.77140640000002</v>
      </c>
      <c r="M24" s="255">
        <v>0</v>
      </c>
      <c r="N24" s="255">
        <v>583.53920019999998</v>
      </c>
      <c r="O24" s="255">
        <v>0</v>
      </c>
      <c r="P24" s="255">
        <v>0</v>
      </c>
      <c r="Q24" s="255">
        <v>29756.883020000001</v>
      </c>
      <c r="R24" s="244"/>
    </row>
    <row r="25" spans="1:18" ht="80.099999999999994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214.20076800000001</v>
      </c>
      <c r="K25" s="255">
        <v>0</v>
      </c>
      <c r="L25" s="255">
        <v>11.104209999999998</v>
      </c>
      <c r="M25" s="255">
        <v>0</v>
      </c>
      <c r="N25" s="255">
        <v>0</v>
      </c>
      <c r="O25" s="255">
        <v>0</v>
      </c>
      <c r="P25" s="255">
        <v>0</v>
      </c>
      <c r="Q25" s="255">
        <v>225.30497</v>
      </c>
      <c r="R25" s="244"/>
    </row>
    <row r="26" spans="1:18" ht="80.099999999999994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80.099999999999994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52.732604200000004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52.732599999999998</v>
      </c>
      <c r="R27" s="259"/>
    </row>
    <row r="28" spans="1:18" s="183" customFormat="1" ht="111.75" customHeight="1">
      <c r="A28" s="286" t="s">
        <v>218</v>
      </c>
      <c r="B28" s="287">
        <f>SUM(B10:B27)</f>
        <v>325040.55075940007</v>
      </c>
      <c r="C28" s="287">
        <f t="shared" ref="C28:Q28" si="0">SUM(C10:C27)</f>
        <v>1583.8469822</v>
      </c>
      <c r="D28" s="287">
        <f t="shared" si="0"/>
        <v>1041.0821762</v>
      </c>
      <c r="E28" s="287">
        <f t="shared" si="0"/>
        <v>131.38159339999999</v>
      </c>
      <c r="F28" s="287">
        <f t="shared" si="0"/>
        <v>1704.9803065999999</v>
      </c>
      <c r="G28" s="287">
        <f t="shared" si="0"/>
        <v>7.9146200000000002</v>
      </c>
      <c r="H28" s="287">
        <f t="shared" si="0"/>
        <v>562.75892999999996</v>
      </c>
      <c r="I28" s="287">
        <f t="shared" si="0"/>
        <v>330072.5153700001</v>
      </c>
      <c r="J28" s="287">
        <f t="shared" si="0"/>
        <v>3537331.8074482004</v>
      </c>
      <c r="K28" s="287">
        <f t="shared" si="0"/>
        <v>28260.237188999996</v>
      </c>
      <c r="L28" s="287">
        <f t="shared" si="0"/>
        <v>20369.731875200006</v>
      </c>
      <c r="M28" s="287">
        <f t="shared" si="0"/>
        <v>486.01898059999996</v>
      </c>
      <c r="N28" s="287">
        <f t="shared" si="0"/>
        <v>37398.134774799997</v>
      </c>
      <c r="O28" s="287">
        <f t="shared" si="0"/>
        <v>3331.1359321999994</v>
      </c>
      <c r="P28" s="287">
        <f t="shared" si="0"/>
        <v>2523.5688299999997</v>
      </c>
      <c r="Q28" s="287">
        <f t="shared" si="0"/>
        <v>3629700.6351200002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H21" sqref="H21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229</v>
      </c>
      <c r="C8" s="728"/>
      <c r="D8" s="728"/>
      <c r="E8" s="728"/>
      <c r="F8" s="728"/>
      <c r="G8" s="728"/>
      <c r="H8" s="728"/>
      <c r="I8" s="728"/>
      <c r="J8" s="728" t="s">
        <v>230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80.099999999999994" customHeight="1">
      <c r="A10" s="254" t="s">
        <v>188</v>
      </c>
      <c r="B10" s="255">
        <v>118818.02517020001</v>
      </c>
      <c r="C10" s="255">
        <v>1276.4601</v>
      </c>
      <c r="D10" s="255">
        <v>486.72059999999999</v>
      </c>
      <c r="E10" s="255">
        <v>0</v>
      </c>
      <c r="F10" s="255">
        <v>494.64936</v>
      </c>
      <c r="G10" s="255">
        <v>0</v>
      </c>
      <c r="H10" s="255">
        <v>23.251300000000001</v>
      </c>
      <c r="I10" s="255">
        <v>121099.10654000001</v>
      </c>
      <c r="J10" s="255">
        <v>58.412790000000001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58.412790000000001</v>
      </c>
      <c r="R10" s="244"/>
    </row>
    <row r="11" spans="1:26" ht="80.099999999999994" customHeight="1">
      <c r="A11" s="254" t="s">
        <v>189</v>
      </c>
      <c r="B11" s="256">
        <v>4133.2982000000002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4133.2982000000002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80.099999999999994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6.86</v>
      </c>
      <c r="I12" s="256">
        <v>6.86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80.099999999999994" customHeight="1">
      <c r="A13" s="254" t="s">
        <v>191</v>
      </c>
      <c r="B13" s="255">
        <v>6592.2903200000001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297.90184999999997</v>
      </c>
      <c r="I13" s="255">
        <v>6890.1921700000003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80.099999999999994" customHeight="1">
      <c r="A14" s="254" t="s">
        <v>192</v>
      </c>
      <c r="B14" s="255">
        <v>136196.83691659998</v>
      </c>
      <c r="C14" s="255">
        <v>2507.7800838000003</v>
      </c>
      <c r="D14" s="255">
        <v>688.8756800000001</v>
      </c>
      <c r="E14" s="255">
        <v>74.582229999999996</v>
      </c>
      <c r="F14" s="255">
        <v>4250.9416267999995</v>
      </c>
      <c r="G14" s="255">
        <v>0</v>
      </c>
      <c r="H14" s="255">
        <v>5136.2356500000005</v>
      </c>
      <c r="I14" s="255">
        <v>148855.25215000001</v>
      </c>
      <c r="J14" s="255">
        <v>320.58033880000005</v>
      </c>
      <c r="K14" s="255">
        <v>0</v>
      </c>
      <c r="L14" s="255">
        <v>0</v>
      </c>
      <c r="M14" s="255">
        <v>0</v>
      </c>
      <c r="N14" s="255">
        <v>0</v>
      </c>
      <c r="O14" s="255">
        <v>0</v>
      </c>
      <c r="P14" s="255">
        <v>0</v>
      </c>
      <c r="Q14" s="255">
        <v>320.58034000000004</v>
      </c>
      <c r="R14" s="244"/>
    </row>
    <row r="15" spans="1:26" ht="80.099999999999994" customHeight="1">
      <c r="A15" s="254" t="s">
        <v>193</v>
      </c>
      <c r="B15" s="255">
        <v>713.731449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6.86</v>
      </c>
      <c r="I15" s="255">
        <v>720.59145000000001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80.099999999999994" customHeight="1">
      <c r="A16" s="254" t="s">
        <v>121</v>
      </c>
      <c r="B16" s="255">
        <v>250413.94577759999</v>
      </c>
      <c r="C16" s="255">
        <v>3692.0545812</v>
      </c>
      <c r="D16" s="255">
        <v>562.78371400000003</v>
      </c>
      <c r="E16" s="255">
        <v>24.030169999999998</v>
      </c>
      <c r="F16" s="255">
        <v>2699.2202148000001</v>
      </c>
      <c r="G16" s="255">
        <v>88.067033600000002</v>
      </c>
      <c r="H16" s="255">
        <v>40509.278509999996</v>
      </c>
      <c r="I16" s="255">
        <v>297989.38004000002</v>
      </c>
      <c r="J16" s="255">
        <v>5034.7812910000002</v>
      </c>
      <c r="K16" s="255">
        <v>0</v>
      </c>
      <c r="L16" s="255">
        <v>145.06322</v>
      </c>
      <c r="M16" s="255">
        <v>0</v>
      </c>
      <c r="N16" s="255">
        <v>96.668234599999991</v>
      </c>
      <c r="O16" s="255">
        <v>0</v>
      </c>
      <c r="P16" s="255">
        <v>356</v>
      </c>
      <c r="Q16" s="255">
        <v>5632.5127400000001</v>
      </c>
      <c r="R16" s="244"/>
    </row>
    <row r="17" spans="1:18" ht="80.099999999999994" customHeight="1">
      <c r="A17" s="254" t="s">
        <v>194</v>
      </c>
      <c r="B17" s="255">
        <v>479302.2623762</v>
      </c>
      <c r="C17" s="255">
        <v>12592.665027000001</v>
      </c>
      <c r="D17" s="255">
        <v>2329.1800474000001</v>
      </c>
      <c r="E17" s="255">
        <v>190.40539999999999</v>
      </c>
      <c r="F17" s="255">
        <v>5103.9422759999998</v>
      </c>
      <c r="G17" s="255">
        <v>649.26254419999998</v>
      </c>
      <c r="H17" s="255">
        <v>6272.2971900000002</v>
      </c>
      <c r="I17" s="255">
        <v>506440.01485000004</v>
      </c>
      <c r="J17" s="255">
        <v>15173.4390298</v>
      </c>
      <c r="K17" s="255">
        <v>0</v>
      </c>
      <c r="L17" s="255">
        <v>142.01898</v>
      </c>
      <c r="M17" s="255">
        <v>0</v>
      </c>
      <c r="N17" s="255">
        <v>704.30041019999999</v>
      </c>
      <c r="O17" s="255">
        <v>0</v>
      </c>
      <c r="P17" s="255">
        <v>0</v>
      </c>
      <c r="Q17" s="255">
        <v>16019.75841</v>
      </c>
      <c r="R17" s="244"/>
    </row>
    <row r="18" spans="1:18" ht="80.099999999999994" customHeight="1">
      <c r="A18" s="254" t="s">
        <v>195</v>
      </c>
      <c r="B18" s="255">
        <v>24505.133238800001</v>
      </c>
      <c r="C18" s="255">
        <v>100.87082000000001</v>
      </c>
      <c r="D18" s="255">
        <v>118.43913000000001</v>
      </c>
      <c r="E18" s="255">
        <v>0</v>
      </c>
      <c r="F18" s="255">
        <v>151.83154999999999</v>
      </c>
      <c r="G18" s="255">
        <v>198.93988000000002</v>
      </c>
      <c r="H18" s="255">
        <v>1030.55801</v>
      </c>
      <c r="I18" s="255">
        <v>26105.772639999999</v>
      </c>
      <c r="J18" s="255">
        <v>0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0</v>
      </c>
      <c r="R18" s="244"/>
    </row>
    <row r="19" spans="1:18" ht="80.099999999999994" customHeight="1">
      <c r="A19" s="254" t="s">
        <v>196</v>
      </c>
      <c r="B19" s="255">
        <v>60821.063890199999</v>
      </c>
      <c r="C19" s="255">
        <v>776.98484860000008</v>
      </c>
      <c r="D19" s="255">
        <v>123.76855</v>
      </c>
      <c r="E19" s="255">
        <v>65.742190000000008</v>
      </c>
      <c r="F19" s="255">
        <v>461.89852000000002</v>
      </c>
      <c r="G19" s="255">
        <v>16.90673</v>
      </c>
      <c r="H19" s="255">
        <v>1027.8765799999999</v>
      </c>
      <c r="I19" s="255">
        <v>63294.241310000005</v>
      </c>
      <c r="J19" s="255">
        <v>0</v>
      </c>
      <c r="K19" s="255">
        <v>0</v>
      </c>
      <c r="L19" s="255">
        <v>0</v>
      </c>
      <c r="M19" s="255">
        <v>0</v>
      </c>
      <c r="N19" s="255">
        <v>0</v>
      </c>
      <c r="O19" s="255">
        <v>0</v>
      </c>
      <c r="P19" s="255">
        <v>0</v>
      </c>
      <c r="Q19" s="255">
        <v>0</v>
      </c>
      <c r="R19" s="244"/>
    </row>
    <row r="20" spans="1:18" ht="80.099999999999994" customHeight="1">
      <c r="A20" s="254" t="s">
        <v>197</v>
      </c>
      <c r="B20" s="255">
        <v>3033.1756323999998</v>
      </c>
      <c r="C20" s="255">
        <v>49.346410000000006</v>
      </c>
      <c r="D20" s="255">
        <v>0</v>
      </c>
      <c r="E20" s="255">
        <v>0</v>
      </c>
      <c r="F20" s="255">
        <v>0</v>
      </c>
      <c r="G20" s="255">
        <v>0</v>
      </c>
      <c r="H20" s="255">
        <v>1561.83</v>
      </c>
      <c r="I20" s="255">
        <v>4644.3520399999998</v>
      </c>
      <c r="J20" s="255">
        <v>7.9665699999999999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7.9665699999999999</v>
      </c>
      <c r="R20" s="244"/>
    </row>
    <row r="21" spans="1:18" ht="80.099999999999994" customHeight="1">
      <c r="A21" s="254" t="s">
        <v>198</v>
      </c>
      <c r="B21" s="255">
        <v>226598.30659659998</v>
      </c>
      <c r="C21" s="255">
        <v>980.26131480000004</v>
      </c>
      <c r="D21" s="255">
        <v>355.3099848</v>
      </c>
      <c r="E21" s="255">
        <v>0</v>
      </c>
      <c r="F21" s="255">
        <v>2669.8011414000002</v>
      </c>
      <c r="G21" s="255">
        <v>46.707830000000001</v>
      </c>
      <c r="H21" s="255">
        <v>10452.187460000001</v>
      </c>
      <c r="I21" s="255">
        <v>241102.57430000001</v>
      </c>
      <c r="J21" s="255">
        <v>2820.8906686</v>
      </c>
      <c r="K21" s="255">
        <v>0</v>
      </c>
      <c r="L21" s="255">
        <v>0</v>
      </c>
      <c r="M21" s="255">
        <v>0</v>
      </c>
      <c r="N21" s="255">
        <v>36.783749999999998</v>
      </c>
      <c r="O21" s="255">
        <v>0</v>
      </c>
      <c r="P21" s="255">
        <v>0</v>
      </c>
      <c r="Q21" s="255">
        <v>2857.6744199999998</v>
      </c>
      <c r="R21" s="244"/>
    </row>
    <row r="22" spans="1:18" ht="80.099999999999994" customHeight="1">
      <c r="A22" s="254" t="s">
        <v>199</v>
      </c>
      <c r="B22" s="255">
        <v>9.3304100000000005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9.3304100000000005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80.099999999999994" customHeight="1">
      <c r="A23" s="254" t="s">
        <v>200</v>
      </c>
      <c r="B23" s="255">
        <v>979.76134999999999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10.993739999999999</v>
      </c>
      <c r="I23" s="255">
        <v>990.75509</v>
      </c>
      <c r="J23" s="255">
        <v>1.5303599999999999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1.5303599999999999</v>
      </c>
      <c r="R23" s="244"/>
    </row>
    <row r="24" spans="1:18" ht="80.099999999999994" customHeight="1">
      <c r="A24" s="254" t="s">
        <v>201</v>
      </c>
      <c r="B24" s="255">
        <v>14452.048773800001</v>
      </c>
      <c r="C24" s="255">
        <v>87.812966799999998</v>
      </c>
      <c r="D24" s="255">
        <v>80.034630000000007</v>
      </c>
      <c r="E24" s="255">
        <v>0</v>
      </c>
      <c r="F24" s="255">
        <v>136.87052</v>
      </c>
      <c r="G24" s="255">
        <v>0</v>
      </c>
      <c r="H24" s="255">
        <v>176.07599999999999</v>
      </c>
      <c r="I24" s="255">
        <v>14932.8429</v>
      </c>
      <c r="J24" s="255">
        <v>0</v>
      </c>
      <c r="K24" s="255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</v>
      </c>
      <c r="R24" s="244"/>
    </row>
    <row r="25" spans="1:18" ht="80.099999999999994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80.099999999999994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80.099999999999994" customHeight="1">
      <c r="A27" s="257" t="s">
        <v>204</v>
      </c>
      <c r="B27" s="258">
        <v>3.5884899999999997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67.36</v>
      </c>
      <c r="I27" s="258">
        <v>70.948490000000007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0</v>
      </c>
      <c r="R27" s="259"/>
    </row>
    <row r="28" spans="1:18" s="183" customFormat="1" ht="111.75" customHeight="1">
      <c r="A28" s="286" t="s">
        <v>218</v>
      </c>
      <c r="B28" s="287">
        <f>SUM(B10:B27)</f>
        <v>1326572.7985914</v>
      </c>
      <c r="C28" s="287">
        <f t="shared" ref="C28:Q28" si="0">SUM(C10:C27)</f>
        <v>22064.236152200003</v>
      </c>
      <c r="D28" s="287">
        <f t="shared" si="0"/>
        <v>4745.1123362000008</v>
      </c>
      <c r="E28" s="287">
        <f t="shared" si="0"/>
        <v>354.75998999999996</v>
      </c>
      <c r="F28" s="287">
        <f t="shared" si="0"/>
        <v>15969.155209</v>
      </c>
      <c r="G28" s="287">
        <f t="shared" si="0"/>
        <v>999.88401780000004</v>
      </c>
      <c r="H28" s="287">
        <f t="shared" si="0"/>
        <v>66579.566290000002</v>
      </c>
      <c r="I28" s="287">
        <f t="shared" si="0"/>
        <v>1437285.5125800003</v>
      </c>
      <c r="J28" s="287">
        <f t="shared" si="0"/>
        <v>23417.601048200002</v>
      </c>
      <c r="K28" s="287">
        <f t="shared" si="0"/>
        <v>0</v>
      </c>
      <c r="L28" s="287">
        <f t="shared" si="0"/>
        <v>287.0822</v>
      </c>
      <c r="M28" s="287">
        <f t="shared" si="0"/>
        <v>0</v>
      </c>
      <c r="N28" s="287">
        <f t="shared" si="0"/>
        <v>837.75239480000005</v>
      </c>
      <c r="O28" s="287">
        <f t="shared" si="0"/>
        <v>0</v>
      </c>
      <c r="P28" s="287">
        <f t="shared" si="0"/>
        <v>356</v>
      </c>
      <c r="Q28" s="287">
        <f t="shared" si="0"/>
        <v>24898.43563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1" sqref="C11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231</v>
      </c>
      <c r="C8" s="728"/>
      <c r="D8" s="728"/>
      <c r="E8" s="728"/>
      <c r="F8" s="728"/>
      <c r="G8" s="728"/>
      <c r="H8" s="728"/>
      <c r="I8" s="728"/>
      <c r="J8" s="728" t="s">
        <v>232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68" customHeight="1">
      <c r="A10" s="254" t="s">
        <v>188</v>
      </c>
      <c r="B10" s="255">
        <v>2504.1295499999997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0</v>
      </c>
      <c r="I10" s="255">
        <v>2504.1295499999997</v>
      </c>
      <c r="J10" s="255">
        <v>17083.1111404</v>
      </c>
      <c r="K10" s="255">
        <v>0</v>
      </c>
      <c r="L10" s="255">
        <v>50.991699999999994</v>
      </c>
      <c r="M10" s="255">
        <v>0</v>
      </c>
      <c r="N10" s="255">
        <v>44.305660000000003</v>
      </c>
      <c r="O10" s="255">
        <v>0</v>
      </c>
      <c r="P10" s="255">
        <v>0</v>
      </c>
      <c r="Q10" s="255">
        <v>17178.408500000001</v>
      </c>
      <c r="R10" s="244"/>
    </row>
    <row r="11" spans="1:26" ht="168" customHeight="1">
      <c r="A11" s="254" t="s">
        <v>189</v>
      </c>
      <c r="B11" s="256">
        <v>0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68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168" customHeight="1">
      <c r="A13" s="254" t="s">
        <v>191</v>
      </c>
      <c r="B13" s="255">
        <v>0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0</v>
      </c>
      <c r="N13" s="255">
        <v>0</v>
      </c>
      <c r="O13" s="255">
        <v>0</v>
      </c>
      <c r="P13" s="255">
        <v>0</v>
      </c>
      <c r="Q13" s="255">
        <v>0</v>
      </c>
      <c r="R13" s="244"/>
    </row>
    <row r="14" spans="1:26" ht="168" customHeight="1">
      <c r="A14" s="254" t="s">
        <v>192</v>
      </c>
      <c r="B14" s="255">
        <v>5104.2987633999992</v>
      </c>
      <c r="C14" s="255">
        <v>0</v>
      </c>
      <c r="D14" s="255">
        <v>1.4522599999999999</v>
      </c>
      <c r="E14" s="255">
        <v>0</v>
      </c>
      <c r="F14" s="255">
        <v>69.45338000000001</v>
      </c>
      <c r="G14" s="255">
        <v>0</v>
      </c>
      <c r="H14" s="255">
        <v>0</v>
      </c>
      <c r="I14" s="255">
        <v>5175.2044100000003</v>
      </c>
      <c r="J14" s="255">
        <v>7892.3924444000004</v>
      </c>
      <c r="K14" s="255">
        <v>0</v>
      </c>
      <c r="L14" s="255">
        <v>46.058440000000004</v>
      </c>
      <c r="M14" s="255">
        <v>0</v>
      </c>
      <c r="N14" s="255">
        <v>146.96904000000001</v>
      </c>
      <c r="O14" s="255">
        <v>0</v>
      </c>
      <c r="P14" s="255">
        <v>24</v>
      </c>
      <c r="Q14" s="255">
        <v>8109.41993</v>
      </c>
      <c r="R14" s="244"/>
    </row>
    <row r="15" spans="1:26" ht="168" customHeight="1">
      <c r="A15" s="254" t="s">
        <v>193</v>
      </c>
      <c r="B15" s="255">
        <v>0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255">
        <v>0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0</v>
      </c>
      <c r="R15" s="244"/>
    </row>
    <row r="16" spans="1:26" ht="168" customHeight="1">
      <c r="A16" s="254" t="s">
        <v>121</v>
      </c>
      <c r="B16" s="255">
        <v>32492.239148799999</v>
      </c>
      <c r="C16" s="255">
        <v>21.229179999999999</v>
      </c>
      <c r="D16" s="255">
        <v>6.4649999999999999</v>
      </c>
      <c r="E16" s="255">
        <v>0</v>
      </c>
      <c r="F16" s="255">
        <v>103.95276</v>
      </c>
      <c r="G16" s="255">
        <v>0</v>
      </c>
      <c r="H16" s="255">
        <v>2195.5832400000004</v>
      </c>
      <c r="I16" s="255">
        <v>34819.46933</v>
      </c>
      <c r="J16" s="255">
        <v>95350.580068200012</v>
      </c>
      <c r="K16" s="255">
        <v>110.7507804</v>
      </c>
      <c r="L16" s="255">
        <v>520.52569000000005</v>
      </c>
      <c r="M16" s="255">
        <v>58.75282</v>
      </c>
      <c r="N16" s="255">
        <v>577.86691000000008</v>
      </c>
      <c r="O16" s="255">
        <v>0</v>
      </c>
      <c r="P16" s="255">
        <v>955.52046999999993</v>
      </c>
      <c r="Q16" s="255">
        <v>97573.996739999988</v>
      </c>
      <c r="R16" s="244"/>
    </row>
    <row r="17" spans="1:18" ht="168" customHeight="1">
      <c r="A17" s="254" t="s">
        <v>194</v>
      </c>
      <c r="B17" s="255">
        <v>45178.419251200001</v>
      </c>
      <c r="C17" s="255">
        <v>84.510544400000001</v>
      </c>
      <c r="D17" s="255">
        <v>42.626109999999997</v>
      </c>
      <c r="E17" s="255">
        <v>0</v>
      </c>
      <c r="F17" s="255">
        <v>600.26532999999995</v>
      </c>
      <c r="G17" s="255">
        <v>35.214300799999997</v>
      </c>
      <c r="H17" s="255">
        <v>27.44</v>
      </c>
      <c r="I17" s="255">
        <v>45968.475530000003</v>
      </c>
      <c r="J17" s="255">
        <v>84189.016789199988</v>
      </c>
      <c r="K17" s="255">
        <v>0</v>
      </c>
      <c r="L17" s="255">
        <v>227.66659179999999</v>
      </c>
      <c r="M17" s="255">
        <v>33.811120000000003</v>
      </c>
      <c r="N17" s="255">
        <v>806.98361599999998</v>
      </c>
      <c r="O17" s="255">
        <v>0</v>
      </c>
      <c r="P17" s="255">
        <v>0</v>
      </c>
      <c r="Q17" s="255">
        <v>85257.478109999996</v>
      </c>
      <c r="R17" s="244"/>
    </row>
    <row r="18" spans="1:18" ht="168" customHeight="1">
      <c r="A18" s="254" t="s">
        <v>195</v>
      </c>
      <c r="B18" s="255">
        <v>118.31684</v>
      </c>
      <c r="C18" s="255">
        <v>0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118.31684</v>
      </c>
      <c r="J18" s="255">
        <v>53.118400000000001</v>
      </c>
      <c r="K18" s="255">
        <v>0</v>
      </c>
      <c r="L18" s="255">
        <v>0</v>
      </c>
      <c r="M18" s="255">
        <v>0</v>
      </c>
      <c r="N18" s="255">
        <v>0</v>
      </c>
      <c r="O18" s="255">
        <v>0</v>
      </c>
      <c r="P18" s="255">
        <v>0</v>
      </c>
      <c r="Q18" s="255">
        <v>53.118400000000001</v>
      </c>
      <c r="R18" s="244"/>
    </row>
    <row r="19" spans="1:18" ht="168" customHeight="1">
      <c r="A19" s="254" t="s">
        <v>196</v>
      </c>
      <c r="B19" s="255">
        <v>846.4825912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1881.807</v>
      </c>
      <c r="I19" s="255">
        <v>2728.2895899999999</v>
      </c>
      <c r="J19" s="255">
        <v>213.33160999999998</v>
      </c>
      <c r="K19" s="255">
        <v>29.37255</v>
      </c>
      <c r="L19" s="255">
        <v>0</v>
      </c>
      <c r="M19" s="255">
        <v>0</v>
      </c>
      <c r="N19" s="255">
        <v>0</v>
      </c>
      <c r="O19" s="255">
        <v>0</v>
      </c>
      <c r="P19" s="255">
        <v>0</v>
      </c>
      <c r="Q19" s="255">
        <v>242.70416</v>
      </c>
      <c r="R19" s="244"/>
    </row>
    <row r="20" spans="1:18" ht="168" customHeight="1">
      <c r="A20" s="254" t="s">
        <v>197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0</v>
      </c>
      <c r="R20" s="244"/>
    </row>
    <row r="21" spans="1:18" ht="168" customHeight="1">
      <c r="A21" s="254" t="s">
        <v>198</v>
      </c>
      <c r="B21" s="255">
        <v>10897.636854800001</v>
      </c>
      <c r="C21" s="255">
        <v>0</v>
      </c>
      <c r="D21" s="255">
        <v>0</v>
      </c>
      <c r="E21" s="255">
        <v>0</v>
      </c>
      <c r="F21" s="255">
        <v>96.282660000000007</v>
      </c>
      <c r="G21" s="255">
        <v>18.978660000000001</v>
      </c>
      <c r="H21" s="255">
        <v>78.657839999999993</v>
      </c>
      <c r="I21" s="255">
        <v>11091.55602</v>
      </c>
      <c r="J21" s="255">
        <v>19341.406068199998</v>
      </c>
      <c r="K21" s="255">
        <v>335.96356079999998</v>
      </c>
      <c r="L21" s="255">
        <v>158.74804</v>
      </c>
      <c r="M21" s="255">
        <v>0</v>
      </c>
      <c r="N21" s="255">
        <v>204.24801000000002</v>
      </c>
      <c r="O21" s="255">
        <v>0</v>
      </c>
      <c r="P21" s="255">
        <v>240.20810999999998</v>
      </c>
      <c r="Q21" s="255">
        <v>20280.573789999999</v>
      </c>
      <c r="R21" s="244"/>
    </row>
    <row r="22" spans="1:18" ht="168" customHeight="1">
      <c r="A22" s="254" t="s">
        <v>199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168" customHeight="1">
      <c r="A23" s="254" t="s">
        <v>200</v>
      </c>
      <c r="B23" s="255">
        <v>6.2362000000000002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6.2362000000000002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44"/>
    </row>
    <row r="24" spans="1:18" ht="168" customHeight="1">
      <c r="A24" s="254" t="s">
        <v>201</v>
      </c>
      <c r="B24" s="255">
        <v>219.8649786</v>
      </c>
      <c r="C24" s="255">
        <v>0</v>
      </c>
      <c r="D24" s="255">
        <v>0</v>
      </c>
      <c r="E24" s="255">
        <v>0</v>
      </c>
      <c r="F24" s="255">
        <v>0</v>
      </c>
      <c r="G24" s="255">
        <v>0</v>
      </c>
      <c r="H24" s="255">
        <v>0</v>
      </c>
      <c r="I24" s="255">
        <v>219.86498</v>
      </c>
      <c r="J24" s="255">
        <v>0.76485999999999998</v>
      </c>
      <c r="K24" s="255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0.76485999999999998</v>
      </c>
      <c r="R24" s="244"/>
    </row>
    <row r="25" spans="1:18" ht="168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168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297.75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0</v>
      </c>
      <c r="R27" s="259"/>
    </row>
    <row r="28" spans="1:18" s="183" customFormat="1" ht="111.75" customHeight="1">
      <c r="A28" s="286" t="s">
        <v>218</v>
      </c>
      <c r="B28" s="287">
        <f>SUM(B10:B27)</f>
        <v>97367.624177999998</v>
      </c>
      <c r="C28" s="287">
        <f t="shared" ref="C28:Q28" si="0">SUM(C10:C27)</f>
        <v>105.7397244</v>
      </c>
      <c r="D28" s="287">
        <f t="shared" si="0"/>
        <v>50.543369999999996</v>
      </c>
      <c r="E28" s="287">
        <f t="shared" si="0"/>
        <v>0</v>
      </c>
      <c r="F28" s="287">
        <f t="shared" si="0"/>
        <v>869.95412999999996</v>
      </c>
      <c r="G28" s="287">
        <f t="shared" si="0"/>
        <v>54.192960799999994</v>
      </c>
      <c r="H28" s="287">
        <f t="shared" si="0"/>
        <v>4183.4880800000001</v>
      </c>
      <c r="I28" s="287">
        <f t="shared" si="0"/>
        <v>102631.54245000001</v>
      </c>
      <c r="J28" s="287">
        <f t="shared" si="0"/>
        <v>224123.72138040001</v>
      </c>
      <c r="K28" s="287">
        <f t="shared" si="0"/>
        <v>476.08689119999997</v>
      </c>
      <c r="L28" s="287">
        <f t="shared" si="0"/>
        <v>1003.9904618</v>
      </c>
      <c r="M28" s="287">
        <f t="shared" si="0"/>
        <v>92.563940000000002</v>
      </c>
      <c r="N28" s="287">
        <f t="shared" si="0"/>
        <v>1780.3732360000001</v>
      </c>
      <c r="O28" s="287">
        <f t="shared" si="0"/>
        <v>0</v>
      </c>
      <c r="P28" s="287">
        <f t="shared" si="0"/>
        <v>1219.72858</v>
      </c>
      <c r="Q28" s="287">
        <f t="shared" si="0"/>
        <v>228696.46448999998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I15" sqref="I15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6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6" ht="6" customHeight="1"/>
    <row r="7" spans="1:26" ht="73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82.5" customHeight="1">
      <c r="A8" s="285"/>
      <c r="B8" s="728" t="s">
        <v>233</v>
      </c>
      <c r="C8" s="728"/>
      <c r="D8" s="728"/>
      <c r="E8" s="728"/>
      <c r="F8" s="728"/>
      <c r="G8" s="728"/>
      <c r="H8" s="728"/>
      <c r="I8" s="728"/>
      <c r="J8" s="728" t="s">
        <v>234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80.099999999999994" customHeight="1">
      <c r="A10" s="254" t="s">
        <v>188</v>
      </c>
      <c r="B10" s="255">
        <v>87157.324049999996</v>
      </c>
      <c r="C10" s="255">
        <v>0</v>
      </c>
      <c r="D10" s="255">
        <v>177.3961256</v>
      </c>
      <c r="E10" s="255">
        <v>0</v>
      </c>
      <c r="F10" s="255">
        <v>2606.1089093999999</v>
      </c>
      <c r="G10" s="255">
        <v>418.43780520000001</v>
      </c>
      <c r="H10" s="255">
        <v>0</v>
      </c>
      <c r="I10" s="255">
        <v>90359.266879999996</v>
      </c>
      <c r="J10" s="255">
        <v>4206.2499692000001</v>
      </c>
      <c r="K10" s="255">
        <v>94.726060000000004</v>
      </c>
      <c r="L10" s="255">
        <v>22.962406999999999</v>
      </c>
      <c r="M10" s="255">
        <v>0</v>
      </c>
      <c r="N10" s="255">
        <v>0</v>
      </c>
      <c r="O10" s="255">
        <v>0</v>
      </c>
      <c r="P10" s="255">
        <v>0</v>
      </c>
      <c r="Q10" s="255">
        <v>4323.9384400000008</v>
      </c>
      <c r="R10" s="244"/>
    </row>
    <row r="11" spans="1:26" ht="80.099999999999994" customHeight="1">
      <c r="A11" s="254" t="s">
        <v>189</v>
      </c>
      <c r="B11" s="256">
        <v>341.24926240000002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341.24925999999999</v>
      </c>
      <c r="J11" s="256">
        <v>83.851929999999996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83.851929999999996</v>
      </c>
      <c r="R11" s="244"/>
    </row>
    <row r="12" spans="1:26" ht="80.099999999999994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0</v>
      </c>
      <c r="R12" s="244"/>
    </row>
    <row r="13" spans="1:26" ht="80.099999999999994" customHeight="1">
      <c r="A13" s="254" t="s">
        <v>191</v>
      </c>
      <c r="B13" s="255">
        <v>143.23722000000001</v>
      </c>
      <c r="C13" s="255">
        <v>0</v>
      </c>
      <c r="D13" s="255">
        <v>11.780430000000001</v>
      </c>
      <c r="E13" s="255">
        <v>0</v>
      </c>
      <c r="F13" s="255">
        <v>0</v>
      </c>
      <c r="G13" s="255">
        <v>0</v>
      </c>
      <c r="H13" s="255">
        <v>0</v>
      </c>
      <c r="I13" s="255">
        <v>155.01765</v>
      </c>
      <c r="J13" s="255">
        <v>275.93645000000004</v>
      </c>
      <c r="K13" s="255">
        <v>0</v>
      </c>
      <c r="L13" s="255">
        <v>31.549979999999998</v>
      </c>
      <c r="M13" s="255">
        <v>0</v>
      </c>
      <c r="N13" s="255">
        <v>0</v>
      </c>
      <c r="O13" s="255">
        <v>0</v>
      </c>
      <c r="P13" s="255">
        <v>0</v>
      </c>
      <c r="Q13" s="255">
        <v>307.48642999999998</v>
      </c>
      <c r="R13" s="244"/>
    </row>
    <row r="14" spans="1:26" ht="80.099999999999994" customHeight="1">
      <c r="A14" s="254" t="s">
        <v>192</v>
      </c>
      <c r="B14" s="255">
        <v>74030.915216999987</v>
      </c>
      <c r="C14" s="255">
        <v>434.972623</v>
      </c>
      <c r="D14" s="255">
        <v>308.38765180000001</v>
      </c>
      <c r="E14" s="255">
        <v>0</v>
      </c>
      <c r="F14" s="255">
        <v>708.19075360000011</v>
      </c>
      <c r="G14" s="255">
        <v>111.25117</v>
      </c>
      <c r="H14" s="255">
        <v>137.19999999999999</v>
      </c>
      <c r="I14" s="255">
        <v>75730.917419999998</v>
      </c>
      <c r="J14" s="255">
        <v>16091.2816198</v>
      </c>
      <c r="K14" s="255">
        <v>0</v>
      </c>
      <c r="L14" s="255">
        <v>494.28570000000002</v>
      </c>
      <c r="M14" s="255">
        <v>14192.842259999999</v>
      </c>
      <c r="N14" s="255">
        <v>243.91543539999998</v>
      </c>
      <c r="O14" s="255">
        <v>0</v>
      </c>
      <c r="P14" s="255">
        <v>0</v>
      </c>
      <c r="Q14" s="255">
        <v>31022.32502</v>
      </c>
      <c r="R14" s="244"/>
    </row>
    <row r="15" spans="1:26" ht="80.099999999999994" customHeight="1">
      <c r="A15" s="254" t="s">
        <v>193</v>
      </c>
      <c r="B15" s="255">
        <v>229.97471999999999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229.97471999999999</v>
      </c>
      <c r="J15" s="255">
        <v>117.17283999999999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117.17283999999999</v>
      </c>
      <c r="R15" s="244"/>
    </row>
    <row r="16" spans="1:26" ht="80.099999999999994" customHeight="1">
      <c r="A16" s="254" t="s">
        <v>121</v>
      </c>
      <c r="B16" s="255">
        <v>362735.75715259998</v>
      </c>
      <c r="C16" s="255">
        <v>3829.5884421999999</v>
      </c>
      <c r="D16" s="255">
        <v>1770.9329708</v>
      </c>
      <c r="E16" s="255">
        <v>3.3322600000000002</v>
      </c>
      <c r="F16" s="255">
        <v>1654.837788</v>
      </c>
      <c r="G16" s="255">
        <v>184.68856</v>
      </c>
      <c r="H16" s="255">
        <v>1930.0422100000001</v>
      </c>
      <c r="I16" s="255">
        <v>372109.17943000002</v>
      </c>
      <c r="J16" s="255">
        <v>85119.757340600001</v>
      </c>
      <c r="K16" s="255">
        <v>1351.6071807999999</v>
      </c>
      <c r="L16" s="255">
        <v>146.20426</v>
      </c>
      <c r="M16" s="255">
        <v>81.944360599999996</v>
      </c>
      <c r="N16" s="255">
        <v>423.43094540000004</v>
      </c>
      <c r="O16" s="255">
        <v>0</v>
      </c>
      <c r="P16" s="255">
        <v>449.75791999999996</v>
      </c>
      <c r="Q16" s="255">
        <v>87572.70203</v>
      </c>
      <c r="R16" s="244"/>
    </row>
    <row r="17" spans="1:18" ht="80.099999999999994" customHeight="1">
      <c r="A17" s="254" t="s">
        <v>194</v>
      </c>
      <c r="B17" s="255">
        <v>451314.53589560004</v>
      </c>
      <c r="C17" s="255">
        <v>3228.8575108</v>
      </c>
      <c r="D17" s="255">
        <v>2252.9816354</v>
      </c>
      <c r="E17" s="255">
        <v>102.42000999999999</v>
      </c>
      <c r="F17" s="255">
        <v>3716.7936650000001</v>
      </c>
      <c r="G17" s="255">
        <v>408.05048399999998</v>
      </c>
      <c r="H17" s="255">
        <v>188.58401999999998</v>
      </c>
      <c r="I17" s="255">
        <v>461212.22320000001</v>
      </c>
      <c r="J17" s="255">
        <v>50199.514123000001</v>
      </c>
      <c r="K17" s="255">
        <v>1616.16499</v>
      </c>
      <c r="L17" s="255">
        <v>427.47066999999998</v>
      </c>
      <c r="M17" s="255">
        <v>18.896717599999999</v>
      </c>
      <c r="N17" s="255">
        <v>777.26528199999996</v>
      </c>
      <c r="O17" s="255">
        <v>79.2839338</v>
      </c>
      <c r="P17" s="255">
        <v>12.866</v>
      </c>
      <c r="Q17" s="255">
        <v>53131.461719999999</v>
      </c>
      <c r="R17" s="244"/>
    </row>
    <row r="18" spans="1:18" ht="80.099999999999994" customHeight="1">
      <c r="A18" s="254" t="s">
        <v>195</v>
      </c>
      <c r="B18" s="255">
        <v>948.22865060000004</v>
      </c>
      <c r="C18" s="255">
        <v>0</v>
      </c>
      <c r="D18" s="255">
        <v>0</v>
      </c>
      <c r="E18" s="255">
        <v>0</v>
      </c>
      <c r="F18" s="255">
        <v>168.83785</v>
      </c>
      <c r="G18" s="255">
        <v>0</v>
      </c>
      <c r="H18" s="255">
        <v>0</v>
      </c>
      <c r="I18" s="255">
        <v>1117.0664999999999</v>
      </c>
      <c r="J18" s="255">
        <v>402.82931860000002</v>
      </c>
      <c r="K18" s="255">
        <v>0</v>
      </c>
      <c r="L18" s="255">
        <v>0</v>
      </c>
      <c r="M18" s="255">
        <v>0</v>
      </c>
      <c r="N18" s="255">
        <v>83.17501</v>
      </c>
      <c r="O18" s="255">
        <v>12.242559999999999</v>
      </c>
      <c r="P18" s="255">
        <v>0</v>
      </c>
      <c r="Q18" s="255">
        <v>498.24689000000001</v>
      </c>
      <c r="R18" s="244"/>
    </row>
    <row r="19" spans="1:18" ht="80.099999999999994" customHeight="1">
      <c r="A19" s="254" t="s">
        <v>196</v>
      </c>
      <c r="B19" s="255">
        <v>7271.4818394000004</v>
      </c>
      <c r="C19" s="255">
        <v>0</v>
      </c>
      <c r="D19" s="255">
        <v>88.849720000000005</v>
      </c>
      <c r="E19" s="255">
        <v>0</v>
      </c>
      <c r="F19" s="255">
        <v>127.40899640000001</v>
      </c>
      <c r="G19" s="255">
        <v>42.558070000000001</v>
      </c>
      <c r="H19" s="255">
        <v>37.982699999999994</v>
      </c>
      <c r="I19" s="255">
        <v>7568.2813299999998</v>
      </c>
      <c r="J19" s="255">
        <v>85.184735799999999</v>
      </c>
      <c r="K19" s="255">
        <v>0</v>
      </c>
      <c r="L19" s="255">
        <v>0</v>
      </c>
      <c r="M19" s="255">
        <v>0</v>
      </c>
      <c r="N19" s="255">
        <v>0</v>
      </c>
      <c r="O19" s="255">
        <v>0</v>
      </c>
      <c r="P19" s="255">
        <v>0</v>
      </c>
      <c r="Q19" s="255">
        <v>85.184740000000005</v>
      </c>
      <c r="R19" s="244"/>
    </row>
    <row r="20" spans="1:18" ht="80.099999999999994" customHeight="1">
      <c r="A20" s="254" t="s">
        <v>197</v>
      </c>
      <c r="B20" s="255">
        <v>0.46564999999999995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0.46564999999999995</v>
      </c>
      <c r="J20" s="255">
        <v>0</v>
      </c>
      <c r="K20" s="255">
        <v>0</v>
      </c>
      <c r="L20" s="255">
        <v>0</v>
      </c>
      <c r="M20" s="255">
        <v>0</v>
      </c>
      <c r="N20" s="255">
        <v>0</v>
      </c>
      <c r="O20" s="255">
        <v>0</v>
      </c>
      <c r="P20" s="255">
        <v>0</v>
      </c>
      <c r="Q20" s="255">
        <v>0</v>
      </c>
      <c r="R20" s="244"/>
    </row>
    <row r="21" spans="1:18" ht="80.099999999999994" customHeight="1">
      <c r="A21" s="254" t="s">
        <v>198</v>
      </c>
      <c r="B21" s="255">
        <v>233003.66869359999</v>
      </c>
      <c r="C21" s="255">
        <v>10756.668864199999</v>
      </c>
      <c r="D21" s="255">
        <v>325.61687800000004</v>
      </c>
      <c r="E21" s="255">
        <v>25.834279800000001</v>
      </c>
      <c r="F21" s="255">
        <v>1053.8282882000001</v>
      </c>
      <c r="G21" s="255">
        <v>0</v>
      </c>
      <c r="H21" s="255">
        <v>20.530639999999998</v>
      </c>
      <c r="I21" s="255">
        <v>245186.14762999999</v>
      </c>
      <c r="J21" s="255">
        <v>28878.751319400002</v>
      </c>
      <c r="K21" s="255">
        <v>91.567660000000004</v>
      </c>
      <c r="L21" s="255">
        <v>0</v>
      </c>
      <c r="M21" s="255">
        <v>118.63221</v>
      </c>
      <c r="N21" s="255">
        <v>930.59455000000003</v>
      </c>
      <c r="O21" s="255">
        <v>0</v>
      </c>
      <c r="P21" s="255">
        <v>0</v>
      </c>
      <c r="Q21" s="255">
        <v>30019.545739999998</v>
      </c>
      <c r="R21" s="244"/>
    </row>
    <row r="22" spans="1:18" ht="80.099999999999994" customHeight="1">
      <c r="A22" s="254" t="s">
        <v>199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5">
        <v>0</v>
      </c>
      <c r="M22" s="255">
        <v>0</v>
      </c>
      <c r="N22" s="255">
        <v>0</v>
      </c>
      <c r="O22" s="255">
        <v>0</v>
      </c>
      <c r="P22" s="255">
        <v>0</v>
      </c>
      <c r="Q22" s="255">
        <v>0</v>
      </c>
      <c r="R22" s="244"/>
    </row>
    <row r="23" spans="1:18" ht="80.099999999999994" customHeight="1">
      <c r="A23" s="254" t="s">
        <v>200</v>
      </c>
      <c r="B23" s="255">
        <v>50.422019999999996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50.422019999999996</v>
      </c>
      <c r="J23" s="255">
        <v>14.096870000000001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14.096870000000001</v>
      </c>
      <c r="R23" s="244"/>
    </row>
    <row r="24" spans="1:18" ht="80.099999999999994" customHeight="1">
      <c r="A24" s="254" t="s">
        <v>201</v>
      </c>
      <c r="B24" s="255">
        <v>370.43439940000002</v>
      </c>
      <c r="C24" s="255">
        <v>116.3470406</v>
      </c>
      <c r="D24" s="255">
        <v>23.277939999999997</v>
      </c>
      <c r="E24" s="255">
        <v>0</v>
      </c>
      <c r="F24" s="255">
        <v>0</v>
      </c>
      <c r="G24" s="255">
        <v>0</v>
      </c>
      <c r="H24" s="255">
        <v>1.8169999999999999</v>
      </c>
      <c r="I24" s="255">
        <v>511.87637999999998</v>
      </c>
      <c r="J24" s="255">
        <v>18.35528</v>
      </c>
      <c r="K24" s="255">
        <v>0</v>
      </c>
      <c r="L24" s="255">
        <v>0</v>
      </c>
      <c r="M24" s="255">
        <v>0</v>
      </c>
      <c r="N24" s="255">
        <v>0</v>
      </c>
      <c r="O24" s="255">
        <v>0</v>
      </c>
      <c r="P24" s="255">
        <v>0</v>
      </c>
      <c r="Q24" s="255">
        <v>18.35528</v>
      </c>
      <c r="R24" s="244"/>
    </row>
    <row r="25" spans="1:18" ht="80.099999999999994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5">
        <v>0</v>
      </c>
      <c r="M25" s="255">
        <v>0</v>
      </c>
      <c r="N25" s="255">
        <v>0</v>
      </c>
      <c r="O25" s="255">
        <v>0</v>
      </c>
      <c r="P25" s="255">
        <v>0</v>
      </c>
      <c r="Q25" s="255">
        <v>0</v>
      </c>
      <c r="R25" s="244"/>
    </row>
    <row r="26" spans="1:18" ht="80.099999999999994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80.099999999999994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0</v>
      </c>
      <c r="R27" s="259"/>
    </row>
    <row r="28" spans="1:18" s="183" customFormat="1" ht="111.75" customHeight="1">
      <c r="A28" s="286" t="s">
        <v>218</v>
      </c>
      <c r="B28" s="287">
        <f>SUM(B10:B27)</f>
        <v>1217597.6947705997</v>
      </c>
      <c r="C28" s="287">
        <f t="shared" ref="C28:Q28" si="0">SUM(C10:C27)</f>
        <v>18366.434480799999</v>
      </c>
      <c r="D28" s="287">
        <f t="shared" si="0"/>
        <v>4959.2233516000006</v>
      </c>
      <c r="E28" s="287">
        <f t="shared" si="0"/>
        <v>131.5865498</v>
      </c>
      <c r="F28" s="287">
        <f t="shared" si="0"/>
        <v>10036.006250599999</v>
      </c>
      <c r="G28" s="287">
        <f t="shared" si="0"/>
        <v>1164.9860892000002</v>
      </c>
      <c r="H28" s="287">
        <f t="shared" si="0"/>
        <v>2316.1565699999996</v>
      </c>
      <c r="I28" s="287">
        <f t="shared" si="0"/>
        <v>1254572.0880699998</v>
      </c>
      <c r="J28" s="287">
        <f t="shared" si="0"/>
        <v>185492.98179640001</v>
      </c>
      <c r="K28" s="287">
        <f t="shared" si="0"/>
        <v>3154.0658908</v>
      </c>
      <c r="L28" s="287">
        <f t="shared" si="0"/>
        <v>1122.473017</v>
      </c>
      <c r="M28" s="287">
        <f t="shared" si="0"/>
        <v>14412.3155482</v>
      </c>
      <c r="N28" s="287">
        <f t="shared" si="0"/>
        <v>2458.3812227999997</v>
      </c>
      <c r="O28" s="287">
        <f t="shared" si="0"/>
        <v>91.526493799999997</v>
      </c>
      <c r="P28" s="287">
        <f t="shared" si="0"/>
        <v>462.62391999999994</v>
      </c>
      <c r="Q28" s="287">
        <f t="shared" si="0"/>
        <v>207194.36793000001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>
      <selection activeCell="A2" sqref="A2:Q2"/>
    </sheetView>
  </sheetViews>
  <sheetFormatPr defaultRowHeight="60"/>
  <cols>
    <col min="1" max="1" width="228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56" width="9.140625" style="535"/>
    <col min="257" max="257" width="228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512" width="9.140625" style="535"/>
    <col min="513" max="513" width="228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768" width="9.140625" style="535"/>
    <col min="769" max="769" width="228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1024" width="9.140625" style="535"/>
    <col min="1025" max="1025" width="228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280" width="9.140625" style="535"/>
    <col min="1281" max="1281" width="228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536" width="9.140625" style="535"/>
    <col min="1537" max="1537" width="228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792" width="9.140625" style="535"/>
    <col min="1793" max="1793" width="228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2048" width="9.140625" style="535"/>
    <col min="2049" max="2049" width="228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304" width="9.140625" style="535"/>
    <col min="2305" max="2305" width="228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560" width="9.140625" style="535"/>
    <col min="2561" max="2561" width="228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816" width="9.140625" style="535"/>
    <col min="2817" max="2817" width="228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3072" width="9.140625" style="535"/>
    <col min="3073" max="3073" width="228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328" width="9.140625" style="535"/>
    <col min="3329" max="3329" width="228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584" width="9.140625" style="535"/>
    <col min="3585" max="3585" width="228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840" width="9.140625" style="535"/>
    <col min="3841" max="3841" width="228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4096" width="9.140625" style="535"/>
    <col min="4097" max="4097" width="228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352" width="9.140625" style="535"/>
    <col min="4353" max="4353" width="228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608" width="9.140625" style="535"/>
    <col min="4609" max="4609" width="228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864" width="9.140625" style="535"/>
    <col min="4865" max="4865" width="228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5120" width="9.140625" style="535"/>
    <col min="5121" max="5121" width="228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376" width="9.140625" style="535"/>
    <col min="5377" max="5377" width="228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632" width="9.140625" style="535"/>
    <col min="5633" max="5633" width="228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888" width="9.140625" style="535"/>
    <col min="5889" max="5889" width="228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6144" width="9.140625" style="535"/>
    <col min="6145" max="6145" width="228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400" width="9.140625" style="535"/>
    <col min="6401" max="6401" width="228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656" width="9.140625" style="535"/>
    <col min="6657" max="6657" width="228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912" width="9.140625" style="535"/>
    <col min="6913" max="6913" width="228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7168" width="9.140625" style="535"/>
    <col min="7169" max="7169" width="228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424" width="9.140625" style="535"/>
    <col min="7425" max="7425" width="228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680" width="9.140625" style="535"/>
    <col min="7681" max="7681" width="228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936" width="9.140625" style="535"/>
    <col min="7937" max="7937" width="228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8192" width="9.140625" style="535"/>
    <col min="8193" max="8193" width="228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448" width="9.140625" style="535"/>
    <col min="8449" max="8449" width="228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704" width="9.140625" style="535"/>
    <col min="8705" max="8705" width="228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960" width="9.140625" style="535"/>
    <col min="8961" max="8961" width="228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9216" width="9.140625" style="535"/>
    <col min="9217" max="9217" width="228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472" width="9.140625" style="535"/>
    <col min="9473" max="9473" width="228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728" width="9.140625" style="535"/>
    <col min="9729" max="9729" width="228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984" width="9.140625" style="535"/>
    <col min="9985" max="9985" width="228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240" width="9.140625" style="535"/>
    <col min="10241" max="10241" width="228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496" width="9.140625" style="535"/>
    <col min="10497" max="10497" width="228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752" width="9.140625" style="535"/>
    <col min="10753" max="10753" width="228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1008" width="9.140625" style="535"/>
    <col min="11009" max="11009" width="228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264" width="9.140625" style="535"/>
    <col min="11265" max="11265" width="228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520" width="9.140625" style="535"/>
    <col min="11521" max="11521" width="228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776" width="9.140625" style="535"/>
    <col min="11777" max="11777" width="228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2032" width="9.140625" style="535"/>
    <col min="12033" max="12033" width="228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288" width="9.140625" style="535"/>
    <col min="12289" max="12289" width="228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544" width="9.140625" style="535"/>
    <col min="12545" max="12545" width="228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800" width="9.140625" style="535"/>
    <col min="12801" max="12801" width="228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3056" width="9.140625" style="535"/>
    <col min="13057" max="13057" width="228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312" width="9.140625" style="535"/>
    <col min="13313" max="13313" width="228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568" width="9.140625" style="535"/>
    <col min="13569" max="13569" width="228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824" width="9.140625" style="535"/>
    <col min="13825" max="13825" width="228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4080" width="9.140625" style="535"/>
    <col min="14081" max="14081" width="228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336" width="9.140625" style="535"/>
    <col min="14337" max="14337" width="228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592" width="9.140625" style="535"/>
    <col min="14593" max="14593" width="228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848" width="9.140625" style="535"/>
    <col min="14849" max="14849" width="228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5104" width="9.140625" style="535"/>
    <col min="15105" max="15105" width="228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360" width="9.140625" style="535"/>
    <col min="15361" max="15361" width="228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616" width="9.140625" style="535"/>
    <col min="15617" max="15617" width="228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872" width="9.140625" style="535"/>
    <col min="15873" max="15873" width="228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6128" width="9.140625" style="535"/>
    <col min="16129" max="16129" width="228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384" width="9.140625" style="535"/>
  </cols>
  <sheetData>
    <row r="1" spans="1:25" s="1" customFormat="1" ht="5.25" hidden="1" customHeight="1">
      <c r="A1" s="141"/>
      <c r="B1" s="142"/>
      <c r="C1" s="284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239"/>
    </row>
    <row r="2" spans="1:25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5" s="2" customFormat="1" ht="75" customHeight="1">
      <c r="A3" s="723" t="s">
        <v>236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5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5" s="3" customFormat="1" ht="144.75" customHeight="1">
      <c r="A5" s="727" t="s">
        <v>783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40"/>
    </row>
    <row r="6" spans="1:25" ht="6" customHeight="1"/>
    <row r="7" spans="1:25" ht="25.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5" s="246" customFormat="1" ht="82.5" customHeight="1">
      <c r="A8" s="285"/>
      <c r="B8" s="728" t="s">
        <v>235</v>
      </c>
      <c r="C8" s="728"/>
      <c r="D8" s="728"/>
      <c r="E8" s="728"/>
      <c r="F8" s="728"/>
      <c r="G8" s="728"/>
      <c r="H8" s="728"/>
      <c r="I8" s="728"/>
      <c r="J8" s="728" t="s">
        <v>45</v>
      </c>
      <c r="K8" s="728"/>
      <c r="L8" s="728"/>
      <c r="M8" s="728"/>
      <c r="N8" s="728"/>
      <c r="O8" s="728"/>
      <c r="P8" s="728"/>
      <c r="Q8" s="728"/>
      <c r="R8" s="244"/>
    </row>
    <row r="9" spans="1:25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/>
    </row>
    <row r="10" spans="1:25" ht="80.099999999999994" customHeight="1">
      <c r="A10" s="254" t="s">
        <v>188</v>
      </c>
      <c r="B10" s="255">
        <v>139.40908999999999</v>
      </c>
      <c r="C10" s="255">
        <v>0</v>
      </c>
      <c r="D10" s="255">
        <v>5.9947299999999997</v>
      </c>
      <c r="E10" s="255">
        <v>0</v>
      </c>
      <c r="F10" s="255">
        <v>0</v>
      </c>
      <c r="G10" s="255">
        <v>0</v>
      </c>
      <c r="H10" s="255">
        <v>0</v>
      </c>
      <c r="I10" s="255">
        <v>145.40382</v>
      </c>
      <c r="J10" s="255">
        <v>766438.23941299994</v>
      </c>
      <c r="K10" s="255">
        <v>4068.0836027999999</v>
      </c>
      <c r="L10" s="255">
        <v>4320.8861597999994</v>
      </c>
      <c r="M10" s="255">
        <v>58.301439999999999</v>
      </c>
      <c r="N10" s="255">
        <v>6064.7914578</v>
      </c>
      <c r="O10" s="255">
        <v>644.16820519999999</v>
      </c>
      <c r="P10" s="255">
        <v>23.251300000000001</v>
      </c>
      <c r="Q10" s="255">
        <v>781617.72163000004</v>
      </c>
      <c r="R10" s="244"/>
    </row>
    <row r="11" spans="1:25" ht="80.099999999999994" customHeight="1">
      <c r="A11" s="254" t="s">
        <v>189</v>
      </c>
      <c r="B11" s="256">
        <v>9.7933299999999992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9.7933299999999992</v>
      </c>
      <c r="J11" s="256">
        <v>13622.481996999999</v>
      </c>
      <c r="K11" s="256">
        <v>171.25601999999998</v>
      </c>
      <c r="L11" s="255">
        <v>232.541854</v>
      </c>
      <c r="M11" s="255">
        <v>0</v>
      </c>
      <c r="N11" s="255">
        <v>129.92601999999999</v>
      </c>
      <c r="O11" s="255">
        <v>0</v>
      </c>
      <c r="P11" s="255">
        <v>0</v>
      </c>
      <c r="Q11" s="255">
        <v>14156.205880000001</v>
      </c>
      <c r="R11" s="244"/>
    </row>
    <row r="12" spans="1:25" ht="80.099999999999994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609.13890040000001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6.86</v>
      </c>
      <c r="Q12" s="255">
        <v>615.99888999999996</v>
      </c>
      <c r="R12" s="244"/>
    </row>
    <row r="13" spans="1:25" ht="80.099999999999994" customHeight="1">
      <c r="A13" s="254" t="s">
        <v>191</v>
      </c>
      <c r="B13" s="255">
        <v>1060.4802299999999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0</v>
      </c>
      <c r="I13" s="255">
        <v>1060.4802299999999</v>
      </c>
      <c r="J13" s="255">
        <v>60082.653475799998</v>
      </c>
      <c r="K13" s="255">
        <v>556.6673416000001</v>
      </c>
      <c r="L13" s="255">
        <v>1154.9104212</v>
      </c>
      <c r="M13" s="255">
        <v>0</v>
      </c>
      <c r="N13" s="255">
        <v>741.15670999999998</v>
      </c>
      <c r="O13" s="255">
        <v>0</v>
      </c>
      <c r="P13" s="255">
        <v>297.90184999999997</v>
      </c>
      <c r="Q13" s="255">
        <v>62833.289790000003</v>
      </c>
      <c r="R13" s="244"/>
    </row>
    <row r="14" spans="1:25" ht="80.099999999999994" customHeight="1">
      <c r="A14" s="254" t="s">
        <v>192</v>
      </c>
      <c r="B14" s="255">
        <v>1689.3468963999999</v>
      </c>
      <c r="C14" s="255">
        <v>102.57086</v>
      </c>
      <c r="D14" s="255">
        <v>0</v>
      </c>
      <c r="E14" s="255">
        <v>0</v>
      </c>
      <c r="F14" s="255">
        <v>0</v>
      </c>
      <c r="G14" s="255">
        <v>0</v>
      </c>
      <c r="H14" s="255">
        <v>0</v>
      </c>
      <c r="I14" s="255">
        <v>1791.91776</v>
      </c>
      <c r="J14" s="255">
        <v>622010.08519120002</v>
      </c>
      <c r="K14" s="255">
        <v>6512.0250741999998</v>
      </c>
      <c r="L14" s="255">
        <v>3449.0616166</v>
      </c>
      <c r="M14" s="255">
        <v>14311.48906</v>
      </c>
      <c r="N14" s="255">
        <v>9389.4148425999992</v>
      </c>
      <c r="O14" s="255">
        <v>335.40659000000005</v>
      </c>
      <c r="P14" s="255">
        <v>5407.3916200000003</v>
      </c>
      <c r="Q14" s="255">
        <v>661414.87398000003</v>
      </c>
      <c r="R14" s="244"/>
    </row>
    <row r="15" spans="1:25" ht="80.099999999999994" customHeight="1">
      <c r="A15" s="254" t="s">
        <v>193</v>
      </c>
      <c r="B15" s="255">
        <v>0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255">
        <v>1801.5983289999999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6.86</v>
      </c>
      <c r="Q15" s="255">
        <v>1808.4583300000002</v>
      </c>
      <c r="R15" s="244"/>
    </row>
    <row r="16" spans="1:25" ht="80.099999999999994" customHeight="1">
      <c r="A16" s="254" t="s">
        <v>121</v>
      </c>
      <c r="B16" s="255">
        <v>30055.3654876</v>
      </c>
      <c r="C16" s="255">
        <v>633.24201859999994</v>
      </c>
      <c r="D16" s="255">
        <v>143.76179000000002</v>
      </c>
      <c r="E16" s="255">
        <v>0</v>
      </c>
      <c r="F16" s="255">
        <v>1011.212072</v>
      </c>
      <c r="G16" s="255">
        <v>0</v>
      </c>
      <c r="H16" s="255">
        <v>0</v>
      </c>
      <c r="I16" s="255">
        <v>31843.58136</v>
      </c>
      <c r="J16" s="255">
        <v>1617067.7104119998</v>
      </c>
      <c r="K16" s="255">
        <v>16115.584664399999</v>
      </c>
      <c r="L16" s="255">
        <v>5574.6473919999999</v>
      </c>
      <c r="M16" s="255">
        <v>286.514274</v>
      </c>
      <c r="N16" s="255">
        <v>13753.475896800001</v>
      </c>
      <c r="O16" s="255">
        <v>350.92505360000001</v>
      </c>
      <c r="P16" s="255">
        <v>49033.254540000002</v>
      </c>
      <c r="Q16" s="255">
        <v>1702182.1123299999</v>
      </c>
      <c r="R16" s="244"/>
    </row>
    <row r="17" spans="1:18" ht="80.099999999999994" customHeight="1">
      <c r="A17" s="254" t="s">
        <v>194</v>
      </c>
      <c r="B17" s="255">
        <v>11561.119433599999</v>
      </c>
      <c r="C17" s="255">
        <v>491.17294459999999</v>
      </c>
      <c r="D17" s="255">
        <v>347.57954999999998</v>
      </c>
      <c r="E17" s="255">
        <v>32.827970000000001</v>
      </c>
      <c r="F17" s="255">
        <v>274.12016</v>
      </c>
      <c r="G17" s="255">
        <v>0</v>
      </c>
      <c r="H17" s="255">
        <v>0</v>
      </c>
      <c r="I17" s="255">
        <v>12706.82006</v>
      </c>
      <c r="J17" s="255">
        <v>2410427.030725</v>
      </c>
      <c r="K17" s="255">
        <v>28225.989328799998</v>
      </c>
      <c r="L17" s="255">
        <v>13798.1801646</v>
      </c>
      <c r="M17" s="255">
        <v>682.61883180000007</v>
      </c>
      <c r="N17" s="255">
        <v>27028.671662599998</v>
      </c>
      <c r="O17" s="255">
        <v>1937.1139117999999</v>
      </c>
      <c r="P17" s="255">
        <v>6665.5914699999994</v>
      </c>
      <c r="Q17" s="255">
        <v>2488765.1960700001</v>
      </c>
      <c r="R17" s="244"/>
    </row>
    <row r="18" spans="1:18" ht="80.099999999999994" customHeight="1">
      <c r="A18" s="254" t="s">
        <v>195</v>
      </c>
      <c r="B18" s="255">
        <v>121.86658</v>
      </c>
      <c r="C18" s="255">
        <v>0</v>
      </c>
      <c r="D18" s="255">
        <v>0</v>
      </c>
      <c r="E18" s="255">
        <v>0</v>
      </c>
      <c r="F18" s="255">
        <v>24.132720000000003</v>
      </c>
      <c r="G18" s="255">
        <v>0</v>
      </c>
      <c r="H18" s="255">
        <v>0</v>
      </c>
      <c r="I18" s="255">
        <v>145.99929999999998</v>
      </c>
      <c r="J18" s="255">
        <v>120448.6245624</v>
      </c>
      <c r="K18" s="255">
        <v>680.7825014</v>
      </c>
      <c r="L18" s="255">
        <v>1104.0643906</v>
      </c>
      <c r="M18" s="255">
        <v>22.84271</v>
      </c>
      <c r="N18" s="255">
        <v>1373.0980944</v>
      </c>
      <c r="O18" s="255">
        <v>238.00836999999999</v>
      </c>
      <c r="P18" s="255">
        <v>1064.8580099999999</v>
      </c>
      <c r="Q18" s="255">
        <v>124932.27864</v>
      </c>
      <c r="R18" s="244"/>
    </row>
    <row r="19" spans="1:18" ht="80.099999999999994" customHeight="1">
      <c r="A19" s="254" t="s">
        <v>196</v>
      </c>
      <c r="B19" s="255">
        <v>0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0</v>
      </c>
      <c r="I19" s="255">
        <v>0</v>
      </c>
      <c r="J19" s="255">
        <v>350706.79876540002</v>
      </c>
      <c r="K19" s="255">
        <v>4777.4232768000002</v>
      </c>
      <c r="L19" s="255">
        <v>1855.3122893999998</v>
      </c>
      <c r="M19" s="255">
        <v>115.06945639999999</v>
      </c>
      <c r="N19" s="255">
        <v>3137.6931850000001</v>
      </c>
      <c r="O19" s="255">
        <v>2000.4765300000001</v>
      </c>
      <c r="P19" s="255">
        <v>3082.3257000000003</v>
      </c>
      <c r="Q19" s="255">
        <v>365675.09922999999</v>
      </c>
      <c r="R19" s="244"/>
    </row>
    <row r="20" spans="1:18" ht="80.099999999999994" customHeight="1">
      <c r="A20" s="254" t="s">
        <v>197</v>
      </c>
      <c r="B20" s="255">
        <v>0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255">
        <v>4773.9702636000002</v>
      </c>
      <c r="K20" s="255">
        <v>106.439449</v>
      </c>
      <c r="L20" s="255">
        <v>86.313729999999993</v>
      </c>
      <c r="M20" s="255">
        <v>0</v>
      </c>
      <c r="N20" s="255">
        <v>0</v>
      </c>
      <c r="O20" s="255">
        <v>0</v>
      </c>
      <c r="P20" s="255">
        <v>1561.83</v>
      </c>
      <c r="Q20" s="255">
        <v>6528.5534400000006</v>
      </c>
      <c r="R20" s="244"/>
    </row>
    <row r="21" spans="1:18" ht="80.099999999999994" customHeight="1">
      <c r="A21" s="254" t="s">
        <v>198</v>
      </c>
      <c r="B21" s="255">
        <v>13354.4991964</v>
      </c>
      <c r="C21" s="255">
        <v>589.80318</v>
      </c>
      <c r="D21" s="255">
        <v>582.67677000000003</v>
      </c>
      <c r="E21" s="255">
        <v>0</v>
      </c>
      <c r="F21" s="255">
        <v>1305.1750200000001</v>
      </c>
      <c r="G21" s="255">
        <v>0</v>
      </c>
      <c r="H21" s="255">
        <v>0</v>
      </c>
      <c r="I21" s="255">
        <v>15832.15416</v>
      </c>
      <c r="J21" s="255">
        <v>977925.31935260003</v>
      </c>
      <c r="K21" s="255">
        <v>14256.6907572</v>
      </c>
      <c r="L21" s="255">
        <v>2722.9879486</v>
      </c>
      <c r="M21" s="255">
        <v>164.61879980000001</v>
      </c>
      <c r="N21" s="255">
        <v>11330.739907199999</v>
      </c>
      <c r="O21" s="255">
        <v>143.54145319999998</v>
      </c>
      <c r="P21" s="255">
        <v>10797.369050000001</v>
      </c>
      <c r="Q21" s="255">
        <v>1017341.2672999999</v>
      </c>
      <c r="R21" s="244"/>
    </row>
    <row r="22" spans="1:18" ht="80.099999999999994" customHeight="1">
      <c r="A22" s="254" t="s">
        <v>199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218.74719399999998</v>
      </c>
      <c r="K22" s="255">
        <v>0</v>
      </c>
      <c r="L22" s="255">
        <v>10.822414800000001</v>
      </c>
      <c r="M22" s="255">
        <v>0</v>
      </c>
      <c r="N22" s="255">
        <v>0</v>
      </c>
      <c r="O22" s="255">
        <v>0</v>
      </c>
      <c r="P22" s="255">
        <v>0.15092</v>
      </c>
      <c r="Q22" s="255">
        <v>229.72051999999999</v>
      </c>
      <c r="R22" s="244"/>
    </row>
    <row r="23" spans="1:18" ht="80.099999999999994" customHeight="1">
      <c r="A23" s="254" t="s">
        <v>200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4571.1177775999995</v>
      </c>
      <c r="K23" s="255">
        <v>0</v>
      </c>
      <c r="L23" s="255">
        <v>7.3350600000000004</v>
      </c>
      <c r="M23" s="255">
        <v>0</v>
      </c>
      <c r="N23" s="255">
        <v>0</v>
      </c>
      <c r="O23" s="255">
        <v>0</v>
      </c>
      <c r="P23" s="255">
        <v>10.993739999999999</v>
      </c>
      <c r="Q23" s="255">
        <v>4589.4465799999998</v>
      </c>
      <c r="R23" s="244"/>
    </row>
    <row r="24" spans="1:18" ht="80.099999999999994" customHeight="1">
      <c r="A24" s="254" t="s">
        <v>201</v>
      </c>
      <c r="B24" s="255">
        <v>0</v>
      </c>
      <c r="C24" s="255">
        <v>0</v>
      </c>
      <c r="D24" s="255">
        <v>0</v>
      </c>
      <c r="E24" s="255">
        <v>0</v>
      </c>
      <c r="F24" s="255">
        <v>0</v>
      </c>
      <c r="G24" s="255">
        <v>0</v>
      </c>
      <c r="H24" s="255">
        <v>0</v>
      </c>
      <c r="I24" s="255">
        <v>0</v>
      </c>
      <c r="J24" s="255">
        <v>43962.621995399997</v>
      </c>
      <c r="K24" s="255">
        <v>356.49429759999998</v>
      </c>
      <c r="L24" s="255">
        <v>331.08397639999998</v>
      </c>
      <c r="M24" s="255">
        <v>0</v>
      </c>
      <c r="N24" s="255">
        <v>720.40972020000004</v>
      </c>
      <c r="O24" s="255">
        <v>0</v>
      </c>
      <c r="P24" s="255">
        <v>177.893</v>
      </c>
      <c r="Q24" s="255">
        <v>45548.502990000001</v>
      </c>
      <c r="R24" s="244"/>
    </row>
    <row r="25" spans="1:18" ht="80.099999999999994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214.20076800000001</v>
      </c>
      <c r="K25" s="255">
        <v>0</v>
      </c>
      <c r="L25" s="255">
        <v>11.104209999999998</v>
      </c>
      <c r="M25" s="255">
        <v>0</v>
      </c>
      <c r="N25" s="255">
        <v>0</v>
      </c>
      <c r="O25" s="255">
        <v>0</v>
      </c>
      <c r="P25" s="255">
        <v>0</v>
      </c>
      <c r="Q25" s="255">
        <v>225.30497</v>
      </c>
      <c r="R25" s="244"/>
    </row>
    <row r="26" spans="1:18" ht="80.099999999999994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80.099999999999994" customHeigh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56.321094199999997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67.36</v>
      </c>
      <c r="Q27" s="258">
        <v>123.68109</v>
      </c>
      <c r="R27" s="259"/>
    </row>
    <row r="28" spans="1:18" s="183" customFormat="1" ht="111.75" customHeight="1">
      <c r="A28" s="286" t="s">
        <v>218</v>
      </c>
      <c r="B28" s="287">
        <f>SUM(B10:B27)</f>
        <v>57991.880244</v>
      </c>
      <c r="C28" s="287">
        <f t="shared" ref="C28:Q28" si="0">SUM(C10:C27)</f>
        <v>1816.7890032</v>
      </c>
      <c r="D28" s="287">
        <f t="shared" si="0"/>
        <v>1080.0128400000001</v>
      </c>
      <c r="E28" s="287">
        <f t="shared" si="0"/>
        <v>32.827970000000001</v>
      </c>
      <c r="F28" s="287">
        <f t="shared" si="0"/>
        <v>2614.6399719999999</v>
      </c>
      <c r="G28" s="287">
        <f t="shared" si="0"/>
        <v>0</v>
      </c>
      <c r="H28" s="287">
        <f t="shared" si="0"/>
        <v>0</v>
      </c>
      <c r="I28" s="287">
        <f t="shared" si="0"/>
        <v>63536.150020000001</v>
      </c>
      <c r="J28" s="287">
        <f t="shared" si="0"/>
        <v>6994936.6602166006</v>
      </c>
      <c r="K28" s="287">
        <f t="shared" si="0"/>
        <v>75827.43631379999</v>
      </c>
      <c r="L28" s="287">
        <f t="shared" si="0"/>
        <v>34659.251627999998</v>
      </c>
      <c r="M28" s="287">
        <f t="shared" si="0"/>
        <v>15641.454572000001</v>
      </c>
      <c r="N28" s="287">
        <f t="shared" si="0"/>
        <v>73669.377496599991</v>
      </c>
      <c r="O28" s="287">
        <f t="shared" si="0"/>
        <v>5649.6401138000001</v>
      </c>
      <c r="P28" s="287">
        <f t="shared" si="0"/>
        <v>78203.891199999998</v>
      </c>
      <c r="Q28" s="287">
        <f t="shared" si="0"/>
        <v>7278587.7116600014</v>
      </c>
      <c r="R28" s="259"/>
    </row>
    <row r="29" spans="1:18" ht="27.75" customHeight="1" thickBot="1">
      <c r="A29" s="288"/>
      <c r="B29" s="289"/>
      <c r="C29" s="290"/>
      <c r="D29" s="291"/>
      <c r="E29" s="291"/>
      <c r="F29" s="291"/>
      <c r="G29" s="291"/>
      <c r="H29" s="291"/>
      <c r="I29" s="291"/>
      <c r="J29" s="291"/>
      <c r="K29" s="291"/>
      <c r="L29" s="289"/>
      <c r="M29" s="289"/>
      <c r="N29" s="289"/>
      <c r="O29" s="289"/>
      <c r="P29" s="289"/>
      <c r="Q29" s="289"/>
      <c r="R29" s="244"/>
    </row>
    <row r="30" spans="1:18" ht="87" customHeight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G16" sqref="G16"/>
    </sheetView>
  </sheetViews>
  <sheetFormatPr defaultColWidth="9.140625" defaultRowHeight="15"/>
  <cols>
    <col min="1" max="1" width="91.28515625" style="23" customWidth="1"/>
    <col min="2" max="4" width="11.7109375" style="535" customWidth="1"/>
    <col min="5" max="5" width="14" style="535" customWidth="1"/>
    <col min="6" max="6" width="11.5703125" style="535" bestFit="1" customWidth="1"/>
    <col min="7" max="7" width="2.42578125" style="535" customWidth="1"/>
    <col min="8" max="256" width="9.140625" style="535"/>
    <col min="257" max="257" width="91.28515625" style="535" customWidth="1"/>
    <col min="258" max="260" width="11.7109375" style="535" customWidth="1"/>
    <col min="261" max="261" width="14" style="535" customWidth="1"/>
    <col min="262" max="262" width="11.5703125" style="535" bestFit="1" customWidth="1"/>
    <col min="263" max="263" width="2.42578125" style="535" customWidth="1"/>
    <col min="264" max="512" width="9.140625" style="535"/>
    <col min="513" max="513" width="91.28515625" style="535" customWidth="1"/>
    <col min="514" max="516" width="11.7109375" style="535" customWidth="1"/>
    <col min="517" max="517" width="14" style="535" customWidth="1"/>
    <col min="518" max="518" width="11.5703125" style="535" bestFit="1" customWidth="1"/>
    <col min="519" max="519" width="2.42578125" style="535" customWidth="1"/>
    <col min="520" max="768" width="9.140625" style="535"/>
    <col min="769" max="769" width="91.28515625" style="535" customWidth="1"/>
    <col min="770" max="772" width="11.7109375" style="535" customWidth="1"/>
    <col min="773" max="773" width="14" style="535" customWidth="1"/>
    <col min="774" max="774" width="11.5703125" style="535" bestFit="1" customWidth="1"/>
    <col min="775" max="775" width="2.42578125" style="535" customWidth="1"/>
    <col min="776" max="1024" width="9.140625" style="535"/>
    <col min="1025" max="1025" width="91.28515625" style="535" customWidth="1"/>
    <col min="1026" max="1028" width="11.7109375" style="535" customWidth="1"/>
    <col min="1029" max="1029" width="14" style="535" customWidth="1"/>
    <col min="1030" max="1030" width="11.5703125" style="535" bestFit="1" customWidth="1"/>
    <col min="1031" max="1031" width="2.42578125" style="535" customWidth="1"/>
    <col min="1032" max="1280" width="9.140625" style="535"/>
    <col min="1281" max="1281" width="91.28515625" style="535" customWidth="1"/>
    <col min="1282" max="1284" width="11.7109375" style="535" customWidth="1"/>
    <col min="1285" max="1285" width="14" style="535" customWidth="1"/>
    <col min="1286" max="1286" width="11.5703125" style="535" bestFit="1" customWidth="1"/>
    <col min="1287" max="1287" width="2.42578125" style="535" customWidth="1"/>
    <col min="1288" max="1536" width="9.140625" style="535"/>
    <col min="1537" max="1537" width="91.28515625" style="535" customWidth="1"/>
    <col min="1538" max="1540" width="11.7109375" style="535" customWidth="1"/>
    <col min="1541" max="1541" width="14" style="535" customWidth="1"/>
    <col min="1542" max="1542" width="11.5703125" style="535" bestFit="1" customWidth="1"/>
    <col min="1543" max="1543" width="2.42578125" style="535" customWidth="1"/>
    <col min="1544" max="1792" width="9.140625" style="535"/>
    <col min="1793" max="1793" width="91.28515625" style="535" customWidth="1"/>
    <col min="1794" max="1796" width="11.7109375" style="535" customWidth="1"/>
    <col min="1797" max="1797" width="14" style="535" customWidth="1"/>
    <col min="1798" max="1798" width="11.5703125" style="535" bestFit="1" customWidth="1"/>
    <col min="1799" max="1799" width="2.42578125" style="535" customWidth="1"/>
    <col min="1800" max="2048" width="9.140625" style="535"/>
    <col min="2049" max="2049" width="91.28515625" style="535" customWidth="1"/>
    <col min="2050" max="2052" width="11.7109375" style="535" customWidth="1"/>
    <col min="2053" max="2053" width="14" style="535" customWidth="1"/>
    <col min="2054" max="2054" width="11.5703125" style="535" bestFit="1" customWidth="1"/>
    <col min="2055" max="2055" width="2.42578125" style="535" customWidth="1"/>
    <col min="2056" max="2304" width="9.140625" style="535"/>
    <col min="2305" max="2305" width="91.28515625" style="535" customWidth="1"/>
    <col min="2306" max="2308" width="11.7109375" style="535" customWidth="1"/>
    <col min="2309" max="2309" width="14" style="535" customWidth="1"/>
    <col min="2310" max="2310" width="11.5703125" style="535" bestFit="1" customWidth="1"/>
    <col min="2311" max="2311" width="2.42578125" style="535" customWidth="1"/>
    <col min="2312" max="2560" width="9.140625" style="535"/>
    <col min="2561" max="2561" width="91.28515625" style="535" customWidth="1"/>
    <col min="2562" max="2564" width="11.7109375" style="535" customWidth="1"/>
    <col min="2565" max="2565" width="14" style="535" customWidth="1"/>
    <col min="2566" max="2566" width="11.5703125" style="535" bestFit="1" customWidth="1"/>
    <col min="2567" max="2567" width="2.42578125" style="535" customWidth="1"/>
    <col min="2568" max="2816" width="9.140625" style="535"/>
    <col min="2817" max="2817" width="91.28515625" style="535" customWidth="1"/>
    <col min="2818" max="2820" width="11.7109375" style="535" customWidth="1"/>
    <col min="2821" max="2821" width="14" style="535" customWidth="1"/>
    <col min="2822" max="2822" width="11.5703125" style="535" bestFit="1" customWidth="1"/>
    <col min="2823" max="2823" width="2.42578125" style="535" customWidth="1"/>
    <col min="2824" max="3072" width="9.140625" style="535"/>
    <col min="3073" max="3073" width="91.28515625" style="535" customWidth="1"/>
    <col min="3074" max="3076" width="11.7109375" style="535" customWidth="1"/>
    <col min="3077" max="3077" width="14" style="535" customWidth="1"/>
    <col min="3078" max="3078" width="11.5703125" style="535" bestFit="1" customWidth="1"/>
    <col min="3079" max="3079" width="2.42578125" style="535" customWidth="1"/>
    <col min="3080" max="3328" width="9.140625" style="535"/>
    <col min="3329" max="3329" width="91.28515625" style="535" customWidth="1"/>
    <col min="3330" max="3332" width="11.7109375" style="535" customWidth="1"/>
    <col min="3333" max="3333" width="14" style="535" customWidth="1"/>
    <col min="3334" max="3334" width="11.5703125" style="535" bestFit="1" customWidth="1"/>
    <col min="3335" max="3335" width="2.42578125" style="535" customWidth="1"/>
    <col min="3336" max="3584" width="9.140625" style="535"/>
    <col min="3585" max="3585" width="91.28515625" style="535" customWidth="1"/>
    <col min="3586" max="3588" width="11.7109375" style="535" customWidth="1"/>
    <col min="3589" max="3589" width="14" style="535" customWidth="1"/>
    <col min="3590" max="3590" width="11.5703125" style="535" bestFit="1" customWidth="1"/>
    <col min="3591" max="3591" width="2.42578125" style="535" customWidth="1"/>
    <col min="3592" max="3840" width="9.140625" style="535"/>
    <col min="3841" max="3841" width="91.28515625" style="535" customWidth="1"/>
    <col min="3842" max="3844" width="11.7109375" style="535" customWidth="1"/>
    <col min="3845" max="3845" width="14" style="535" customWidth="1"/>
    <col min="3846" max="3846" width="11.5703125" style="535" bestFit="1" customWidth="1"/>
    <col min="3847" max="3847" width="2.42578125" style="535" customWidth="1"/>
    <col min="3848" max="4096" width="9.140625" style="535"/>
    <col min="4097" max="4097" width="91.28515625" style="535" customWidth="1"/>
    <col min="4098" max="4100" width="11.7109375" style="535" customWidth="1"/>
    <col min="4101" max="4101" width="14" style="535" customWidth="1"/>
    <col min="4102" max="4102" width="11.5703125" style="535" bestFit="1" customWidth="1"/>
    <col min="4103" max="4103" width="2.42578125" style="535" customWidth="1"/>
    <col min="4104" max="4352" width="9.140625" style="535"/>
    <col min="4353" max="4353" width="91.28515625" style="535" customWidth="1"/>
    <col min="4354" max="4356" width="11.7109375" style="535" customWidth="1"/>
    <col min="4357" max="4357" width="14" style="535" customWidth="1"/>
    <col min="4358" max="4358" width="11.5703125" style="535" bestFit="1" customWidth="1"/>
    <col min="4359" max="4359" width="2.42578125" style="535" customWidth="1"/>
    <col min="4360" max="4608" width="9.140625" style="535"/>
    <col min="4609" max="4609" width="91.28515625" style="535" customWidth="1"/>
    <col min="4610" max="4612" width="11.7109375" style="535" customWidth="1"/>
    <col min="4613" max="4613" width="14" style="535" customWidth="1"/>
    <col min="4614" max="4614" width="11.5703125" style="535" bestFit="1" customWidth="1"/>
    <col min="4615" max="4615" width="2.42578125" style="535" customWidth="1"/>
    <col min="4616" max="4864" width="9.140625" style="535"/>
    <col min="4865" max="4865" width="91.28515625" style="535" customWidth="1"/>
    <col min="4866" max="4868" width="11.7109375" style="535" customWidth="1"/>
    <col min="4869" max="4869" width="14" style="535" customWidth="1"/>
    <col min="4870" max="4870" width="11.5703125" style="535" bestFit="1" customWidth="1"/>
    <col min="4871" max="4871" width="2.42578125" style="535" customWidth="1"/>
    <col min="4872" max="5120" width="9.140625" style="535"/>
    <col min="5121" max="5121" width="91.28515625" style="535" customWidth="1"/>
    <col min="5122" max="5124" width="11.7109375" style="535" customWidth="1"/>
    <col min="5125" max="5125" width="14" style="535" customWidth="1"/>
    <col min="5126" max="5126" width="11.5703125" style="535" bestFit="1" customWidth="1"/>
    <col min="5127" max="5127" width="2.42578125" style="535" customWidth="1"/>
    <col min="5128" max="5376" width="9.140625" style="535"/>
    <col min="5377" max="5377" width="91.28515625" style="535" customWidth="1"/>
    <col min="5378" max="5380" width="11.7109375" style="535" customWidth="1"/>
    <col min="5381" max="5381" width="14" style="535" customWidth="1"/>
    <col min="5382" max="5382" width="11.5703125" style="535" bestFit="1" customWidth="1"/>
    <col min="5383" max="5383" width="2.42578125" style="535" customWidth="1"/>
    <col min="5384" max="5632" width="9.140625" style="535"/>
    <col min="5633" max="5633" width="91.28515625" style="535" customWidth="1"/>
    <col min="5634" max="5636" width="11.7109375" style="535" customWidth="1"/>
    <col min="5637" max="5637" width="14" style="535" customWidth="1"/>
    <col min="5638" max="5638" width="11.5703125" style="535" bestFit="1" customWidth="1"/>
    <col min="5639" max="5639" width="2.42578125" style="535" customWidth="1"/>
    <col min="5640" max="5888" width="9.140625" style="535"/>
    <col min="5889" max="5889" width="91.28515625" style="535" customWidth="1"/>
    <col min="5890" max="5892" width="11.7109375" style="535" customWidth="1"/>
    <col min="5893" max="5893" width="14" style="535" customWidth="1"/>
    <col min="5894" max="5894" width="11.5703125" style="535" bestFit="1" customWidth="1"/>
    <col min="5895" max="5895" width="2.42578125" style="535" customWidth="1"/>
    <col min="5896" max="6144" width="9.140625" style="535"/>
    <col min="6145" max="6145" width="91.28515625" style="535" customWidth="1"/>
    <col min="6146" max="6148" width="11.7109375" style="535" customWidth="1"/>
    <col min="6149" max="6149" width="14" style="535" customWidth="1"/>
    <col min="6150" max="6150" width="11.5703125" style="535" bestFit="1" customWidth="1"/>
    <col min="6151" max="6151" width="2.42578125" style="535" customWidth="1"/>
    <col min="6152" max="6400" width="9.140625" style="535"/>
    <col min="6401" max="6401" width="91.28515625" style="535" customWidth="1"/>
    <col min="6402" max="6404" width="11.7109375" style="535" customWidth="1"/>
    <col min="6405" max="6405" width="14" style="535" customWidth="1"/>
    <col min="6406" max="6406" width="11.5703125" style="535" bestFit="1" customWidth="1"/>
    <col min="6407" max="6407" width="2.42578125" style="535" customWidth="1"/>
    <col min="6408" max="6656" width="9.140625" style="535"/>
    <col min="6657" max="6657" width="91.28515625" style="535" customWidth="1"/>
    <col min="6658" max="6660" width="11.7109375" style="535" customWidth="1"/>
    <col min="6661" max="6661" width="14" style="535" customWidth="1"/>
    <col min="6662" max="6662" width="11.5703125" style="535" bestFit="1" customWidth="1"/>
    <col min="6663" max="6663" width="2.42578125" style="535" customWidth="1"/>
    <col min="6664" max="6912" width="9.140625" style="535"/>
    <col min="6913" max="6913" width="91.28515625" style="535" customWidth="1"/>
    <col min="6914" max="6916" width="11.7109375" style="535" customWidth="1"/>
    <col min="6917" max="6917" width="14" style="535" customWidth="1"/>
    <col min="6918" max="6918" width="11.5703125" style="535" bestFit="1" customWidth="1"/>
    <col min="6919" max="6919" width="2.42578125" style="535" customWidth="1"/>
    <col min="6920" max="7168" width="9.140625" style="535"/>
    <col min="7169" max="7169" width="91.28515625" style="535" customWidth="1"/>
    <col min="7170" max="7172" width="11.7109375" style="535" customWidth="1"/>
    <col min="7173" max="7173" width="14" style="535" customWidth="1"/>
    <col min="7174" max="7174" width="11.5703125" style="535" bestFit="1" customWidth="1"/>
    <col min="7175" max="7175" width="2.42578125" style="535" customWidth="1"/>
    <col min="7176" max="7424" width="9.140625" style="535"/>
    <col min="7425" max="7425" width="91.28515625" style="535" customWidth="1"/>
    <col min="7426" max="7428" width="11.7109375" style="535" customWidth="1"/>
    <col min="7429" max="7429" width="14" style="535" customWidth="1"/>
    <col min="7430" max="7430" width="11.5703125" style="535" bestFit="1" customWidth="1"/>
    <col min="7431" max="7431" width="2.42578125" style="535" customWidth="1"/>
    <col min="7432" max="7680" width="9.140625" style="535"/>
    <col min="7681" max="7681" width="91.28515625" style="535" customWidth="1"/>
    <col min="7682" max="7684" width="11.7109375" style="535" customWidth="1"/>
    <col min="7685" max="7685" width="14" style="535" customWidth="1"/>
    <col min="7686" max="7686" width="11.5703125" style="535" bestFit="1" customWidth="1"/>
    <col min="7687" max="7687" width="2.42578125" style="535" customWidth="1"/>
    <col min="7688" max="7936" width="9.140625" style="535"/>
    <col min="7937" max="7937" width="91.28515625" style="535" customWidth="1"/>
    <col min="7938" max="7940" width="11.7109375" style="535" customWidth="1"/>
    <col min="7941" max="7941" width="14" style="535" customWidth="1"/>
    <col min="7942" max="7942" width="11.5703125" style="535" bestFit="1" customWidth="1"/>
    <col min="7943" max="7943" width="2.42578125" style="535" customWidth="1"/>
    <col min="7944" max="8192" width="9.140625" style="535"/>
    <col min="8193" max="8193" width="91.28515625" style="535" customWidth="1"/>
    <col min="8194" max="8196" width="11.7109375" style="535" customWidth="1"/>
    <col min="8197" max="8197" width="14" style="535" customWidth="1"/>
    <col min="8198" max="8198" width="11.5703125" style="535" bestFit="1" customWidth="1"/>
    <col min="8199" max="8199" width="2.42578125" style="535" customWidth="1"/>
    <col min="8200" max="8448" width="9.140625" style="535"/>
    <col min="8449" max="8449" width="91.28515625" style="535" customWidth="1"/>
    <col min="8450" max="8452" width="11.7109375" style="535" customWidth="1"/>
    <col min="8453" max="8453" width="14" style="535" customWidth="1"/>
    <col min="8454" max="8454" width="11.5703125" style="535" bestFit="1" customWidth="1"/>
    <col min="8455" max="8455" width="2.42578125" style="535" customWidth="1"/>
    <col min="8456" max="8704" width="9.140625" style="535"/>
    <col min="8705" max="8705" width="91.28515625" style="535" customWidth="1"/>
    <col min="8706" max="8708" width="11.7109375" style="535" customWidth="1"/>
    <col min="8709" max="8709" width="14" style="535" customWidth="1"/>
    <col min="8710" max="8710" width="11.5703125" style="535" bestFit="1" customWidth="1"/>
    <col min="8711" max="8711" width="2.42578125" style="535" customWidth="1"/>
    <col min="8712" max="8960" width="9.140625" style="535"/>
    <col min="8961" max="8961" width="91.28515625" style="535" customWidth="1"/>
    <col min="8962" max="8964" width="11.7109375" style="535" customWidth="1"/>
    <col min="8965" max="8965" width="14" style="535" customWidth="1"/>
    <col min="8966" max="8966" width="11.5703125" style="535" bestFit="1" customWidth="1"/>
    <col min="8967" max="8967" width="2.42578125" style="535" customWidth="1"/>
    <col min="8968" max="9216" width="9.140625" style="535"/>
    <col min="9217" max="9217" width="91.28515625" style="535" customWidth="1"/>
    <col min="9218" max="9220" width="11.7109375" style="535" customWidth="1"/>
    <col min="9221" max="9221" width="14" style="535" customWidth="1"/>
    <col min="9222" max="9222" width="11.5703125" style="535" bestFit="1" customWidth="1"/>
    <col min="9223" max="9223" width="2.42578125" style="535" customWidth="1"/>
    <col min="9224" max="9472" width="9.140625" style="535"/>
    <col min="9473" max="9473" width="91.28515625" style="535" customWidth="1"/>
    <col min="9474" max="9476" width="11.7109375" style="535" customWidth="1"/>
    <col min="9477" max="9477" width="14" style="535" customWidth="1"/>
    <col min="9478" max="9478" width="11.5703125" style="535" bestFit="1" customWidth="1"/>
    <col min="9479" max="9479" width="2.42578125" style="535" customWidth="1"/>
    <col min="9480" max="9728" width="9.140625" style="535"/>
    <col min="9729" max="9729" width="91.28515625" style="535" customWidth="1"/>
    <col min="9730" max="9732" width="11.7109375" style="535" customWidth="1"/>
    <col min="9733" max="9733" width="14" style="535" customWidth="1"/>
    <col min="9734" max="9734" width="11.5703125" style="535" bestFit="1" customWidth="1"/>
    <col min="9735" max="9735" width="2.42578125" style="535" customWidth="1"/>
    <col min="9736" max="9984" width="9.140625" style="535"/>
    <col min="9985" max="9985" width="91.28515625" style="535" customWidth="1"/>
    <col min="9986" max="9988" width="11.7109375" style="535" customWidth="1"/>
    <col min="9989" max="9989" width="14" style="535" customWidth="1"/>
    <col min="9990" max="9990" width="11.5703125" style="535" bestFit="1" customWidth="1"/>
    <col min="9991" max="9991" width="2.42578125" style="535" customWidth="1"/>
    <col min="9992" max="10240" width="9.140625" style="535"/>
    <col min="10241" max="10241" width="91.28515625" style="535" customWidth="1"/>
    <col min="10242" max="10244" width="11.7109375" style="535" customWidth="1"/>
    <col min="10245" max="10245" width="14" style="535" customWidth="1"/>
    <col min="10246" max="10246" width="11.5703125" style="535" bestFit="1" customWidth="1"/>
    <col min="10247" max="10247" width="2.42578125" style="535" customWidth="1"/>
    <col min="10248" max="10496" width="9.140625" style="535"/>
    <col min="10497" max="10497" width="91.28515625" style="535" customWidth="1"/>
    <col min="10498" max="10500" width="11.7109375" style="535" customWidth="1"/>
    <col min="10501" max="10501" width="14" style="535" customWidth="1"/>
    <col min="10502" max="10502" width="11.5703125" style="535" bestFit="1" customWidth="1"/>
    <col min="10503" max="10503" width="2.42578125" style="535" customWidth="1"/>
    <col min="10504" max="10752" width="9.140625" style="535"/>
    <col min="10753" max="10753" width="91.28515625" style="535" customWidth="1"/>
    <col min="10754" max="10756" width="11.7109375" style="535" customWidth="1"/>
    <col min="10757" max="10757" width="14" style="535" customWidth="1"/>
    <col min="10758" max="10758" width="11.5703125" style="535" bestFit="1" customWidth="1"/>
    <col min="10759" max="10759" width="2.42578125" style="535" customWidth="1"/>
    <col min="10760" max="11008" width="9.140625" style="535"/>
    <col min="11009" max="11009" width="91.28515625" style="535" customWidth="1"/>
    <col min="11010" max="11012" width="11.7109375" style="535" customWidth="1"/>
    <col min="11013" max="11013" width="14" style="535" customWidth="1"/>
    <col min="11014" max="11014" width="11.5703125" style="535" bestFit="1" customWidth="1"/>
    <col min="11015" max="11015" width="2.42578125" style="535" customWidth="1"/>
    <col min="11016" max="11264" width="9.140625" style="535"/>
    <col min="11265" max="11265" width="91.28515625" style="535" customWidth="1"/>
    <col min="11266" max="11268" width="11.7109375" style="535" customWidth="1"/>
    <col min="11269" max="11269" width="14" style="535" customWidth="1"/>
    <col min="11270" max="11270" width="11.5703125" style="535" bestFit="1" customWidth="1"/>
    <col min="11271" max="11271" width="2.42578125" style="535" customWidth="1"/>
    <col min="11272" max="11520" width="9.140625" style="535"/>
    <col min="11521" max="11521" width="91.28515625" style="535" customWidth="1"/>
    <col min="11522" max="11524" width="11.7109375" style="535" customWidth="1"/>
    <col min="11525" max="11525" width="14" style="535" customWidth="1"/>
    <col min="11526" max="11526" width="11.5703125" style="535" bestFit="1" customWidth="1"/>
    <col min="11527" max="11527" width="2.42578125" style="535" customWidth="1"/>
    <col min="11528" max="11776" width="9.140625" style="535"/>
    <col min="11777" max="11777" width="91.28515625" style="535" customWidth="1"/>
    <col min="11778" max="11780" width="11.7109375" style="535" customWidth="1"/>
    <col min="11781" max="11781" width="14" style="535" customWidth="1"/>
    <col min="11782" max="11782" width="11.5703125" style="535" bestFit="1" customWidth="1"/>
    <col min="11783" max="11783" width="2.42578125" style="535" customWidth="1"/>
    <col min="11784" max="12032" width="9.140625" style="535"/>
    <col min="12033" max="12033" width="91.28515625" style="535" customWidth="1"/>
    <col min="12034" max="12036" width="11.7109375" style="535" customWidth="1"/>
    <col min="12037" max="12037" width="14" style="535" customWidth="1"/>
    <col min="12038" max="12038" width="11.5703125" style="535" bestFit="1" customWidth="1"/>
    <col min="12039" max="12039" width="2.42578125" style="535" customWidth="1"/>
    <col min="12040" max="12288" width="9.140625" style="535"/>
    <col min="12289" max="12289" width="91.28515625" style="535" customWidth="1"/>
    <col min="12290" max="12292" width="11.7109375" style="535" customWidth="1"/>
    <col min="12293" max="12293" width="14" style="535" customWidth="1"/>
    <col min="12294" max="12294" width="11.5703125" style="535" bestFit="1" customWidth="1"/>
    <col min="12295" max="12295" width="2.42578125" style="535" customWidth="1"/>
    <col min="12296" max="12544" width="9.140625" style="535"/>
    <col min="12545" max="12545" width="91.28515625" style="535" customWidth="1"/>
    <col min="12546" max="12548" width="11.7109375" style="535" customWidth="1"/>
    <col min="12549" max="12549" width="14" style="535" customWidth="1"/>
    <col min="12550" max="12550" width="11.5703125" style="535" bestFit="1" customWidth="1"/>
    <col min="12551" max="12551" width="2.42578125" style="535" customWidth="1"/>
    <col min="12552" max="12800" width="9.140625" style="535"/>
    <col min="12801" max="12801" width="91.28515625" style="535" customWidth="1"/>
    <col min="12802" max="12804" width="11.7109375" style="535" customWidth="1"/>
    <col min="12805" max="12805" width="14" style="535" customWidth="1"/>
    <col min="12806" max="12806" width="11.5703125" style="535" bestFit="1" customWidth="1"/>
    <col min="12807" max="12807" width="2.42578125" style="535" customWidth="1"/>
    <col min="12808" max="13056" width="9.140625" style="535"/>
    <col min="13057" max="13057" width="91.28515625" style="535" customWidth="1"/>
    <col min="13058" max="13060" width="11.7109375" style="535" customWidth="1"/>
    <col min="13061" max="13061" width="14" style="535" customWidth="1"/>
    <col min="13062" max="13062" width="11.5703125" style="535" bestFit="1" customWidth="1"/>
    <col min="13063" max="13063" width="2.42578125" style="535" customWidth="1"/>
    <col min="13064" max="13312" width="9.140625" style="535"/>
    <col min="13313" max="13313" width="91.28515625" style="535" customWidth="1"/>
    <col min="13314" max="13316" width="11.7109375" style="535" customWidth="1"/>
    <col min="13317" max="13317" width="14" style="535" customWidth="1"/>
    <col min="13318" max="13318" width="11.5703125" style="535" bestFit="1" customWidth="1"/>
    <col min="13319" max="13319" width="2.42578125" style="535" customWidth="1"/>
    <col min="13320" max="13568" width="9.140625" style="535"/>
    <col min="13569" max="13569" width="91.28515625" style="535" customWidth="1"/>
    <col min="13570" max="13572" width="11.7109375" style="535" customWidth="1"/>
    <col min="13573" max="13573" width="14" style="535" customWidth="1"/>
    <col min="13574" max="13574" width="11.5703125" style="535" bestFit="1" customWidth="1"/>
    <col min="13575" max="13575" width="2.42578125" style="535" customWidth="1"/>
    <col min="13576" max="13824" width="9.140625" style="535"/>
    <col min="13825" max="13825" width="91.28515625" style="535" customWidth="1"/>
    <col min="13826" max="13828" width="11.7109375" style="535" customWidth="1"/>
    <col min="13829" max="13829" width="14" style="535" customWidth="1"/>
    <col min="13830" max="13830" width="11.5703125" style="535" bestFit="1" customWidth="1"/>
    <col min="13831" max="13831" width="2.42578125" style="535" customWidth="1"/>
    <col min="13832" max="14080" width="9.140625" style="535"/>
    <col min="14081" max="14081" width="91.28515625" style="535" customWidth="1"/>
    <col min="14082" max="14084" width="11.7109375" style="535" customWidth="1"/>
    <col min="14085" max="14085" width="14" style="535" customWidth="1"/>
    <col min="14086" max="14086" width="11.5703125" style="535" bestFit="1" customWidth="1"/>
    <col min="14087" max="14087" width="2.42578125" style="535" customWidth="1"/>
    <col min="14088" max="14336" width="9.140625" style="535"/>
    <col min="14337" max="14337" width="91.28515625" style="535" customWidth="1"/>
    <col min="14338" max="14340" width="11.7109375" style="535" customWidth="1"/>
    <col min="14341" max="14341" width="14" style="535" customWidth="1"/>
    <col min="14342" max="14342" width="11.5703125" style="535" bestFit="1" customWidth="1"/>
    <col min="14343" max="14343" width="2.42578125" style="535" customWidth="1"/>
    <col min="14344" max="14592" width="9.140625" style="535"/>
    <col min="14593" max="14593" width="91.28515625" style="535" customWidth="1"/>
    <col min="14594" max="14596" width="11.7109375" style="535" customWidth="1"/>
    <col min="14597" max="14597" width="14" style="535" customWidth="1"/>
    <col min="14598" max="14598" width="11.5703125" style="535" bestFit="1" customWidth="1"/>
    <col min="14599" max="14599" width="2.42578125" style="535" customWidth="1"/>
    <col min="14600" max="14848" width="9.140625" style="535"/>
    <col min="14849" max="14849" width="91.28515625" style="535" customWidth="1"/>
    <col min="14850" max="14852" width="11.7109375" style="535" customWidth="1"/>
    <col min="14853" max="14853" width="14" style="535" customWidth="1"/>
    <col min="14854" max="14854" width="11.5703125" style="535" bestFit="1" customWidth="1"/>
    <col min="14855" max="14855" width="2.42578125" style="535" customWidth="1"/>
    <col min="14856" max="15104" width="9.140625" style="535"/>
    <col min="15105" max="15105" width="91.28515625" style="535" customWidth="1"/>
    <col min="15106" max="15108" width="11.7109375" style="535" customWidth="1"/>
    <col min="15109" max="15109" width="14" style="535" customWidth="1"/>
    <col min="15110" max="15110" width="11.5703125" style="535" bestFit="1" customWidth="1"/>
    <col min="15111" max="15111" width="2.42578125" style="535" customWidth="1"/>
    <col min="15112" max="15360" width="9.140625" style="535"/>
    <col min="15361" max="15361" width="91.28515625" style="535" customWidth="1"/>
    <col min="15362" max="15364" width="11.7109375" style="535" customWidth="1"/>
    <col min="15365" max="15365" width="14" style="535" customWidth="1"/>
    <col min="15366" max="15366" width="11.5703125" style="535" bestFit="1" customWidth="1"/>
    <col min="15367" max="15367" width="2.42578125" style="535" customWidth="1"/>
    <col min="15368" max="15616" width="9.140625" style="535"/>
    <col min="15617" max="15617" width="91.28515625" style="535" customWidth="1"/>
    <col min="15618" max="15620" width="11.7109375" style="535" customWidth="1"/>
    <col min="15621" max="15621" width="14" style="535" customWidth="1"/>
    <col min="15622" max="15622" width="11.5703125" style="535" bestFit="1" customWidth="1"/>
    <col min="15623" max="15623" width="2.42578125" style="535" customWidth="1"/>
    <col min="15624" max="15872" width="9.140625" style="535"/>
    <col min="15873" max="15873" width="91.28515625" style="535" customWidth="1"/>
    <col min="15874" max="15876" width="11.7109375" style="535" customWidth="1"/>
    <col min="15877" max="15877" width="14" style="535" customWidth="1"/>
    <col min="15878" max="15878" width="11.5703125" style="535" bestFit="1" customWidth="1"/>
    <col min="15879" max="15879" width="2.42578125" style="535" customWidth="1"/>
    <col min="15880" max="16128" width="9.140625" style="535"/>
    <col min="16129" max="16129" width="91.28515625" style="535" customWidth="1"/>
    <col min="16130" max="16132" width="11.7109375" style="535" customWidth="1"/>
    <col min="16133" max="16133" width="14" style="535" customWidth="1"/>
    <col min="16134" max="16134" width="11.5703125" style="535" bestFit="1" customWidth="1"/>
    <col min="16135" max="16135" width="2.42578125" style="535" customWidth="1"/>
    <col min="16136" max="16384" width="9.140625" style="535"/>
  </cols>
  <sheetData>
    <row r="1" spans="1:26" s="1" customFormat="1" ht="3.75" customHeight="1">
      <c r="A1" s="175"/>
      <c r="B1" s="175"/>
      <c r="C1" s="175"/>
      <c r="D1" s="175"/>
      <c r="E1" s="175"/>
      <c r="F1" s="175"/>
    </row>
    <row r="2" spans="1:26" s="2" customFormat="1" ht="39" customHeight="1">
      <c r="A2" s="700" t="s">
        <v>664</v>
      </c>
      <c r="B2" s="700"/>
      <c r="C2" s="700"/>
      <c r="D2" s="700"/>
      <c r="E2" s="700"/>
      <c r="F2" s="700"/>
    </row>
    <row r="3" spans="1:26" s="2" customFormat="1" ht="27" customHeight="1">
      <c r="A3" s="700" t="s">
        <v>237</v>
      </c>
      <c r="B3" s="700"/>
      <c r="C3" s="700"/>
      <c r="D3" s="700"/>
      <c r="E3" s="700"/>
      <c r="F3" s="700"/>
    </row>
    <row r="4" spans="1:26" s="2" customFormat="1" ht="27" customHeight="1">
      <c r="A4" s="700" t="s">
        <v>871</v>
      </c>
      <c r="B4" s="700"/>
      <c r="C4" s="700"/>
      <c r="D4" s="700"/>
      <c r="E4" s="700"/>
      <c r="F4" s="700"/>
    </row>
    <row r="5" spans="1:26" s="3" customFormat="1" ht="39" customHeight="1">
      <c r="A5" s="718" t="s">
        <v>783</v>
      </c>
      <c r="B5" s="718"/>
      <c r="C5" s="718"/>
      <c r="D5" s="718"/>
      <c r="E5" s="718"/>
      <c r="F5" s="718"/>
    </row>
    <row r="6" spans="1:26" ht="6" customHeight="1">
      <c r="A6" s="143"/>
    </row>
    <row r="7" spans="1:26" ht="6" customHeight="1">
      <c r="A7" s="292"/>
      <c r="B7" s="293"/>
      <c r="C7" s="294"/>
      <c r="D7" s="294"/>
      <c r="E7" s="293"/>
      <c r="F7" s="295"/>
      <c r="G7" s="197"/>
      <c r="H7" s="20"/>
      <c r="I7" s="20"/>
      <c r="J7" s="20"/>
      <c r="K7" s="20"/>
      <c r="L7" s="20"/>
    </row>
    <row r="8" spans="1:26" ht="43.5" customHeight="1">
      <c r="A8" s="296"/>
      <c r="B8" s="297" t="s">
        <v>665</v>
      </c>
      <c r="C8" s="297" t="s">
        <v>667</v>
      </c>
      <c r="D8" s="297" t="s">
        <v>666</v>
      </c>
      <c r="E8" s="298" t="s">
        <v>45</v>
      </c>
      <c r="F8" s="299" t="s">
        <v>11</v>
      </c>
      <c r="G8" s="197"/>
      <c r="Y8" s="535">
        <v>1</v>
      </c>
      <c r="Z8" s="535">
        <v>1</v>
      </c>
    </row>
    <row r="9" spans="1:26" ht="33" customHeight="1">
      <c r="A9" s="300" t="s">
        <v>13</v>
      </c>
      <c r="B9" s="151">
        <v>3508.84692</v>
      </c>
      <c r="C9" s="152">
        <v>0</v>
      </c>
      <c r="D9" s="152">
        <v>27044.498199999998</v>
      </c>
      <c r="E9" s="151">
        <f t="shared" ref="E9:E38" si="0">SUM(B9:D9)</f>
        <v>30553.345119999998</v>
      </c>
      <c r="F9" s="181">
        <f>+E9/$E$38</f>
        <v>4.2432939523560122E-3</v>
      </c>
      <c r="G9" s="197"/>
      <c r="H9" s="20"/>
      <c r="I9" s="20"/>
      <c r="J9" s="20"/>
      <c r="K9" s="20"/>
      <c r="L9" s="20"/>
    </row>
    <row r="10" spans="1:26" ht="33" customHeight="1">
      <c r="A10" s="300" t="s">
        <v>14</v>
      </c>
      <c r="B10" s="151">
        <v>0</v>
      </c>
      <c r="C10" s="152">
        <v>0</v>
      </c>
      <c r="D10" s="152">
        <v>0</v>
      </c>
      <c r="E10" s="151">
        <f t="shared" si="0"/>
        <v>0</v>
      </c>
      <c r="F10" s="181">
        <f>+E10/$E$38</f>
        <v>0</v>
      </c>
      <c r="G10" s="197"/>
      <c r="H10" s="20"/>
      <c r="I10" s="20"/>
      <c r="J10" s="20"/>
      <c r="K10" s="20"/>
      <c r="L10" s="20"/>
    </row>
    <row r="11" spans="1:26" ht="33" customHeight="1">
      <c r="A11" s="300" t="s">
        <v>15</v>
      </c>
      <c r="B11" s="151">
        <v>0</v>
      </c>
      <c r="C11" s="152">
        <v>0</v>
      </c>
      <c r="D11" s="152">
        <v>0</v>
      </c>
      <c r="E11" s="151">
        <f t="shared" si="0"/>
        <v>0</v>
      </c>
      <c r="F11" s="181">
        <f t="shared" ref="F11:F38" si="1">+E11/$E$38</f>
        <v>0</v>
      </c>
      <c r="G11" s="197"/>
      <c r="H11" s="20"/>
      <c r="I11" s="20"/>
      <c r="J11" s="20"/>
      <c r="K11" s="20"/>
      <c r="L11" s="20"/>
    </row>
    <row r="12" spans="1:26" ht="33" customHeight="1">
      <c r="A12" s="300" t="s">
        <v>16</v>
      </c>
      <c r="B12" s="151">
        <v>0</v>
      </c>
      <c r="C12" s="152">
        <v>0</v>
      </c>
      <c r="D12" s="152">
        <v>0</v>
      </c>
      <c r="E12" s="151">
        <f t="shared" si="0"/>
        <v>0</v>
      </c>
      <c r="F12" s="181">
        <f t="shared" si="1"/>
        <v>0</v>
      </c>
      <c r="G12" s="197"/>
      <c r="H12" s="20"/>
      <c r="I12" s="20"/>
      <c r="J12" s="20"/>
      <c r="K12" s="20"/>
      <c r="L12" s="20"/>
    </row>
    <row r="13" spans="1:26" ht="33" customHeight="1">
      <c r="A13" s="300" t="s">
        <v>34</v>
      </c>
      <c r="B13" s="151">
        <v>107121.16084</v>
      </c>
      <c r="C13" s="152">
        <v>0</v>
      </c>
      <c r="D13" s="152">
        <v>0</v>
      </c>
      <c r="E13" s="151">
        <f t="shared" si="0"/>
        <v>107121.16084</v>
      </c>
      <c r="F13" s="181">
        <f t="shared" si="1"/>
        <v>1.487714592875085E-2</v>
      </c>
      <c r="G13" s="197"/>
      <c r="H13" s="20"/>
      <c r="I13" s="20"/>
      <c r="J13" s="20"/>
      <c r="K13" s="20"/>
      <c r="L13" s="20"/>
    </row>
    <row r="14" spans="1:26" ht="33" customHeight="1">
      <c r="A14" s="300" t="s">
        <v>35</v>
      </c>
      <c r="B14" s="151">
        <v>607328.56594</v>
      </c>
      <c r="C14" s="152">
        <v>152450.28172</v>
      </c>
      <c r="D14" s="152">
        <v>300292.26618000004</v>
      </c>
      <c r="E14" s="151">
        <f t="shared" si="0"/>
        <v>1060071.11384</v>
      </c>
      <c r="F14" s="181">
        <f t="shared" si="1"/>
        <v>0.14722425085559906</v>
      </c>
      <c r="G14" s="197"/>
      <c r="H14" s="20"/>
      <c r="I14" s="20"/>
      <c r="J14" s="20"/>
      <c r="K14" s="20"/>
      <c r="L14" s="20"/>
    </row>
    <row r="15" spans="1:26" ht="33" customHeight="1">
      <c r="A15" s="300" t="s">
        <v>36</v>
      </c>
      <c r="B15" s="151">
        <v>5705.9181900000003</v>
      </c>
      <c r="C15" s="152">
        <v>6889.9389800000008</v>
      </c>
      <c r="D15" s="152">
        <v>2426.7853500000001</v>
      </c>
      <c r="E15" s="151">
        <f t="shared" si="0"/>
        <v>15022.642520000001</v>
      </c>
      <c r="F15" s="181">
        <f t="shared" si="1"/>
        <v>2.0863669069019534E-3</v>
      </c>
      <c r="G15" s="197"/>
      <c r="H15" s="20"/>
      <c r="I15" s="20"/>
      <c r="J15" s="20"/>
      <c r="K15" s="20"/>
      <c r="L15" s="20"/>
    </row>
    <row r="16" spans="1:26" ht="33" customHeight="1">
      <c r="A16" s="300" t="s">
        <v>238</v>
      </c>
      <c r="B16" s="151">
        <v>30867.279469999998</v>
      </c>
      <c r="C16" s="152">
        <v>38500.19498</v>
      </c>
      <c r="D16" s="152">
        <v>11839.31136</v>
      </c>
      <c r="E16" s="151">
        <f t="shared" si="0"/>
        <v>81206.785810000001</v>
      </c>
      <c r="F16" s="181">
        <f t="shared" si="1"/>
        <v>1.127811903293956E-2</v>
      </c>
      <c r="G16" s="197"/>
      <c r="H16" s="20"/>
      <c r="I16" s="20"/>
      <c r="J16" s="20"/>
      <c r="K16" s="20"/>
      <c r="L16" s="20"/>
    </row>
    <row r="17" spans="1:12" ht="33" customHeight="1">
      <c r="A17" s="300" t="s">
        <v>37</v>
      </c>
      <c r="B17" s="151">
        <v>0</v>
      </c>
      <c r="C17" s="152">
        <v>0</v>
      </c>
      <c r="D17" s="152">
        <v>0</v>
      </c>
      <c r="E17" s="151">
        <f t="shared" si="0"/>
        <v>0</v>
      </c>
      <c r="F17" s="181">
        <f t="shared" si="1"/>
        <v>0</v>
      </c>
      <c r="G17" s="197"/>
      <c r="H17" s="20"/>
      <c r="I17" s="20"/>
      <c r="J17" s="20"/>
      <c r="K17" s="20"/>
      <c r="L17" s="20"/>
    </row>
    <row r="18" spans="1:12" ht="33" customHeight="1">
      <c r="A18" s="300" t="s">
        <v>38</v>
      </c>
      <c r="B18" s="151">
        <v>0</v>
      </c>
      <c r="C18" s="152">
        <v>0</v>
      </c>
      <c r="D18" s="152">
        <v>0</v>
      </c>
      <c r="E18" s="151">
        <f t="shared" si="0"/>
        <v>0</v>
      </c>
      <c r="F18" s="181">
        <f t="shared" si="1"/>
        <v>0</v>
      </c>
      <c r="G18" s="197"/>
      <c r="H18" s="20"/>
      <c r="I18" s="20"/>
      <c r="J18" s="20"/>
      <c r="K18" s="20"/>
      <c r="L18" s="20"/>
    </row>
    <row r="19" spans="1:12" ht="33" customHeight="1">
      <c r="A19" s="300" t="s">
        <v>39</v>
      </c>
      <c r="B19" s="151">
        <v>12994.212820000001</v>
      </c>
      <c r="C19" s="152">
        <v>0</v>
      </c>
      <c r="D19" s="152">
        <v>0</v>
      </c>
      <c r="E19" s="151">
        <f t="shared" si="0"/>
        <v>12994.212820000001</v>
      </c>
      <c r="F19" s="181">
        <f t="shared" si="1"/>
        <v>1.8046555772591936E-3</v>
      </c>
      <c r="G19" s="197"/>
      <c r="H19" s="20"/>
      <c r="I19" s="20"/>
      <c r="J19" s="20"/>
      <c r="K19" s="20"/>
      <c r="L19" s="20"/>
    </row>
    <row r="20" spans="1:12" ht="33" customHeight="1">
      <c r="A20" s="300" t="s">
        <v>21</v>
      </c>
      <c r="B20" s="151">
        <v>953336.24557999999</v>
      </c>
      <c r="C20" s="152">
        <v>540184.56787999999</v>
      </c>
      <c r="D20" s="152">
        <v>42343.748369999994</v>
      </c>
      <c r="E20" s="151">
        <f t="shared" si="0"/>
        <v>1535864.5618299998</v>
      </c>
      <c r="F20" s="181">
        <f t="shared" si="1"/>
        <v>0.21330315162725313</v>
      </c>
      <c r="G20" s="197"/>
      <c r="H20" s="20"/>
      <c r="I20" s="20"/>
      <c r="J20" s="20"/>
      <c r="K20" s="20"/>
      <c r="L20" s="20"/>
    </row>
    <row r="21" spans="1:12" ht="33" customHeight="1">
      <c r="A21" s="300" t="s">
        <v>22</v>
      </c>
      <c r="B21" s="151">
        <v>242903.09849</v>
      </c>
      <c r="C21" s="152">
        <v>39160.698189999996</v>
      </c>
      <c r="D21" s="152">
        <v>24539.49555</v>
      </c>
      <c r="E21" s="151">
        <f t="shared" si="0"/>
        <v>306603.29223000002</v>
      </c>
      <c r="F21" s="181">
        <f t="shared" si="1"/>
        <v>4.2581520634883664E-2</v>
      </c>
      <c r="G21" s="197"/>
      <c r="H21" s="20"/>
      <c r="I21" s="20"/>
      <c r="J21" s="20"/>
      <c r="K21" s="20"/>
      <c r="L21" s="20"/>
    </row>
    <row r="22" spans="1:12" ht="33" customHeight="1">
      <c r="A22" s="300" t="s">
        <v>23</v>
      </c>
      <c r="B22" s="151">
        <v>1441521.3404000001</v>
      </c>
      <c r="C22" s="152">
        <v>545542.35861</v>
      </c>
      <c r="D22" s="152">
        <v>150405.61584000001</v>
      </c>
      <c r="E22" s="151">
        <f t="shared" si="0"/>
        <v>2137469.3148500002</v>
      </c>
      <c r="F22" s="181">
        <f t="shared" si="1"/>
        <v>0.29685491331397479</v>
      </c>
      <c r="G22" s="197"/>
      <c r="H22" s="20"/>
      <c r="I22" s="20"/>
      <c r="J22" s="20"/>
      <c r="K22" s="20"/>
      <c r="L22" s="20"/>
    </row>
    <row r="23" spans="1:12" ht="33" customHeight="1">
      <c r="A23" s="300" t="s">
        <v>24</v>
      </c>
      <c r="B23" s="151">
        <v>0</v>
      </c>
      <c r="C23" s="152">
        <v>21.51699</v>
      </c>
      <c r="D23" s="152">
        <v>0</v>
      </c>
      <c r="E23" s="151">
        <f t="shared" si="0"/>
        <v>21.51699</v>
      </c>
      <c r="F23" s="181">
        <f t="shared" si="1"/>
        <v>2.9883115312352023E-6</v>
      </c>
      <c r="G23" s="197"/>
      <c r="H23" s="20"/>
      <c r="I23" s="20"/>
      <c r="J23" s="20"/>
      <c r="K23" s="20"/>
      <c r="L23" s="20"/>
    </row>
    <row r="24" spans="1:12" ht="33" customHeight="1">
      <c r="A24" s="300" t="s">
        <v>25</v>
      </c>
      <c r="B24" s="151">
        <v>0</v>
      </c>
      <c r="C24" s="152">
        <v>0</v>
      </c>
      <c r="D24" s="152">
        <v>0</v>
      </c>
      <c r="E24" s="151">
        <f t="shared" si="0"/>
        <v>0</v>
      </c>
      <c r="F24" s="181">
        <f t="shared" si="1"/>
        <v>0</v>
      </c>
      <c r="G24" s="197"/>
      <c r="H24" s="20"/>
      <c r="I24" s="20"/>
      <c r="J24" s="20"/>
      <c r="K24" s="20"/>
      <c r="L24" s="20"/>
    </row>
    <row r="25" spans="1:12" ht="33" customHeight="1">
      <c r="A25" s="300" t="s">
        <v>26</v>
      </c>
      <c r="B25" s="151">
        <v>0</v>
      </c>
      <c r="C25" s="152">
        <v>0</v>
      </c>
      <c r="D25" s="152">
        <v>0</v>
      </c>
      <c r="E25" s="151">
        <f t="shared" si="0"/>
        <v>0</v>
      </c>
      <c r="F25" s="181">
        <f t="shared" si="1"/>
        <v>0</v>
      </c>
      <c r="G25" s="197"/>
      <c r="H25" s="20"/>
      <c r="I25" s="20"/>
      <c r="J25" s="20"/>
      <c r="K25" s="20"/>
      <c r="L25" s="20"/>
    </row>
    <row r="26" spans="1:12" ht="33" customHeight="1">
      <c r="A26" s="300" t="s">
        <v>27</v>
      </c>
      <c r="B26" s="151">
        <v>0</v>
      </c>
      <c r="C26" s="152">
        <v>0</v>
      </c>
      <c r="D26" s="152">
        <v>0</v>
      </c>
      <c r="E26" s="151">
        <f t="shared" si="0"/>
        <v>0</v>
      </c>
      <c r="F26" s="181">
        <f t="shared" si="1"/>
        <v>0</v>
      </c>
      <c r="G26" s="197"/>
      <c r="H26" s="20"/>
      <c r="I26" s="20"/>
      <c r="J26" s="20"/>
      <c r="K26" s="20"/>
      <c r="L26" s="20"/>
    </row>
    <row r="27" spans="1:12" ht="33" customHeight="1">
      <c r="A27" s="300" t="s">
        <v>28</v>
      </c>
      <c r="B27" s="151">
        <v>88904.28572</v>
      </c>
      <c r="C27" s="152">
        <v>264374.44994999998</v>
      </c>
      <c r="D27" s="152">
        <v>5858.8112999999994</v>
      </c>
      <c r="E27" s="151">
        <f t="shared" si="0"/>
        <v>359137.54696999997</v>
      </c>
      <c r="F27" s="181">
        <f t="shared" si="1"/>
        <v>4.9877555964378609E-2</v>
      </c>
      <c r="G27" s="197"/>
      <c r="H27" s="20"/>
      <c r="I27" s="20"/>
      <c r="J27" s="20"/>
      <c r="K27" s="20"/>
      <c r="L27" s="20"/>
    </row>
    <row r="28" spans="1:12" ht="33" customHeight="1">
      <c r="A28" s="300" t="s">
        <v>239</v>
      </c>
      <c r="B28" s="151">
        <v>52781.624229999994</v>
      </c>
      <c r="C28" s="152">
        <v>192136.00151</v>
      </c>
      <c r="D28" s="152">
        <v>3014.7748700000002</v>
      </c>
      <c r="E28" s="151">
        <f t="shared" si="0"/>
        <v>247932.40060999998</v>
      </c>
      <c r="F28" s="181">
        <f t="shared" si="1"/>
        <v>3.4433220060505143E-2</v>
      </c>
      <c r="G28" s="197"/>
      <c r="H28" s="20"/>
      <c r="I28" s="20"/>
      <c r="J28" s="20"/>
      <c r="K28" s="20"/>
      <c r="L28" s="20"/>
    </row>
    <row r="29" spans="1:12" ht="33" customHeight="1">
      <c r="A29" s="300" t="s">
        <v>30</v>
      </c>
      <c r="B29" s="151">
        <v>46482.738159999994</v>
      </c>
      <c r="C29" s="152">
        <v>18104.65409</v>
      </c>
      <c r="D29" s="152">
        <v>0</v>
      </c>
      <c r="E29" s="151">
        <f t="shared" si="0"/>
        <v>64587.39224999999</v>
      </c>
      <c r="F29" s="181">
        <f>+E29/$E$38</f>
        <v>8.9699929698850121E-3</v>
      </c>
      <c r="G29" s="197"/>
      <c r="H29" s="20"/>
      <c r="I29" s="20"/>
      <c r="J29" s="20"/>
      <c r="K29" s="20"/>
      <c r="L29" s="20"/>
    </row>
    <row r="30" spans="1:12" ht="33" customHeight="1">
      <c r="A30" s="300" t="s">
        <v>17</v>
      </c>
      <c r="B30" s="151">
        <v>254385.04465</v>
      </c>
      <c r="C30" s="152">
        <v>292532.94522000005</v>
      </c>
      <c r="D30" s="152">
        <v>101647.50204000001</v>
      </c>
      <c r="E30" s="151">
        <f t="shared" si="0"/>
        <v>648565.4919100001</v>
      </c>
      <c r="F30" s="181">
        <f t="shared" si="1"/>
        <v>9.0073738856405308E-2</v>
      </c>
      <c r="G30" s="197"/>
      <c r="H30" s="20"/>
      <c r="I30" s="20"/>
      <c r="J30" s="20"/>
      <c r="K30" s="20"/>
      <c r="L30" s="20"/>
    </row>
    <row r="31" spans="1:12" ht="33" customHeight="1">
      <c r="A31" s="300" t="s">
        <v>18</v>
      </c>
      <c r="B31" s="151">
        <v>27628.881249999999</v>
      </c>
      <c r="C31" s="152">
        <v>25051.707059999997</v>
      </c>
      <c r="D31" s="152">
        <v>207.34691000000001</v>
      </c>
      <c r="E31" s="151">
        <f t="shared" si="0"/>
        <v>52887.935219999992</v>
      </c>
      <c r="F31" s="181">
        <f>+E31/$E$38</f>
        <v>7.345154999892938E-3</v>
      </c>
      <c r="G31" s="197"/>
      <c r="H31" s="20"/>
      <c r="I31" s="20"/>
      <c r="J31" s="20"/>
      <c r="K31" s="20"/>
      <c r="L31" s="20"/>
    </row>
    <row r="32" spans="1:12" ht="60" customHeight="1">
      <c r="A32" s="301" t="s">
        <v>240</v>
      </c>
      <c r="B32" s="151">
        <v>0</v>
      </c>
      <c r="C32" s="152">
        <v>0</v>
      </c>
      <c r="D32" s="152">
        <v>0</v>
      </c>
      <c r="E32" s="151">
        <f t="shared" si="0"/>
        <v>0</v>
      </c>
      <c r="F32" s="181">
        <f>+E32/$E$38</f>
        <v>0</v>
      </c>
      <c r="G32" s="197"/>
      <c r="H32" s="20"/>
      <c r="I32" s="20"/>
      <c r="J32" s="20"/>
      <c r="K32" s="20"/>
      <c r="L32" s="20"/>
    </row>
    <row r="33" spans="1:12" ht="33" customHeight="1">
      <c r="A33" s="300" t="s">
        <v>241</v>
      </c>
      <c r="B33" s="151">
        <v>60965.032370000001</v>
      </c>
      <c r="C33" s="152">
        <v>11652.03635</v>
      </c>
      <c r="D33" s="152">
        <v>11978.29947</v>
      </c>
      <c r="E33" s="151">
        <f t="shared" si="0"/>
        <v>84595.368189999994</v>
      </c>
      <c r="F33" s="181">
        <f>+E33/$E$38</f>
        <v>1.1748730387069223E-2</v>
      </c>
      <c r="G33" s="197"/>
      <c r="H33" s="20"/>
      <c r="I33" s="20"/>
      <c r="J33" s="20"/>
      <c r="K33" s="20"/>
      <c r="L33" s="20"/>
    </row>
    <row r="34" spans="1:12" ht="60" customHeight="1">
      <c r="A34" s="301" t="s">
        <v>20</v>
      </c>
      <c r="B34" s="151">
        <v>1036.7801999999999</v>
      </c>
      <c r="C34" s="152">
        <v>573.95681999999999</v>
      </c>
      <c r="D34" s="152">
        <v>0</v>
      </c>
      <c r="E34" s="151">
        <f t="shared" si="0"/>
        <v>1610.73702</v>
      </c>
      <c r="F34" s="181">
        <f>+E34/$E$38</f>
        <v>2.2370154982892247E-4</v>
      </c>
      <c r="G34" s="197"/>
      <c r="H34" s="20"/>
      <c r="I34" s="20"/>
      <c r="J34" s="20"/>
      <c r="K34" s="20"/>
      <c r="L34" s="20"/>
    </row>
    <row r="35" spans="1:12" ht="33" customHeight="1">
      <c r="A35" s="300" t="s">
        <v>31</v>
      </c>
      <c r="B35" s="151">
        <v>5968.7262300000002</v>
      </c>
      <c r="C35" s="152">
        <v>213470.63337999998</v>
      </c>
      <c r="D35" s="152">
        <v>13772.665199999999</v>
      </c>
      <c r="E35" s="151">
        <f t="shared" si="0"/>
        <v>233212.02480999997</v>
      </c>
      <c r="F35" s="181">
        <f>+E35/$E$38</f>
        <v>3.238883240464549E-2</v>
      </c>
      <c r="G35" s="197"/>
      <c r="H35" s="20"/>
      <c r="I35" s="20"/>
      <c r="J35" s="20"/>
      <c r="K35" s="20"/>
      <c r="L35" s="20"/>
    </row>
    <row r="36" spans="1:12" ht="33" customHeight="1">
      <c r="A36" s="300" t="s">
        <v>32</v>
      </c>
      <c r="B36" s="151">
        <v>0</v>
      </c>
      <c r="C36" s="152">
        <v>10970.99142</v>
      </c>
      <c r="D36" s="152">
        <v>1838.05314</v>
      </c>
      <c r="E36" s="151">
        <f t="shared" si="0"/>
        <v>12809.04456</v>
      </c>
      <c r="F36" s="181">
        <f t="shared" si="1"/>
        <v>1.7789391342726624E-3</v>
      </c>
      <c r="G36" s="197"/>
      <c r="H36" s="20"/>
      <c r="I36" s="20"/>
      <c r="J36" s="20"/>
      <c r="K36" s="20"/>
      <c r="L36" s="20"/>
    </row>
    <row r="37" spans="1:12" s="183" customFormat="1" ht="54" customHeight="1">
      <c r="A37" s="302" t="s">
        <v>33</v>
      </c>
      <c r="B37" s="158">
        <v>51119.724009999998</v>
      </c>
      <c r="C37" s="182">
        <v>138326.4069</v>
      </c>
      <c r="D37" s="182">
        <v>18671.801159999999</v>
      </c>
      <c r="E37" s="158">
        <f t="shared" si="0"/>
        <v>208117.93207000001</v>
      </c>
      <c r="F37" s="159">
        <f t="shared" si="1"/>
        <v>2.8903727531667093E-2</v>
      </c>
      <c r="G37" s="303"/>
      <c r="H37" s="304"/>
      <c r="I37" s="304"/>
      <c r="J37" s="304"/>
      <c r="K37" s="304"/>
      <c r="L37" s="304"/>
    </row>
    <row r="38" spans="1:12" s="183" customFormat="1" ht="35.25" customHeight="1">
      <c r="A38" s="305" t="s">
        <v>40</v>
      </c>
      <c r="B38" s="306">
        <f>SUM(B9:B37)</f>
        <v>3994559.5054700011</v>
      </c>
      <c r="C38" s="306">
        <f>SUM(C9:C37)</f>
        <v>2489943.3400500002</v>
      </c>
      <c r="D38" s="306">
        <f>SUM(D9:D37)</f>
        <v>715880.97493999999</v>
      </c>
      <c r="E38" s="306">
        <f t="shared" si="0"/>
        <v>7200383.820460001</v>
      </c>
      <c r="F38" s="307">
        <f t="shared" si="1"/>
        <v>1</v>
      </c>
      <c r="G38" s="303"/>
      <c r="H38" s="304"/>
      <c r="I38" s="304"/>
      <c r="J38" s="304"/>
      <c r="K38" s="304"/>
      <c r="L38" s="304"/>
    </row>
    <row r="39" spans="1:12" ht="18">
      <c r="A39" s="308" t="s">
        <v>41</v>
      </c>
      <c r="B39" s="153">
        <f>+B38/$E$38</f>
        <v>0.55477035739669867</v>
      </c>
      <c r="C39" s="153">
        <f>+C38/$E$38</f>
        <v>0.34580702947734371</v>
      </c>
      <c r="D39" s="153">
        <f>+D38/$E$38</f>
        <v>9.942261312595771E-2</v>
      </c>
      <c r="E39" s="153">
        <f>+E38/$E$38</f>
        <v>1</v>
      </c>
      <c r="F39" s="181"/>
      <c r="H39" s="20"/>
      <c r="I39" s="20"/>
      <c r="J39" s="20"/>
      <c r="K39" s="20"/>
      <c r="L39" s="20"/>
    </row>
    <row r="40" spans="1:12" ht="9" customHeight="1" thickBot="1">
      <c r="A40" s="188"/>
      <c r="B40" s="189"/>
      <c r="C40" s="190"/>
      <c r="D40" s="190"/>
      <c r="E40" s="191"/>
      <c r="F40" s="192"/>
      <c r="G40" s="20"/>
      <c r="H40" s="20"/>
      <c r="I40" s="20"/>
      <c r="J40" s="20"/>
      <c r="K40" s="20"/>
      <c r="L40" s="20"/>
    </row>
    <row r="41" spans="1:12" ht="26.25" customHeight="1" thickTop="1">
      <c r="A41" s="664" t="s">
        <v>792</v>
      </c>
      <c r="B41" s="163"/>
      <c r="C41" s="194"/>
      <c r="D41" s="194"/>
      <c r="E41" s="195"/>
      <c r="F41" s="195"/>
      <c r="G41" s="20"/>
      <c r="H41" s="20"/>
      <c r="I41" s="20"/>
      <c r="J41" s="20"/>
      <c r="K41" s="20"/>
      <c r="L41" s="20"/>
    </row>
    <row r="42" spans="1:12" ht="13.5" customHeight="1">
      <c r="A42" s="309"/>
      <c r="B42" s="45"/>
      <c r="C42" s="21"/>
      <c r="D42" s="21"/>
      <c r="E42" s="140"/>
      <c r="F42" s="195"/>
      <c r="G42" s="20"/>
      <c r="H42" s="20"/>
      <c r="I42" s="20"/>
      <c r="J42" s="20"/>
      <c r="K42" s="20"/>
      <c r="L42" s="20"/>
    </row>
    <row r="43" spans="1:12" ht="13.5" customHeight="1">
      <c r="A43" s="309"/>
      <c r="B43" s="45"/>
      <c r="C43" s="21"/>
      <c r="D43" s="21"/>
      <c r="E43" s="140"/>
      <c r="F43" s="195"/>
      <c r="G43" s="20"/>
      <c r="H43" s="20"/>
      <c r="I43" s="20"/>
      <c r="J43" s="20"/>
      <c r="K43" s="20"/>
      <c r="L43" s="20"/>
    </row>
    <row r="44" spans="1:12" ht="9" customHeight="1">
      <c r="A44" s="309"/>
      <c r="B44" s="45"/>
      <c r="C44" s="21"/>
      <c r="D44" s="21"/>
      <c r="E44" s="140"/>
      <c r="F44" s="195"/>
      <c r="G44" s="20"/>
      <c r="H44" s="20"/>
      <c r="I44" s="20"/>
      <c r="J44" s="20"/>
      <c r="K44" s="20"/>
      <c r="L44" s="20"/>
    </row>
    <row r="45" spans="1:12" ht="9" customHeight="1">
      <c r="A45" s="140"/>
      <c r="B45" s="45"/>
      <c r="C45" s="21"/>
      <c r="D45" s="21"/>
      <c r="E45" s="140"/>
      <c r="F45" s="195"/>
      <c r="G45" s="20"/>
      <c r="H45" s="20"/>
      <c r="I45" s="20"/>
      <c r="J45" s="20"/>
      <c r="K45" s="20"/>
      <c r="L45" s="20"/>
    </row>
    <row r="46" spans="1:12" ht="9" customHeight="1">
      <c r="A46" s="140"/>
      <c r="B46" s="45"/>
      <c r="C46" s="21"/>
      <c r="D46" s="21"/>
      <c r="E46" s="140"/>
      <c r="F46" s="195"/>
      <c r="G46" s="20"/>
      <c r="H46" s="20"/>
      <c r="I46" s="20"/>
      <c r="J46" s="20"/>
      <c r="K46" s="20"/>
      <c r="L46" s="20"/>
    </row>
    <row r="47" spans="1:12" ht="9" customHeight="1">
      <c r="A47" s="140"/>
      <c r="B47" s="45"/>
      <c r="C47" s="21"/>
      <c r="D47" s="21"/>
      <c r="E47" s="140"/>
      <c r="F47" s="195"/>
      <c r="G47" s="20"/>
      <c r="H47" s="20"/>
      <c r="I47" s="20"/>
      <c r="J47" s="20"/>
      <c r="K47" s="20"/>
      <c r="L47" s="20"/>
    </row>
    <row r="48" spans="1:12" ht="9" customHeight="1">
      <c r="A48" s="140"/>
      <c r="B48" s="45"/>
      <c r="C48" s="21"/>
      <c r="D48" s="21"/>
      <c r="E48" s="140"/>
      <c r="F48" s="195"/>
      <c r="G48" s="20"/>
      <c r="H48" s="20"/>
      <c r="I48" s="20"/>
      <c r="J48" s="20"/>
      <c r="K48" s="20"/>
      <c r="L48" s="20"/>
    </row>
    <row r="49" spans="1:12" ht="9" customHeight="1">
      <c r="A49" s="140"/>
      <c r="B49" s="45"/>
      <c r="C49" s="21"/>
      <c r="D49" s="21"/>
      <c r="E49" s="140"/>
      <c r="F49" s="195"/>
      <c r="G49" s="20"/>
      <c r="H49" s="20"/>
      <c r="I49" s="20"/>
      <c r="J49" s="20"/>
      <c r="K49" s="20"/>
      <c r="L49" s="20"/>
    </row>
    <row r="50" spans="1:12" ht="9" customHeight="1">
      <c r="A50" s="310"/>
      <c r="B50" s="45"/>
      <c r="C50" s="21"/>
      <c r="D50" s="21"/>
      <c r="E50" s="140"/>
      <c r="F50" s="195"/>
      <c r="G50" s="20"/>
      <c r="H50" s="20"/>
      <c r="I50" s="20"/>
      <c r="J50" s="20"/>
      <c r="K50" s="20"/>
      <c r="L50" s="20"/>
    </row>
    <row r="51" spans="1:12" ht="9" customHeight="1">
      <c r="A51" s="19"/>
      <c r="B51" s="45"/>
      <c r="C51" s="21"/>
      <c r="D51" s="21"/>
      <c r="E51" s="140"/>
      <c r="F51" s="195"/>
      <c r="G51" s="20"/>
      <c r="H51" s="20"/>
      <c r="I51" s="20"/>
      <c r="J51" s="20"/>
      <c r="K51" s="20"/>
      <c r="L51" s="20"/>
    </row>
    <row r="52" spans="1:12" ht="9" customHeight="1">
      <c r="B52" s="45"/>
      <c r="C52" s="21"/>
      <c r="D52" s="21"/>
      <c r="E52" s="140"/>
      <c r="F52" s="195"/>
      <c r="G52" s="195"/>
      <c r="H52" s="195"/>
      <c r="I52" s="20"/>
      <c r="J52" s="20"/>
      <c r="K52" s="20"/>
      <c r="L52" s="20"/>
    </row>
    <row r="53" spans="1:12" ht="9" customHeight="1">
      <c r="B53" s="45"/>
      <c r="C53" s="21"/>
      <c r="D53" s="21"/>
      <c r="E53" s="140"/>
      <c r="F53" s="195"/>
      <c r="G53" s="20"/>
      <c r="H53" s="20"/>
      <c r="I53" s="20"/>
      <c r="J53" s="20"/>
      <c r="K53" s="20"/>
      <c r="L53" s="20"/>
    </row>
    <row r="54" spans="1:12" ht="9" customHeight="1">
      <c r="A54" s="19"/>
      <c r="B54" s="45"/>
      <c r="C54" s="21"/>
      <c r="D54" s="21"/>
      <c r="E54" s="140"/>
      <c r="F54" s="195"/>
      <c r="G54" s="20"/>
      <c r="H54" s="20"/>
      <c r="I54" s="20"/>
      <c r="J54" s="20"/>
      <c r="K54" s="20"/>
      <c r="L54" s="20"/>
    </row>
    <row r="55" spans="1:12" ht="9" customHeight="1">
      <c r="A55" s="171"/>
      <c r="C55" s="21"/>
      <c r="D55" s="21"/>
      <c r="E55" s="20"/>
      <c r="F55" s="195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5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5"/>
      <c r="G57" s="20"/>
      <c r="H57" s="20"/>
      <c r="I57" s="20"/>
      <c r="J57" s="20"/>
      <c r="K57" s="20"/>
      <c r="L57" s="20"/>
    </row>
    <row r="58" spans="1:12" ht="9" customHeight="1">
      <c r="A58" s="19"/>
      <c r="B58" s="198"/>
      <c r="C58" s="21"/>
      <c r="D58" s="21"/>
      <c r="E58" s="20"/>
      <c r="F58" s="195"/>
      <c r="G58" s="20"/>
      <c r="H58" s="20"/>
      <c r="I58" s="20"/>
      <c r="J58" s="20"/>
      <c r="K58" s="20"/>
      <c r="L58" s="20"/>
    </row>
    <row r="59" spans="1:12" ht="9" customHeight="1">
      <c r="A59" s="19"/>
      <c r="B59" s="198"/>
      <c r="C59" s="21"/>
      <c r="D59" s="21"/>
      <c r="E59" s="20"/>
      <c r="F59" s="195"/>
      <c r="G59" s="20"/>
      <c r="H59" s="20"/>
      <c r="I59" s="20"/>
      <c r="J59" s="20"/>
      <c r="K59" s="20"/>
      <c r="L59" s="20"/>
    </row>
    <row r="60" spans="1:12" ht="9" customHeight="1">
      <c r="A60" s="19"/>
      <c r="B60" s="198"/>
      <c r="C60" s="21"/>
      <c r="D60" s="21"/>
      <c r="E60" s="20"/>
      <c r="F60" s="195"/>
      <c r="G60" s="20"/>
      <c r="H60" s="20"/>
      <c r="I60" s="20"/>
      <c r="J60" s="20"/>
      <c r="K60" s="20"/>
      <c r="L60" s="20"/>
    </row>
    <row r="61" spans="1:12" ht="9" customHeight="1">
      <c r="A61" s="168"/>
      <c r="B61" s="198"/>
      <c r="C61" s="21"/>
      <c r="D61" s="21"/>
      <c r="E61" s="20"/>
      <c r="F61" s="195"/>
      <c r="G61" s="20"/>
      <c r="H61" s="20"/>
      <c r="I61" s="20"/>
      <c r="J61" s="20"/>
      <c r="K61" s="20"/>
      <c r="L61" s="20"/>
    </row>
    <row r="62" spans="1:12" ht="9" customHeight="1">
      <c r="A62" s="19"/>
      <c r="B62" s="198"/>
      <c r="C62" s="21"/>
      <c r="D62" s="21"/>
      <c r="E62" s="20"/>
      <c r="F62" s="195"/>
      <c r="G62" s="20"/>
      <c r="H62" s="20"/>
      <c r="I62" s="20"/>
      <c r="J62" s="20"/>
      <c r="K62" s="20"/>
      <c r="L62" s="20"/>
    </row>
    <row r="63" spans="1:12" ht="9" customHeight="1">
      <c r="A63" s="19"/>
      <c r="B63" s="198"/>
      <c r="C63" s="21"/>
      <c r="D63" s="21"/>
      <c r="E63" s="20"/>
      <c r="F63" s="195"/>
      <c r="G63" s="20"/>
      <c r="H63" s="20"/>
      <c r="I63" s="20"/>
      <c r="J63" s="20"/>
      <c r="K63" s="20"/>
      <c r="L63" s="20"/>
    </row>
    <row r="64" spans="1:12" ht="9" customHeight="1">
      <c r="A64" s="19"/>
      <c r="B64" s="198"/>
      <c r="C64" s="21"/>
      <c r="D64" s="21"/>
      <c r="E64" s="20"/>
      <c r="F64" s="195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5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5"/>
      <c r="G66" s="20"/>
      <c r="H66" s="20"/>
      <c r="I66" s="20"/>
      <c r="J66" s="20"/>
      <c r="K66" s="20"/>
      <c r="L66" s="20"/>
    </row>
    <row r="67" spans="1:12" ht="9" customHeight="1">
      <c r="A67" s="168"/>
      <c r="C67" s="21"/>
      <c r="D67" s="21"/>
      <c r="E67" s="20"/>
      <c r="F67" s="195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5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5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5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5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5"/>
      <c r="G72" s="20"/>
      <c r="H72" s="20"/>
      <c r="I72" s="20"/>
      <c r="J72" s="20"/>
      <c r="K72" s="20"/>
      <c r="L72" s="20"/>
    </row>
    <row r="73" spans="1:12" ht="9" customHeight="1">
      <c r="A73" s="168"/>
      <c r="C73" s="21"/>
      <c r="D73" s="21"/>
      <c r="E73" s="20"/>
      <c r="F73" s="195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5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5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5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5"/>
      <c r="G77" s="20"/>
      <c r="H77" s="20"/>
      <c r="I77" s="20"/>
      <c r="J77" s="20"/>
      <c r="K77" s="20"/>
      <c r="L77" s="20"/>
    </row>
    <row r="78" spans="1:12" ht="9" customHeight="1">
      <c r="A78" s="168"/>
      <c r="C78" s="21"/>
      <c r="D78" s="21"/>
      <c r="E78" s="20"/>
      <c r="F78" s="195"/>
      <c r="G78" s="20"/>
      <c r="H78" s="20"/>
      <c r="I78" s="20"/>
      <c r="J78" s="20"/>
      <c r="K78" s="20"/>
      <c r="L78" s="20"/>
    </row>
    <row r="79" spans="1:12" ht="9" customHeight="1">
      <c r="A79" s="169"/>
      <c r="C79" s="21"/>
      <c r="D79" s="21"/>
      <c r="E79" s="20"/>
      <c r="F79" s="195"/>
      <c r="G79" s="20"/>
      <c r="H79" s="20"/>
      <c r="I79" s="20"/>
      <c r="J79" s="20"/>
      <c r="K79" s="20"/>
      <c r="L79" s="20"/>
    </row>
    <row r="80" spans="1:12" ht="9" customHeight="1">
      <c r="A80" s="169"/>
      <c r="C80" s="21"/>
      <c r="D80" s="21"/>
      <c r="E80" s="20"/>
      <c r="F80" s="195"/>
      <c r="G80" s="20"/>
      <c r="H80" s="20"/>
      <c r="I80" s="20"/>
      <c r="J80" s="20"/>
      <c r="K80" s="20"/>
      <c r="L80" s="20"/>
    </row>
    <row r="81" spans="1:12" ht="9" customHeight="1">
      <c r="A81" s="169"/>
      <c r="C81" s="21"/>
      <c r="D81" s="21"/>
      <c r="E81" s="20"/>
      <c r="F81" s="195"/>
      <c r="G81" s="20"/>
      <c r="H81" s="20"/>
      <c r="I81" s="20"/>
      <c r="J81" s="20"/>
      <c r="K81" s="20"/>
      <c r="L81" s="20"/>
    </row>
    <row r="82" spans="1:12" ht="9" customHeight="1">
      <c r="A82" s="169"/>
      <c r="C82" s="21"/>
      <c r="D82" s="21"/>
      <c r="E82" s="20"/>
      <c r="F82" s="195"/>
      <c r="G82" s="20"/>
      <c r="H82" s="20"/>
      <c r="I82" s="20"/>
      <c r="J82" s="20"/>
      <c r="K82" s="20"/>
      <c r="L82" s="20"/>
    </row>
    <row r="83" spans="1:12" ht="9" customHeight="1">
      <c r="A83" s="170"/>
      <c r="C83" s="21"/>
      <c r="D83" s="21"/>
      <c r="E83" s="20"/>
      <c r="F83" s="195"/>
      <c r="G83" s="20"/>
      <c r="H83" s="20"/>
      <c r="I83" s="20"/>
      <c r="J83" s="20"/>
      <c r="K83" s="20"/>
      <c r="L83" s="20"/>
    </row>
    <row r="84" spans="1:12" ht="9" customHeight="1">
      <c r="A84" s="170"/>
      <c r="C84" s="21"/>
      <c r="D84" s="21"/>
      <c r="E84" s="20"/>
      <c r="F84" s="195"/>
      <c r="G84" s="20"/>
      <c r="H84" s="20"/>
      <c r="I84" s="20"/>
      <c r="J84" s="20"/>
      <c r="K84" s="20"/>
      <c r="L84" s="20"/>
    </row>
    <row r="85" spans="1:12" ht="9" customHeight="1">
      <c r="A85" s="171"/>
      <c r="C85" s="21"/>
      <c r="D85" s="21"/>
      <c r="E85" s="20"/>
      <c r="F85" s="195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5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5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5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5"/>
      <c r="G89" s="20"/>
      <c r="H89" s="20"/>
      <c r="I89" s="20"/>
      <c r="J89" s="20"/>
      <c r="K89" s="20"/>
      <c r="L89" s="20"/>
    </row>
    <row r="90" spans="1:12" ht="9" customHeight="1">
      <c r="A90" s="169"/>
      <c r="C90" s="21"/>
      <c r="D90" s="21"/>
      <c r="E90" s="20"/>
      <c r="F90" s="195"/>
      <c r="G90" s="20"/>
      <c r="H90" s="20"/>
      <c r="I90" s="20"/>
      <c r="J90" s="20"/>
      <c r="K90" s="20"/>
      <c r="L90" s="20"/>
    </row>
    <row r="91" spans="1:12" ht="9" customHeight="1">
      <c r="A91" s="171"/>
      <c r="C91" s="21"/>
      <c r="D91" s="21"/>
      <c r="E91" s="20"/>
      <c r="F91" s="195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5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5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5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5"/>
      <c r="G95" s="20"/>
      <c r="H95" s="20"/>
      <c r="I95" s="20"/>
      <c r="J95" s="20"/>
      <c r="K95" s="20"/>
      <c r="L95" s="20"/>
    </row>
    <row r="96" spans="1:12" ht="9" customHeight="1">
      <c r="A96" s="169"/>
      <c r="C96" s="21"/>
      <c r="D96" s="21"/>
      <c r="E96" s="20"/>
      <c r="F96" s="195"/>
      <c r="G96" s="20"/>
      <c r="H96" s="20"/>
      <c r="I96" s="20"/>
      <c r="J96" s="20"/>
      <c r="K96" s="20"/>
      <c r="L96" s="20"/>
    </row>
    <row r="97" spans="1:12" ht="9" customHeight="1">
      <c r="A97" s="171"/>
      <c r="C97" s="21"/>
      <c r="D97" s="21"/>
      <c r="E97" s="20"/>
      <c r="F97" s="195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5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5"/>
      <c r="G99" s="20"/>
      <c r="H99" s="20"/>
      <c r="I99" s="20"/>
      <c r="J99" s="20"/>
      <c r="K99" s="20"/>
      <c r="L99" s="20"/>
    </row>
    <row r="100" spans="1:12" ht="9" customHeight="1">
      <c r="A100" s="19"/>
      <c r="C100" s="45"/>
      <c r="D100" s="45"/>
      <c r="F100" s="163"/>
    </row>
    <row r="101" spans="1:12" ht="9" customHeight="1">
      <c r="A101" s="19"/>
      <c r="C101" s="45"/>
      <c r="D101" s="45"/>
      <c r="F101" s="163"/>
    </row>
    <row r="102" spans="1:12" ht="9" customHeight="1">
      <c r="A102" s="19"/>
      <c r="C102" s="45"/>
      <c r="D102" s="45"/>
      <c r="F102" s="163"/>
    </row>
    <row r="103" spans="1:12" ht="9" customHeight="1">
      <c r="A103" s="19"/>
      <c r="C103" s="45"/>
      <c r="D103" s="45"/>
      <c r="F103" s="163"/>
    </row>
    <row r="104" spans="1:12" ht="9" customHeight="1">
      <c r="A104" s="19"/>
      <c r="C104" s="45"/>
      <c r="D104" s="45"/>
      <c r="F104" s="163"/>
    </row>
    <row r="105" spans="1:12" ht="9" customHeight="1">
      <c r="A105" s="19"/>
      <c r="C105" s="45"/>
      <c r="D105" s="45"/>
      <c r="F105" s="163"/>
    </row>
    <row r="106" spans="1:12" ht="9" customHeight="1">
      <c r="A106" s="169"/>
      <c r="C106" s="45"/>
      <c r="D106" s="45"/>
      <c r="F106" s="163"/>
    </row>
    <row r="107" spans="1:12" ht="9" customHeight="1">
      <c r="A107" s="171"/>
      <c r="C107" s="45"/>
      <c r="D107" s="45"/>
      <c r="F107" s="163"/>
    </row>
    <row r="108" spans="1:12" ht="9" customHeight="1">
      <c r="A108" s="19"/>
      <c r="C108" s="45"/>
      <c r="D108" s="45"/>
      <c r="F108" s="163"/>
    </row>
    <row r="109" spans="1:12" ht="9" customHeight="1">
      <c r="A109" s="19"/>
      <c r="C109" s="45"/>
      <c r="D109" s="45"/>
      <c r="F109" s="163"/>
    </row>
    <row r="110" spans="1:12" ht="9" customHeight="1">
      <c r="A110" s="19"/>
      <c r="C110" s="45"/>
      <c r="D110" s="45"/>
      <c r="F110" s="163"/>
    </row>
    <row r="111" spans="1:12" ht="9" customHeight="1">
      <c r="A111" s="19"/>
      <c r="C111" s="45"/>
      <c r="D111" s="45"/>
      <c r="F111" s="163"/>
    </row>
    <row r="112" spans="1:12" ht="9" customHeight="1">
      <c r="A112" s="19"/>
      <c r="C112" s="45"/>
      <c r="D112" s="45"/>
      <c r="F112" s="163"/>
    </row>
    <row r="113" spans="1:6" ht="9" customHeight="1">
      <c r="A113" s="19"/>
      <c r="C113" s="45"/>
      <c r="D113" s="45"/>
      <c r="F113" s="163"/>
    </row>
    <row r="114" spans="1:6" ht="9" customHeight="1">
      <c r="A114" s="19"/>
      <c r="C114" s="45"/>
      <c r="D114" s="45"/>
      <c r="F114" s="163"/>
    </row>
    <row r="115" spans="1:6" ht="9" customHeight="1">
      <c r="A115" s="19"/>
      <c r="C115" s="45"/>
      <c r="D115" s="45"/>
      <c r="F115" s="163"/>
    </row>
    <row r="116" spans="1:6" ht="9" customHeight="1">
      <c r="A116" s="19"/>
      <c r="C116" s="45"/>
      <c r="D116" s="45"/>
      <c r="F116" s="163"/>
    </row>
    <row r="117" spans="1:6" ht="9" customHeight="1">
      <c r="A117" s="171"/>
      <c r="C117" s="45"/>
      <c r="D117" s="45"/>
      <c r="F117" s="163"/>
    </row>
    <row r="118" spans="1:6" ht="9" customHeight="1">
      <c r="A118" s="19"/>
      <c r="C118" s="45"/>
      <c r="D118" s="45"/>
      <c r="F118" s="163"/>
    </row>
    <row r="119" spans="1:6" ht="9" customHeight="1">
      <c r="A119" s="19"/>
      <c r="C119" s="45"/>
      <c r="D119" s="45"/>
      <c r="F119" s="163"/>
    </row>
    <row r="120" spans="1:6" ht="9" customHeight="1">
      <c r="A120" s="19"/>
      <c r="C120" s="45"/>
      <c r="D120" s="45"/>
      <c r="F120" s="163"/>
    </row>
    <row r="121" spans="1:6">
      <c r="A121" s="172"/>
      <c r="C121" s="45"/>
      <c r="D121" s="45"/>
      <c r="F121" s="163"/>
    </row>
    <row r="122" spans="1:6">
      <c r="A122" s="172"/>
      <c r="C122" s="45"/>
      <c r="D122" s="45"/>
      <c r="F122" s="163"/>
    </row>
    <row r="123" spans="1:6">
      <c r="A123" s="172"/>
      <c r="C123" s="45"/>
      <c r="D123" s="45"/>
      <c r="F123" s="163"/>
    </row>
    <row r="124" spans="1:6">
      <c r="A124" s="172"/>
      <c r="C124" s="45"/>
      <c r="D124" s="45"/>
      <c r="F124" s="163"/>
    </row>
    <row r="125" spans="1:6">
      <c r="A125" s="172"/>
      <c r="C125" s="45"/>
      <c r="D125" s="45"/>
      <c r="F125" s="163"/>
    </row>
    <row r="126" spans="1:6">
      <c r="A126" s="172"/>
      <c r="C126" s="45"/>
      <c r="D126" s="45"/>
      <c r="F126" s="163"/>
    </row>
    <row r="127" spans="1:6">
      <c r="A127" s="172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173"/>
      <c r="C197" s="45"/>
      <c r="D197" s="45"/>
      <c r="F197" s="163"/>
    </row>
    <row r="198" spans="1:6" ht="15.75">
      <c r="A198" s="173"/>
      <c r="C198" s="45"/>
      <c r="D198" s="45"/>
      <c r="F198" s="163"/>
    </row>
    <row r="199" spans="1:6" ht="15.75">
      <c r="A199" s="173"/>
      <c r="C199" s="45"/>
      <c r="D199" s="45"/>
      <c r="F199" s="163"/>
    </row>
    <row r="200" spans="1:6" ht="15.75">
      <c r="A200" s="173"/>
      <c r="C200" s="45"/>
      <c r="D200" s="45"/>
      <c r="F200" s="163"/>
    </row>
    <row r="201" spans="1:6" ht="15.75">
      <c r="A201" s="173"/>
      <c r="C201" s="45"/>
      <c r="D201" s="45"/>
      <c r="F201" s="163"/>
    </row>
    <row r="202" spans="1:6" ht="15.75">
      <c r="A202" s="173"/>
      <c r="C202" s="45"/>
      <c r="D202" s="45"/>
      <c r="F202" s="163"/>
    </row>
    <row r="203" spans="1:6" ht="15.75">
      <c r="A203" s="173"/>
      <c r="C203" s="45"/>
      <c r="D203" s="45"/>
      <c r="F203" s="163"/>
    </row>
    <row r="204" spans="1:6" ht="15.75">
      <c r="A204" s="173"/>
      <c r="C204" s="45"/>
      <c r="D204" s="45"/>
      <c r="F204" s="163"/>
    </row>
    <row r="205" spans="1:6" ht="15.75">
      <c r="A205" s="173"/>
      <c r="C205" s="45"/>
      <c r="D205" s="45"/>
      <c r="F205" s="163"/>
    </row>
    <row r="206" spans="1:6" ht="15.75">
      <c r="A206" s="173"/>
      <c r="C206" s="45"/>
      <c r="D206" s="45"/>
      <c r="F206" s="163"/>
    </row>
    <row r="207" spans="1:6" ht="15.75">
      <c r="A207" s="173"/>
      <c r="C207" s="45"/>
      <c r="D207" s="45"/>
      <c r="F207" s="163"/>
    </row>
    <row r="208" spans="1:6" ht="15.75">
      <c r="A208" s="173"/>
      <c r="C208" s="45"/>
      <c r="D208" s="45"/>
      <c r="F208" s="163"/>
    </row>
    <row r="209" spans="1:6" ht="15.75">
      <c r="A209" s="173"/>
      <c r="C209" s="45"/>
      <c r="D209" s="45"/>
      <c r="F209" s="163"/>
    </row>
    <row r="210" spans="1:6" ht="15.75">
      <c r="A210" s="173"/>
      <c r="C210" s="45"/>
      <c r="D210" s="45"/>
      <c r="F210" s="163"/>
    </row>
    <row r="211" spans="1:6" ht="15.75">
      <c r="A211" s="173"/>
      <c r="C211" s="45"/>
      <c r="D211" s="45"/>
      <c r="F211" s="163"/>
    </row>
    <row r="212" spans="1:6" ht="15.75">
      <c r="A212" s="173"/>
      <c r="C212" s="45"/>
      <c r="D212" s="45"/>
      <c r="F212" s="163"/>
    </row>
    <row r="213" spans="1:6" ht="15.75">
      <c r="A213" s="173"/>
      <c r="C213" s="45"/>
      <c r="D213" s="45"/>
      <c r="F213" s="163"/>
    </row>
    <row r="214" spans="1:6" ht="15.75">
      <c r="A214" s="173"/>
      <c r="C214" s="45"/>
      <c r="D214" s="45"/>
      <c r="F214" s="163"/>
    </row>
    <row r="215" spans="1:6" ht="15.75">
      <c r="A215" s="173"/>
      <c r="C215" s="45"/>
      <c r="D215" s="45"/>
      <c r="F215" s="163"/>
    </row>
    <row r="216" spans="1:6" ht="15.75">
      <c r="A216" s="173"/>
      <c r="C216" s="45"/>
      <c r="D216" s="45"/>
      <c r="F216" s="163"/>
    </row>
    <row r="217" spans="1:6" ht="15.75">
      <c r="A217" s="173"/>
      <c r="C217" s="45"/>
      <c r="D217" s="45"/>
      <c r="F217" s="163"/>
    </row>
    <row r="218" spans="1:6" ht="15.75">
      <c r="A218" s="173"/>
      <c r="C218" s="45"/>
      <c r="D218" s="45"/>
      <c r="F218" s="163"/>
    </row>
    <row r="219" spans="1:6" ht="15.75">
      <c r="A219" s="22"/>
      <c r="C219" s="45"/>
      <c r="D219" s="45"/>
      <c r="F219" s="163"/>
    </row>
    <row r="220" spans="1:6" ht="15.75">
      <c r="A220" s="22"/>
      <c r="C220" s="45"/>
      <c r="D220" s="45"/>
      <c r="F220" s="163"/>
    </row>
    <row r="221" spans="1:6" ht="15.75">
      <c r="A221" s="22"/>
      <c r="C221" s="45"/>
      <c r="D221" s="45"/>
      <c r="F221" s="163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I9" sqref="I9"/>
    </sheetView>
  </sheetViews>
  <sheetFormatPr defaultRowHeight="15"/>
  <cols>
    <col min="1" max="1" width="69.42578125" style="23" customWidth="1"/>
    <col min="2" max="4" width="11.7109375" style="535" customWidth="1"/>
    <col min="5" max="5" width="14" style="535" customWidth="1"/>
    <col min="6" max="6" width="11.5703125" style="535" bestFit="1" customWidth="1"/>
    <col min="7" max="7" width="2.42578125" style="535" customWidth="1"/>
    <col min="8" max="256" width="9.140625" style="535"/>
    <col min="257" max="257" width="69.42578125" style="535" customWidth="1"/>
    <col min="258" max="260" width="11.7109375" style="535" customWidth="1"/>
    <col min="261" max="261" width="14" style="535" customWidth="1"/>
    <col min="262" max="262" width="11.5703125" style="535" bestFit="1" customWidth="1"/>
    <col min="263" max="263" width="2.42578125" style="535" customWidth="1"/>
    <col min="264" max="512" width="9.140625" style="535"/>
    <col min="513" max="513" width="69.42578125" style="535" customWidth="1"/>
    <col min="514" max="516" width="11.7109375" style="535" customWidth="1"/>
    <col min="517" max="517" width="14" style="535" customWidth="1"/>
    <col min="518" max="518" width="11.5703125" style="535" bestFit="1" customWidth="1"/>
    <col min="519" max="519" width="2.42578125" style="535" customWidth="1"/>
    <col min="520" max="768" width="9.140625" style="535"/>
    <col min="769" max="769" width="69.42578125" style="535" customWidth="1"/>
    <col min="770" max="772" width="11.7109375" style="535" customWidth="1"/>
    <col min="773" max="773" width="14" style="535" customWidth="1"/>
    <col min="774" max="774" width="11.5703125" style="535" bestFit="1" customWidth="1"/>
    <col min="775" max="775" width="2.42578125" style="535" customWidth="1"/>
    <col min="776" max="1024" width="9.140625" style="535"/>
    <col min="1025" max="1025" width="69.42578125" style="535" customWidth="1"/>
    <col min="1026" max="1028" width="11.7109375" style="535" customWidth="1"/>
    <col min="1029" max="1029" width="14" style="535" customWidth="1"/>
    <col min="1030" max="1030" width="11.5703125" style="535" bestFit="1" customWidth="1"/>
    <col min="1031" max="1031" width="2.42578125" style="535" customWidth="1"/>
    <col min="1032" max="1280" width="9.140625" style="535"/>
    <col min="1281" max="1281" width="69.42578125" style="535" customWidth="1"/>
    <col min="1282" max="1284" width="11.7109375" style="535" customWidth="1"/>
    <col min="1285" max="1285" width="14" style="535" customWidth="1"/>
    <col min="1286" max="1286" width="11.5703125" style="535" bestFit="1" customWidth="1"/>
    <col min="1287" max="1287" width="2.42578125" style="535" customWidth="1"/>
    <col min="1288" max="1536" width="9.140625" style="535"/>
    <col min="1537" max="1537" width="69.42578125" style="535" customWidth="1"/>
    <col min="1538" max="1540" width="11.7109375" style="535" customWidth="1"/>
    <col min="1541" max="1541" width="14" style="535" customWidth="1"/>
    <col min="1542" max="1542" width="11.5703125" style="535" bestFit="1" customWidth="1"/>
    <col min="1543" max="1543" width="2.42578125" style="535" customWidth="1"/>
    <col min="1544" max="1792" width="9.140625" style="535"/>
    <col min="1793" max="1793" width="69.42578125" style="535" customWidth="1"/>
    <col min="1794" max="1796" width="11.7109375" style="535" customWidth="1"/>
    <col min="1797" max="1797" width="14" style="535" customWidth="1"/>
    <col min="1798" max="1798" width="11.5703125" style="535" bestFit="1" customWidth="1"/>
    <col min="1799" max="1799" width="2.42578125" style="535" customWidth="1"/>
    <col min="1800" max="2048" width="9.140625" style="535"/>
    <col min="2049" max="2049" width="69.42578125" style="535" customWidth="1"/>
    <col min="2050" max="2052" width="11.7109375" style="535" customWidth="1"/>
    <col min="2053" max="2053" width="14" style="535" customWidth="1"/>
    <col min="2054" max="2054" width="11.5703125" style="535" bestFit="1" customWidth="1"/>
    <col min="2055" max="2055" width="2.42578125" style="535" customWidth="1"/>
    <col min="2056" max="2304" width="9.140625" style="535"/>
    <col min="2305" max="2305" width="69.42578125" style="535" customWidth="1"/>
    <col min="2306" max="2308" width="11.7109375" style="535" customWidth="1"/>
    <col min="2309" max="2309" width="14" style="535" customWidth="1"/>
    <col min="2310" max="2310" width="11.5703125" style="535" bestFit="1" customWidth="1"/>
    <col min="2311" max="2311" width="2.42578125" style="535" customWidth="1"/>
    <col min="2312" max="2560" width="9.140625" style="535"/>
    <col min="2561" max="2561" width="69.42578125" style="535" customWidth="1"/>
    <col min="2562" max="2564" width="11.7109375" style="535" customWidth="1"/>
    <col min="2565" max="2565" width="14" style="535" customWidth="1"/>
    <col min="2566" max="2566" width="11.5703125" style="535" bestFit="1" customWidth="1"/>
    <col min="2567" max="2567" width="2.42578125" style="535" customWidth="1"/>
    <col min="2568" max="2816" width="9.140625" style="535"/>
    <col min="2817" max="2817" width="69.42578125" style="535" customWidth="1"/>
    <col min="2818" max="2820" width="11.7109375" style="535" customWidth="1"/>
    <col min="2821" max="2821" width="14" style="535" customWidth="1"/>
    <col min="2822" max="2822" width="11.5703125" style="535" bestFit="1" customWidth="1"/>
    <col min="2823" max="2823" width="2.42578125" style="535" customWidth="1"/>
    <col min="2824" max="3072" width="9.140625" style="535"/>
    <col min="3073" max="3073" width="69.42578125" style="535" customWidth="1"/>
    <col min="3074" max="3076" width="11.7109375" style="535" customWidth="1"/>
    <col min="3077" max="3077" width="14" style="535" customWidth="1"/>
    <col min="3078" max="3078" width="11.5703125" style="535" bestFit="1" customWidth="1"/>
    <col min="3079" max="3079" width="2.42578125" style="535" customWidth="1"/>
    <col min="3080" max="3328" width="9.140625" style="535"/>
    <col min="3329" max="3329" width="69.42578125" style="535" customWidth="1"/>
    <col min="3330" max="3332" width="11.7109375" style="535" customWidth="1"/>
    <col min="3333" max="3333" width="14" style="535" customWidth="1"/>
    <col min="3334" max="3334" width="11.5703125" style="535" bestFit="1" customWidth="1"/>
    <col min="3335" max="3335" width="2.42578125" style="535" customWidth="1"/>
    <col min="3336" max="3584" width="9.140625" style="535"/>
    <col min="3585" max="3585" width="69.42578125" style="535" customWidth="1"/>
    <col min="3586" max="3588" width="11.7109375" style="535" customWidth="1"/>
    <col min="3589" max="3589" width="14" style="535" customWidth="1"/>
    <col min="3590" max="3590" width="11.5703125" style="535" bestFit="1" customWidth="1"/>
    <col min="3591" max="3591" width="2.42578125" style="535" customWidth="1"/>
    <col min="3592" max="3840" width="9.140625" style="535"/>
    <col min="3841" max="3841" width="69.42578125" style="535" customWidth="1"/>
    <col min="3842" max="3844" width="11.7109375" style="535" customWidth="1"/>
    <col min="3845" max="3845" width="14" style="535" customWidth="1"/>
    <col min="3846" max="3846" width="11.5703125" style="535" bestFit="1" customWidth="1"/>
    <col min="3847" max="3847" width="2.42578125" style="535" customWidth="1"/>
    <col min="3848" max="4096" width="9.140625" style="535"/>
    <col min="4097" max="4097" width="69.42578125" style="535" customWidth="1"/>
    <col min="4098" max="4100" width="11.7109375" style="535" customWidth="1"/>
    <col min="4101" max="4101" width="14" style="535" customWidth="1"/>
    <col min="4102" max="4102" width="11.5703125" style="535" bestFit="1" customWidth="1"/>
    <col min="4103" max="4103" width="2.42578125" style="535" customWidth="1"/>
    <col min="4104" max="4352" width="9.140625" style="535"/>
    <col min="4353" max="4353" width="69.42578125" style="535" customWidth="1"/>
    <col min="4354" max="4356" width="11.7109375" style="535" customWidth="1"/>
    <col min="4357" max="4357" width="14" style="535" customWidth="1"/>
    <col min="4358" max="4358" width="11.5703125" style="535" bestFit="1" customWidth="1"/>
    <col min="4359" max="4359" width="2.42578125" style="535" customWidth="1"/>
    <col min="4360" max="4608" width="9.140625" style="535"/>
    <col min="4609" max="4609" width="69.42578125" style="535" customWidth="1"/>
    <col min="4610" max="4612" width="11.7109375" style="535" customWidth="1"/>
    <col min="4613" max="4613" width="14" style="535" customWidth="1"/>
    <col min="4614" max="4614" width="11.5703125" style="535" bestFit="1" customWidth="1"/>
    <col min="4615" max="4615" width="2.42578125" style="535" customWidth="1"/>
    <col min="4616" max="4864" width="9.140625" style="535"/>
    <col min="4865" max="4865" width="69.42578125" style="535" customWidth="1"/>
    <col min="4866" max="4868" width="11.7109375" style="535" customWidth="1"/>
    <col min="4869" max="4869" width="14" style="535" customWidth="1"/>
    <col min="4870" max="4870" width="11.5703125" style="535" bestFit="1" customWidth="1"/>
    <col min="4871" max="4871" width="2.42578125" style="535" customWidth="1"/>
    <col min="4872" max="5120" width="9.140625" style="535"/>
    <col min="5121" max="5121" width="69.42578125" style="535" customWidth="1"/>
    <col min="5122" max="5124" width="11.7109375" style="535" customWidth="1"/>
    <col min="5125" max="5125" width="14" style="535" customWidth="1"/>
    <col min="5126" max="5126" width="11.5703125" style="535" bestFit="1" customWidth="1"/>
    <col min="5127" max="5127" width="2.42578125" style="535" customWidth="1"/>
    <col min="5128" max="5376" width="9.140625" style="535"/>
    <col min="5377" max="5377" width="69.42578125" style="535" customWidth="1"/>
    <col min="5378" max="5380" width="11.7109375" style="535" customWidth="1"/>
    <col min="5381" max="5381" width="14" style="535" customWidth="1"/>
    <col min="5382" max="5382" width="11.5703125" style="535" bestFit="1" customWidth="1"/>
    <col min="5383" max="5383" width="2.42578125" style="535" customWidth="1"/>
    <col min="5384" max="5632" width="9.140625" style="535"/>
    <col min="5633" max="5633" width="69.42578125" style="535" customWidth="1"/>
    <col min="5634" max="5636" width="11.7109375" style="535" customWidth="1"/>
    <col min="5637" max="5637" width="14" style="535" customWidth="1"/>
    <col min="5638" max="5638" width="11.5703125" style="535" bestFit="1" customWidth="1"/>
    <col min="5639" max="5639" width="2.42578125" style="535" customWidth="1"/>
    <col min="5640" max="5888" width="9.140625" style="535"/>
    <col min="5889" max="5889" width="69.42578125" style="535" customWidth="1"/>
    <col min="5890" max="5892" width="11.7109375" style="535" customWidth="1"/>
    <col min="5893" max="5893" width="14" style="535" customWidth="1"/>
    <col min="5894" max="5894" width="11.5703125" style="535" bestFit="1" customWidth="1"/>
    <col min="5895" max="5895" width="2.42578125" style="535" customWidth="1"/>
    <col min="5896" max="6144" width="9.140625" style="535"/>
    <col min="6145" max="6145" width="69.42578125" style="535" customWidth="1"/>
    <col min="6146" max="6148" width="11.7109375" style="535" customWidth="1"/>
    <col min="6149" max="6149" width="14" style="535" customWidth="1"/>
    <col min="6150" max="6150" width="11.5703125" style="535" bestFit="1" customWidth="1"/>
    <col min="6151" max="6151" width="2.42578125" style="535" customWidth="1"/>
    <col min="6152" max="6400" width="9.140625" style="535"/>
    <col min="6401" max="6401" width="69.42578125" style="535" customWidth="1"/>
    <col min="6402" max="6404" width="11.7109375" style="535" customWidth="1"/>
    <col min="6405" max="6405" width="14" style="535" customWidth="1"/>
    <col min="6406" max="6406" width="11.5703125" style="535" bestFit="1" customWidth="1"/>
    <col min="6407" max="6407" width="2.42578125" style="535" customWidth="1"/>
    <col min="6408" max="6656" width="9.140625" style="535"/>
    <col min="6657" max="6657" width="69.42578125" style="535" customWidth="1"/>
    <col min="6658" max="6660" width="11.7109375" style="535" customWidth="1"/>
    <col min="6661" max="6661" width="14" style="535" customWidth="1"/>
    <col min="6662" max="6662" width="11.5703125" style="535" bestFit="1" customWidth="1"/>
    <col min="6663" max="6663" width="2.42578125" style="535" customWidth="1"/>
    <col min="6664" max="6912" width="9.140625" style="535"/>
    <col min="6913" max="6913" width="69.42578125" style="535" customWidth="1"/>
    <col min="6914" max="6916" width="11.7109375" style="535" customWidth="1"/>
    <col min="6917" max="6917" width="14" style="535" customWidth="1"/>
    <col min="6918" max="6918" width="11.5703125" style="535" bestFit="1" customWidth="1"/>
    <col min="6919" max="6919" width="2.42578125" style="535" customWidth="1"/>
    <col min="6920" max="7168" width="9.140625" style="535"/>
    <col min="7169" max="7169" width="69.42578125" style="535" customWidth="1"/>
    <col min="7170" max="7172" width="11.7109375" style="535" customWidth="1"/>
    <col min="7173" max="7173" width="14" style="535" customWidth="1"/>
    <col min="7174" max="7174" width="11.5703125" style="535" bestFit="1" customWidth="1"/>
    <col min="7175" max="7175" width="2.42578125" style="535" customWidth="1"/>
    <col min="7176" max="7424" width="9.140625" style="535"/>
    <col min="7425" max="7425" width="69.42578125" style="535" customWidth="1"/>
    <col min="7426" max="7428" width="11.7109375" style="535" customWidth="1"/>
    <col min="7429" max="7429" width="14" style="535" customWidth="1"/>
    <col min="7430" max="7430" width="11.5703125" style="535" bestFit="1" customWidth="1"/>
    <col min="7431" max="7431" width="2.42578125" style="535" customWidth="1"/>
    <col min="7432" max="7680" width="9.140625" style="535"/>
    <col min="7681" max="7681" width="69.42578125" style="535" customWidth="1"/>
    <col min="7682" max="7684" width="11.7109375" style="535" customWidth="1"/>
    <col min="7685" max="7685" width="14" style="535" customWidth="1"/>
    <col min="7686" max="7686" width="11.5703125" style="535" bestFit="1" customWidth="1"/>
    <col min="7687" max="7687" width="2.42578125" style="535" customWidth="1"/>
    <col min="7688" max="7936" width="9.140625" style="535"/>
    <col min="7937" max="7937" width="69.42578125" style="535" customWidth="1"/>
    <col min="7938" max="7940" width="11.7109375" style="535" customWidth="1"/>
    <col min="7941" max="7941" width="14" style="535" customWidth="1"/>
    <col min="7942" max="7942" width="11.5703125" style="535" bestFit="1" customWidth="1"/>
    <col min="7943" max="7943" width="2.42578125" style="535" customWidth="1"/>
    <col min="7944" max="8192" width="9.140625" style="535"/>
    <col min="8193" max="8193" width="69.42578125" style="535" customWidth="1"/>
    <col min="8194" max="8196" width="11.7109375" style="535" customWidth="1"/>
    <col min="8197" max="8197" width="14" style="535" customWidth="1"/>
    <col min="8198" max="8198" width="11.5703125" style="535" bestFit="1" customWidth="1"/>
    <col min="8199" max="8199" width="2.42578125" style="535" customWidth="1"/>
    <col min="8200" max="8448" width="9.140625" style="535"/>
    <col min="8449" max="8449" width="69.42578125" style="535" customWidth="1"/>
    <col min="8450" max="8452" width="11.7109375" style="535" customWidth="1"/>
    <col min="8453" max="8453" width="14" style="535" customWidth="1"/>
    <col min="8454" max="8454" width="11.5703125" style="535" bestFit="1" customWidth="1"/>
    <col min="8455" max="8455" width="2.42578125" style="535" customWidth="1"/>
    <col min="8456" max="8704" width="9.140625" style="535"/>
    <col min="8705" max="8705" width="69.42578125" style="535" customWidth="1"/>
    <col min="8706" max="8708" width="11.7109375" style="535" customWidth="1"/>
    <col min="8709" max="8709" width="14" style="535" customWidth="1"/>
    <col min="8710" max="8710" width="11.5703125" style="535" bestFit="1" customWidth="1"/>
    <col min="8711" max="8711" width="2.42578125" style="535" customWidth="1"/>
    <col min="8712" max="8960" width="9.140625" style="535"/>
    <col min="8961" max="8961" width="69.42578125" style="535" customWidth="1"/>
    <col min="8962" max="8964" width="11.7109375" style="535" customWidth="1"/>
    <col min="8965" max="8965" width="14" style="535" customWidth="1"/>
    <col min="8966" max="8966" width="11.5703125" style="535" bestFit="1" customWidth="1"/>
    <col min="8967" max="8967" width="2.42578125" style="535" customWidth="1"/>
    <col min="8968" max="9216" width="9.140625" style="535"/>
    <col min="9217" max="9217" width="69.42578125" style="535" customWidth="1"/>
    <col min="9218" max="9220" width="11.7109375" style="535" customWidth="1"/>
    <col min="9221" max="9221" width="14" style="535" customWidth="1"/>
    <col min="9222" max="9222" width="11.5703125" style="535" bestFit="1" customWidth="1"/>
    <col min="9223" max="9223" width="2.42578125" style="535" customWidth="1"/>
    <col min="9224" max="9472" width="9.140625" style="535"/>
    <col min="9473" max="9473" width="69.42578125" style="535" customWidth="1"/>
    <col min="9474" max="9476" width="11.7109375" style="535" customWidth="1"/>
    <col min="9477" max="9477" width="14" style="535" customWidth="1"/>
    <col min="9478" max="9478" width="11.5703125" style="535" bestFit="1" customWidth="1"/>
    <col min="9479" max="9479" width="2.42578125" style="535" customWidth="1"/>
    <col min="9480" max="9728" width="9.140625" style="535"/>
    <col min="9729" max="9729" width="69.42578125" style="535" customWidth="1"/>
    <col min="9730" max="9732" width="11.7109375" style="535" customWidth="1"/>
    <col min="9733" max="9733" width="14" style="535" customWidth="1"/>
    <col min="9734" max="9734" width="11.5703125" style="535" bestFit="1" customWidth="1"/>
    <col min="9735" max="9735" width="2.42578125" style="535" customWidth="1"/>
    <col min="9736" max="9984" width="9.140625" style="535"/>
    <col min="9985" max="9985" width="69.42578125" style="535" customWidth="1"/>
    <col min="9986" max="9988" width="11.7109375" style="535" customWidth="1"/>
    <col min="9989" max="9989" width="14" style="535" customWidth="1"/>
    <col min="9990" max="9990" width="11.5703125" style="535" bestFit="1" customWidth="1"/>
    <col min="9991" max="9991" width="2.42578125" style="535" customWidth="1"/>
    <col min="9992" max="10240" width="9.140625" style="535"/>
    <col min="10241" max="10241" width="69.42578125" style="535" customWidth="1"/>
    <col min="10242" max="10244" width="11.7109375" style="535" customWidth="1"/>
    <col min="10245" max="10245" width="14" style="535" customWidth="1"/>
    <col min="10246" max="10246" width="11.5703125" style="535" bestFit="1" customWidth="1"/>
    <col min="10247" max="10247" width="2.42578125" style="535" customWidth="1"/>
    <col min="10248" max="10496" width="9.140625" style="535"/>
    <col min="10497" max="10497" width="69.42578125" style="535" customWidth="1"/>
    <col min="10498" max="10500" width="11.7109375" style="535" customWidth="1"/>
    <col min="10501" max="10501" width="14" style="535" customWidth="1"/>
    <col min="10502" max="10502" width="11.5703125" style="535" bestFit="1" customWidth="1"/>
    <col min="10503" max="10503" width="2.42578125" style="535" customWidth="1"/>
    <col min="10504" max="10752" width="9.140625" style="535"/>
    <col min="10753" max="10753" width="69.42578125" style="535" customWidth="1"/>
    <col min="10754" max="10756" width="11.7109375" style="535" customWidth="1"/>
    <col min="10757" max="10757" width="14" style="535" customWidth="1"/>
    <col min="10758" max="10758" width="11.5703125" style="535" bestFit="1" customWidth="1"/>
    <col min="10759" max="10759" width="2.42578125" style="535" customWidth="1"/>
    <col min="10760" max="11008" width="9.140625" style="535"/>
    <col min="11009" max="11009" width="69.42578125" style="535" customWidth="1"/>
    <col min="11010" max="11012" width="11.7109375" style="535" customWidth="1"/>
    <col min="11013" max="11013" width="14" style="535" customWidth="1"/>
    <col min="11014" max="11014" width="11.5703125" style="535" bestFit="1" customWidth="1"/>
    <col min="11015" max="11015" width="2.42578125" style="535" customWidth="1"/>
    <col min="11016" max="11264" width="9.140625" style="535"/>
    <col min="11265" max="11265" width="69.42578125" style="535" customWidth="1"/>
    <col min="11266" max="11268" width="11.7109375" style="535" customWidth="1"/>
    <col min="11269" max="11269" width="14" style="535" customWidth="1"/>
    <col min="11270" max="11270" width="11.5703125" style="535" bestFit="1" customWidth="1"/>
    <col min="11271" max="11271" width="2.42578125" style="535" customWidth="1"/>
    <col min="11272" max="11520" width="9.140625" style="535"/>
    <col min="11521" max="11521" width="69.42578125" style="535" customWidth="1"/>
    <col min="11522" max="11524" width="11.7109375" style="535" customWidth="1"/>
    <col min="11525" max="11525" width="14" style="535" customWidth="1"/>
    <col min="11526" max="11526" width="11.5703125" style="535" bestFit="1" customWidth="1"/>
    <col min="11527" max="11527" width="2.42578125" style="535" customWidth="1"/>
    <col min="11528" max="11776" width="9.140625" style="535"/>
    <col min="11777" max="11777" width="69.42578125" style="535" customWidth="1"/>
    <col min="11778" max="11780" width="11.7109375" style="535" customWidth="1"/>
    <col min="11781" max="11781" width="14" style="535" customWidth="1"/>
    <col min="11782" max="11782" width="11.5703125" style="535" bestFit="1" customWidth="1"/>
    <col min="11783" max="11783" width="2.42578125" style="535" customWidth="1"/>
    <col min="11784" max="12032" width="9.140625" style="535"/>
    <col min="12033" max="12033" width="69.42578125" style="535" customWidth="1"/>
    <col min="12034" max="12036" width="11.7109375" style="535" customWidth="1"/>
    <col min="12037" max="12037" width="14" style="535" customWidth="1"/>
    <col min="12038" max="12038" width="11.5703125" style="535" bestFit="1" customWidth="1"/>
    <col min="12039" max="12039" width="2.42578125" style="535" customWidth="1"/>
    <col min="12040" max="12288" width="9.140625" style="535"/>
    <col min="12289" max="12289" width="69.42578125" style="535" customWidth="1"/>
    <col min="12290" max="12292" width="11.7109375" style="535" customWidth="1"/>
    <col min="12293" max="12293" width="14" style="535" customWidth="1"/>
    <col min="12294" max="12294" width="11.5703125" style="535" bestFit="1" customWidth="1"/>
    <col min="12295" max="12295" width="2.42578125" style="535" customWidth="1"/>
    <col min="12296" max="12544" width="9.140625" style="535"/>
    <col min="12545" max="12545" width="69.42578125" style="535" customWidth="1"/>
    <col min="12546" max="12548" width="11.7109375" style="535" customWidth="1"/>
    <col min="12549" max="12549" width="14" style="535" customWidth="1"/>
    <col min="12550" max="12550" width="11.5703125" style="535" bestFit="1" customWidth="1"/>
    <col min="12551" max="12551" width="2.42578125" style="535" customWidth="1"/>
    <col min="12552" max="12800" width="9.140625" style="535"/>
    <col min="12801" max="12801" width="69.42578125" style="535" customWidth="1"/>
    <col min="12802" max="12804" width="11.7109375" style="535" customWidth="1"/>
    <col min="12805" max="12805" width="14" style="535" customWidth="1"/>
    <col min="12806" max="12806" width="11.5703125" style="535" bestFit="1" customWidth="1"/>
    <col min="12807" max="12807" width="2.42578125" style="535" customWidth="1"/>
    <col min="12808" max="13056" width="9.140625" style="535"/>
    <col min="13057" max="13057" width="69.42578125" style="535" customWidth="1"/>
    <col min="13058" max="13060" width="11.7109375" style="535" customWidth="1"/>
    <col min="13061" max="13061" width="14" style="535" customWidth="1"/>
    <col min="13062" max="13062" width="11.5703125" style="535" bestFit="1" customWidth="1"/>
    <col min="13063" max="13063" width="2.42578125" style="535" customWidth="1"/>
    <col min="13064" max="13312" width="9.140625" style="535"/>
    <col min="13313" max="13313" width="69.42578125" style="535" customWidth="1"/>
    <col min="13314" max="13316" width="11.7109375" style="535" customWidth="1"/>
    <col min="13317" max="13317" width="14" style="535" customWidth="1"/>
    <col min="13318" max="13318" width="11.5703125" style="535" bestFit="1" customWidth="1"/>
    <col min="13319" max="13319" width="2.42578125" style="535" customWidth="1"/>
    <col min="13320" max="13568" width="9.140625" style="535"/>
    <col min="13569" max="13569" width="69.42578125" style="535" customWidth="1"/>
    <col min="13570" max="13572" width="11.7109375" style="535" customWidth="1"/>
    <col min="13573" max="13573" width="14" style="535" customWidth="1"/>
    <col min="13574" max="13574" width="11.5703125" style="535" bestFit="1" customWidth="1"/>
    <col min="13575" max="13575" width="2.42578125" style="535" customWidth="1"/>
    <col min="13576" max="13824" width="9.140625" style="535"/>
    <col min="13825" max="13825" width="69.42578125" style="535" customWidth="1"/>
    <col min="13826" max="13828" width="11.7109375" style="535" customWidth="1"/>
    <col min="13829" max="13829" width="14" style="535" customWidth="1"/>
    <col min="13830" max="13830" width="11.5703125" style="535" bestFit="1" customWidth="1"/>
    <col min="13831" max="13831" width="2.42578125" style="535" customWidth="1"/>
    <col min="13832" max="14080" width="9.140625" style="535"/>
    <col min="14081" max="14081" width="69.42578125" style="535" customWidth="1"/>
    <col min="14082" max="14084" width="11.7109375" style="535" customWidth="1"/>
    <col min="14085" max="14085" width="14" style="535" customWidth="1"/>
    <col min="14086" max="14086" width="11.5703125" style="535" bestFit="1" customWidth="1"/>
    <col min="14087" max="14087" width="2.42578125" style="535" customWidth="1"/>
    <col min="14088" max="14336" width="9.140625" style="535"/>
    <col min="14337" max="14337" width="69.42578125" style="535" customWidth="1"/>
    <col min="14338" max="14340" width="11.7109375" style="535" customWidth="1"/>
    <col min="14341" max="14341" width="14" style="535" customWidth="1"/>
    <col min="14342" max="14342" width="11.5703125" style="535" bestFit="1" customWidth="1"/>
    <col min="14343" max="14343" width="2.42578125" style="535" customWidth="1"/>
    <col min="14344" max="14592" width="9.140625" style="535"/>
    <col min="14593" max="14593" width="69.42578125" style="535" customWidth="1"/>
    <col min="14594" max="14596" width="11.7109375" style="535" customWidth="1"/>
    <col min="14597" max="14597" width="14" style="535" customWidth="1"/>
    <col min="14598" max="14598" width="11.5703125" style="535" bestFit="1" customWidth="1"/>
    <col min="14599" max="14599" width="2.42578125" style="535" customWidth="1"/>
    <col min="14600" max="14848" width="9.140625" style="535"/>
    <col min="14849" max="14849" width="69.42578125" style="535" customWidth="1"/>
    <col min="14850" max="14852" width="11.7109375" style="535" customWidth="1"/>
    <col min="14853" max="14853" width="14" style="535" customWidth="1"/>
    <col min="14854" max="14854" width="11.5703125" style="535" bestFit="1" customWidth="1"/>
    <col min="14855" max="14855" width="2.42578125" style="535" customWidth="1"/>
    <col min="14856" max="15104" width="9.140625" style="535"/>
    <col min="15105" max="15105" width="69.42578125" style="535" customWidth="1"/>
    <col min="15106" max="15108" width="11.7109375" style="535" customWidth="1"/>
    <col min="15109" max="15109" width="14" style="535" customWidth="1"/>
    <col min="15110" max="15110" width="11.5703125" style="535" bestFit="1" customWidth="1"/>
    <col min="15111" max="15111" width="2.42578125" style="535" customWidth="1"/>
    <col min="15112" max="15360" width="9.140625" style="535"/>
    <col min="15361" max="15361" width="69.42578125" style="535" customWidth="1"/>
    <col min="15362" max="15364" width="11.7109375" style="535" customWidth="1"/>
    <col min="15365" max="15365" width="14" style="535" customWidth="1"/>
    <col min="15366" max="15366" width="11.5703125" style="535" bestFit="1" customWidth="1"/>
    <col min="15367" max="15367" width="2.42578125" style="535" customWidth="1"/>
    <col min="15368" max="15616" width="9.140625" style="535"/>
    <col min="15617" max="15617" width="69.42578125" style="535" customWidth="1"/>
    <col min="15618" max="15620" width="11.7109375" style="535" customWidth="1"/>
    <col min="15621" max="15621" width="14" style="535" customWidth="1"/>
    <col min="15622" max="15622" width="11.5703125" style="535" bestFit="1" customWidth="1"/>
    <col min="15623" max="15623" width="2.42578125" style="535" customWidth="1"/>
    <col min="15624" max="15872" width="9.140625" style="535"/>
    <col min="15873" max="15873" width="69.42578125" style="535" customWidth="1"/>
    <col min="15874" max="15876" width="11.7109375" style="535" customWidth="1"/>
    <col min="15877" max="15877" width="14" style="535" customWidth="1"/>
    <col min="15878" max="15878" width="11.5703125" style="535" bestFit="1" customWidth="1"/>
    <col min="15879" max="15879" width="2.42578125" style="535" customWidth="1"/>
    <col min="15880" max="16128" width="9.140625" style="535"/>
    <col min="16129" max="16129" width="69.42578125" style="535" customWidth="1"/>
    <col min="16130" max="16132" width="11.7109375" style="535" customWidth="1"/>
    <col min="16133" max="16133" width="14" style="535" customWidth="1"/>
    <col min="16134" max="16134" width="11.5703125" style="535" bestFit="1" customWidth="1"/>
    <col min="16135" max="16135" width="2.42578125" style="535" customWidth="1"/>
    <col min="16136" max="16384" width="9.140625" style="535"/>
  </cols>
  <sheetData>
    <row r="1" spans="1:26" s="1" customFormat="1" ht="3.75" customHeight="1">
      <c r="A1" s="175"/>
      <c r="B1" s="175"/>
      <c r="C1" s="175"/>
      <c r="D1" s="175"/>
      <c r="E1" s="175"/>
      <c r="F1" s="175"/>
    </row>
    <row r="2" spans="1:26" s="2" customFormat="1" ht="39" customHeight="1">
      <c r="A2" s="700" t="s">
        <v>664</v>
      </c>
      <c r="B2" s="700"/>
      <c r="C2" s="700"/>
      <c r="D2" s="700"/>
      <c r="E2" s="700"/>
      <c r="F2" s="700"/>
    </row>
    <row r="3" spans="1:26" s="2" customFormat="1" ht="27" customHeight="1">
      <c r="A3" s="700" t="s">
        <v>242</v>
      </c>
      <c r="B3" s="700"/>
      <c r="C3" s="700"/>
      <c r="D3" s="700"/>
      <c r="E3" s="700"/>
      <c r="F3" s="700"/>
    </row>
    <row r="4" spans="1:26" s="2" customFormat="1" ht="27" customHeight="1">
      <c r="A4" s="700" t="s">
        <v>871</v>
      </c>
      <c r="B4" s="700"/>
      <c r="C4" s="700"/>
      <c r="D4" s="700"/>
      <c r="E4" s="700"/>
      <c r="F4" s="700"/>
    </row>
    <row r="5" spans="1:26" s="3" customFormat="1" ht="39" customHeight="1">
      <c r="A5" s="718" t="s">
        <v>783</v>
      </c>
      <c r="B5" s="718"/>
      <c r="C5" s="718"/>
      <c r="D5" s="718"/>
      <c r="E5" s="718"/>
      <c r="F5" s="718"/>
    </row>
    <row r="6" spans="1:26" ht="6" customHeight="1">
      <c r="A6" s="143"/>
    </row>
    <row r="7" spans="1:26" ht="6" customHeight="1">
      <c r="A7" s="292"/>
      <c r="B7" s="293"/>
      <c r="C7" s="294"/>
      <c r="D7" s="294"/>
      <c r="E7" s="293"/>
      <c r="F7" s="295"/>
      <c r="G7" s="197"/>
      <c r="H7" s="20"/>
      <c r="I7" s="20"/>
      <c r="J7" s="20"/>
      <c r="K7" s="20"/>
      <c r="L7" s="20"/>
    </row>
    <row r="8" spans="1:26" ht="43.5" customHeight="1">
      <c r="A8" s="296"/>
      <c r="B8" s="297" t="s">
        <v>665</v>
      </c>
      <c r="C8" s="297" t="s">
        <v>667</v>
      </c>
      <c r="D8" s="297" t="s">
        <v>666</v>
      </c>
      <c r="E8" s="298" t="s">
        <v>167</v>
      </c>
      <c r="F8" s="299" t="s">
        <v>11</v>
      </c>
      <c r="G8" s="197"/>
      <c r="Y8" s="535">
        <v>1</v>
      </c>
      <c r="Z8" s="535">
        <v>1</v>
      </c>
    </row>
    <row r="9" spans="1:26" ht="33" customHeight="1">
      <c r="A9" s="300" t="s">
        <v>13</v>
      </c>
      <c r="B9" s="151">
        <v>1878.5730000000001</v>
      </c>
      <c r="C9" s="152">
        <v>0</v>
      </c>
      <c r="D9" s="152">
        <v>7044.54529</v>
      </c>
      <c r="E9" s="151">
        <f t="shared" ref="E9:E38" si="0">SUM(B9:D9)</f>
        <v>8923.1182900000003</v>
      </c>
      <c r="F9" s="181">
        <f t="shared" ref="F9:F33" si="1">+E9/$E$38</f>
        <v>0.11410069439102284</v>
      </c>
      <c r="G9" s="197"/>
      <c r="H9" s="20"/>
      <c r="I9" s="20"/>
      <c r="J9" s="20"/>
      <c r="K9" s="20"/>
      <c r="L9" s="20"/>
    </row>
    <row r="10" spans="1:26" ht="33" customHeight="1">
      <c r="A10" s="300" t="s">
        <v>14</v>
      </c>
      <c r="B10" s="151">
        <v>0</v>
      </c>
      <c r="C10" s="152">
        <v>0</v>
      </c>
      <c r="D10" s="152">
        <v>0</v>
      </c>
      <c r="E10" s="151">
        <f t="shared" si="0"/>
        <v>0</v>
      </c>
      <c r="F10" s="181">
        <f t="shared" si="1"/>
        <v>0</v>
      </c>
      <c r="G10" s="197"/>
      <c r="H10" s="20"/>
      <c r="I10" s="20"/>
      <c r="J10" s="20"/>
      <c r="K10" s="20"/>
      <c r="L10" s="20"/>
    </row>
    <row r="11" spans="1:26" ht="33" customHeight="1">
      <c r="A11" s="300" t="s">
        <v>15</v>
      </c>
      <c r="B11" s="151">
        <v>0</v>
      </c>
      <c r="C11" s="152">
        <v>0</v>
      </c>
      <c r="D11" s="152">
        <v>0</v>
      </c>
      <c r="E11" s="151">
        <f t="shared" si="0"/>
        <v>0</v>
      </c>
      <c r="F11" s="181">
        <f t="shared" si="1"/>
        <v>0</v>
      </c>
      <c r="G11" s="197"/>
      <c r="H11" s="20"/>
      <c r="I11" s="20"/>
      <c r="J11" s="20"/>
      <c r="K11" s="20"/>
      <c r="L11" s="20"/>
    </row>
    <row r="12" spans="1:26" ht="33" customHeight="1">
      <c r="A12" s="300" t="s">
        <v>16</v>
      </c>
      <c r="B12" s="151">
        <v>0</v>
      </c>
      <c r="C12" s="152">
        <v>0</v>
      </c>
      <c r="D12" s="152">
        <v>0</v>
      </c>
      <c r="E12" s="151">
        <f t="shared" si="0"/>
        <v>0</v>
      </c>
      <c r="F12" s="181">
        <f t="shared" si="1"/>
        <v>0</v>
      </c>
      <c r="G12" s="197"/>
      <c r="H12" s="20"/>
      <c r="I12" s="20"/>
      <c r="J12" s="20"/>
      <c r="K12" s="20"/>
      <c r="L12" s="20"/>
    </row>
    <row r="13" spans="1:26" ht="33" customHeight="1">
      <c r="A13" s="300" t="s">
        <v>34</v>
      </c>
      <c r="B13" s="151">
        <v>691.79161999999997</v>
      </c>
      <c r="C13" s="152">
        <v>0</v>
      </c>
      <c r="D13" s="152">
        <v>0</v>
      </c>
      <c r="E13" s="151">
        <f t="shared" si="0"/>
        <v>691.79161999999997</v>
      </c>
      <c r="F13" s="181">
        <f t="shared" si="1"/>
        <v>8.8459999801135218E-3</v>
      </c>
      <c r="G13" s="197"/>
      <c r="H13" s="20"/>
      <c r="I13" s="20"/>
      <c r="J13" s="20"/>
      <c r="K13" s="20"/>
      <c r="L13" s="20"/>
    </row>
    <row r="14" spans="1:26" ht="33" customHeight="1">
      <c r="A14" s="300" t="s">
        <v>35</v>
      </c>
      <c r="B14" s="151">
        <v>5087.8399900000004</v>
      </c>
      <c r="C14" s="152">
        <v>0</v>
      </c>
      <c r="D14" s="152">
        <v>44947.734649999999</v>
      </c>
      <c r="E14" s="151">
        <f t="shared" si="0"/>
        <v>50035.574639999999</v>
      </c>
      <c r="F14" s="181">
        <f t="shared" si="1"/>
        <v>0.6398092712808644</v>
      </c>
      <c r="G14" s="197"/>
      <c r="H14" s="20"/>
      <c r="I14" s="20"/>
      <c r="J14" s="20"/>
      <c r="K14" s="20"/>
      <c r="L14" s="20"/>
    </row>
    <row r="15" spans="1:26" ht="33" customHeight="1">
      <c r="A15" s="300" t="s">
        <v>36</v>
      </c>
      <c r="B15" s="151">
        <v>0</v>
      </c>
      <c r="C15" s="152">
        <v>0</v>
      </c>
      <c r="D15" s="152">
        <v>0</v>
      </c>
      <c r="E15" s="151">
        <f t="shared" si="0"/>
        <v>0</v>
      </c>
      <c r="F15" s="181">
        <f t="shared" si="1"/>
        <v>0</v>
      </c>
      <c r="G15" s="197"/>
      <c r="H15" s="20"/>
      <c r="I15" s="20"/>
      <c r="J15" s="20"/>
      <c r="K15" s="20"/>
      <c r="L15" s="20"/>
    </row>
    <row r="16" spans="1:26" ht="33" customHeight="1">
      <c r="A16" s="300" t="s">
        <v>238</v>
      </c>
      <c r="B16" s="151">
        <v>0</v>
      </c>
      <c r="C16" s="152">
        <v>0</v>
      </c>
      <c r="D16" s="152">
        <v>0</v>
      </c>
      <c r="E16" s="151">
        <f t="shared" si="0"/>
        <v>0</v>
      </c>
      <c r="F16" s="181">
        <f t="shared" si="1"/>
        <v>0</v>
      </c>
      <c r="G16" s="197"/>
      <c r="H16" s="20"/>
      <c r="I16" s="20"/>
      <c r="J16" s="20"/>
      <c r="K16" s="20"/>
      <c r="L16" s="20"/>
    </row>
    <row r="17" spans="1:12" ht="33" customHeight="1">
      <c r="A17" s="300" t="s">
        <v>37</v>
      </c>
      <c r="B17" s="151">
        <v>0</v>
      </c>
      <c r="C17" s="152">
        <v>0</v>
      </c>
      <c r="D17" s="152">
        <v>0</v>
      </c>
      <c r="E17" s="151">
        <f t="shared" si="0"/>
        <v>0</v>
      </c>
      <c r="F17" s="181">
        <f t="shared" si="1"/>
        <v>0</v>
      </c>
      <c r="G17" s="197"/>
      <c r="H17" s="20"/>
      <c r="I17" s="20"/>
      <c r="J17" s="20"/>
      <c r="K17" s="20"/>
      <c r="L17" s="20"/>
    </row>
    <row r="18" spans="1:12" ht="33" customHeight="1">
      <c r="A18" s="300" t="s">
        <v>38</v>
      </c>
      <c r="B18" s="151">
        <v>0</v>
      </c>
      <c r="C18" s="152">
        <v>0</v>
      </c>
      <c r="D18" s="152">
        <v>0</v>
      </c>
      <c r="E18" s="151">
        <f t="shared" si="0"/>
        <v>0</v>
      </c>
      <c r="F18" s="181">
        <f t="shared" si="1"/>
        <v>0</v>
      </c>
      <c r="G18" s="197"/>
      <c r="H18" s="20"/>
      <c r="I18" s="20"/>
      <c r="J18" s="20"/>
      <c r="K18" s="20"/>
      <c r="L18" s="20"/>
    </row>
    <row r="19" spans="1:12" ht="33" customHeight="1">
      <c r="A19" s="300" t="s">
        <v>39</v>
      </c>
      <c r="B19" s="151">
        <v>0</v>
      </c>
      <c r="C19" s="152">
        <v>0</v>
      </c>
      <c r="D19" s="152">
        <v>0</v>
      </c>
      <c r="E19" s="151">
        <f t="shared" si="0"/>
        <v>0</v>
      </c>
      <c r="F19" s="181">
        <f t="shared" si="1"/>
        <v>0</v>
      </c>
      <c r="G19" s="197"/>
      <c r="H19" s="20"/>
      <c r="I19" s="20"/>
      <c r="J19" s="20"/>
      <c r="K19" s="20"/>
      <c r="L19" s="20"/>
    </row>
    <row r="20" spans="1:12" ht="33" customHeight="1">
      <c r="A20" s="300" t="s">
        <v>21</v>
      </c>
      <c r="B20" s="151">
        <v>444.86073999999996</v>
      </c>
      <c r="C20" s="152">
        <v>0</v>
      </c>
      <c r="D20" s="152">
        <v>2084.87869</v>
      </c>
      <c r="E20" s="151">
        <f t="shared" si="0"/>
        <v>2529.7394300000001</v>
      </c>
      <c r="F20" s="181">
        <f t="shared" si="1"/>
        <v>3.2347999456067991E-2</v>
      </c>
      <c r="G20" s="197"/>
      <c r="H20" s="20"/>
      <c r="I20" s="20"/>
      <c r="J20" s="20"/>
      <c r="K20" s="20"/>
      <c r="L20" s="20"/>
    </row>
    <row r="21" spans="1:12" ht="33" customHeight="1">
      <c r="A21" s="300" t="s">
        <v>22</v>
      </c>
      <c r="B21" s="151">
        <v>152.30692000000002</v>
      </c>
      <c r="C21" s="152">
        <v>0</v>
      </c>
      <c r="D21" s="152">
        <v>0</v>
      </c>
      <c r="E21" s="151">
        <f t="shared" si="0"/>
        <v>152.30692000000002</v>
      </c>
      <c r="F21" s="181">
        <f t="shared" si="1"/>
        <v>1.9475619136455453E-3</v>
      </c>
      <c r="G21" s="197"/>
      <c r="H21" s="20"/>
      <c r="I21" s="20"/>
      <c r="J21" s="20"/>
      <c r="K21" s="20"/>
      <c r="L21" s="20"/>
    </row>
    <row r="22" spans="1:12" ht="33" customHeight="1">
      <c r="A22" s="300" t="s">
        <v>23</v>
      </c>
      <c r="B22" s="151">
        <v>4817.2005899999995</v>
      </c>
      <c r="C22" s="152">
        <v>4</v>
      </c>
      <c r="D22" s="152">
        <v>10434.23286</v>
      </c>
      <c r="E22" s="151">
        <f t="shared" si="0"/>
        <v>15255.43345</v>
      </c>
      <c r="F22" s="181">
        <f t="shared" si="1"/>
        <v>0.19507256245070323</v>
      </c>
      <c r="G22" s="197"/>
      <c r="H22" s="20"/>
      <c r="I22" s="20"/>
      <c r="J22" s="20"/>
      <c r="K22" s="20"/>
      <c r="L22" s="20"/>
    </row>
    <row r="23" spans="1:12" ht="33" customHeight="1">
      <c r="A23" s="300" t="s">
        <v>24</v>
      </c>
      <c r="B23" s="151">
        <v>0</v>
      </c>
      <c r="C23" s="152">
        <v>0</v>
      </c>
      <c r="D23" s="152">
        <v>0</v>
      </c>
      <c r="E23" s="151">
        <f t="shared" si="0"/>
        <v>0</v>
      </c>
      <c r="F23" s="181">
        <f t="shared" si="1"/>
        <v>0</v>
      </c>
      <c r="G23" s="197"/>
      <c r="H23" s="20"/>
      <c r="I23" s="20"/>
      <c r="J23" s="20"/>
      <c r="K23" s="20"/>
      <c r="L23" s="20"/>
    </row>
    <row r="24" spans="1:12" ht="33" customHeight="1">
      <c r="A24" s="300" t="s">
        <v>25</v>
      </c>
      <c r="B24" s="151">
        <v>0</v>
      </c>
      <c r="C24" s="152">
        <v>0</v>
      </c>
      <c r="D24" s="152">
        <v>0</v>
      </c>
      <c r="E24" s="151">
        <f t="shared" si="0"/>
        <v>0</v>
      </c>
      <c r="F24" s="181">
        <f t="shared" si="1"/>
        <v>0</v>
      </c>
      <c r="G24" s="197"/>
      <c r="H24" s="20"/>
      <c r="I24" s="20"/>
      <c r="J24" s="20"/>
      <c r="K24" s="20"/>
      <c r="L24" s="20"/>
    </row>
    <row r="25" spans="1:12" ht="33" customHeight="1">
      <c r="A25" s="300" t="s">
        <v>26</v>
      </c>
      <c r="B25" s="151">
        <v>0</v>
      </c>
      <c r="C25" s="152">
        <v>0</v>
      </c>
      <c r="D25" s="152">
        <v>0</v>
      </c>
      <c r="E25" s="151">
        <f t="shared" si="0"/>
        <v>0</v>
      </c>
      <c r="F25" s="181">
        <f t="shared" si="1"/>
        <v>0</v>
      </c>
      <c r="G25" s="197"/>
      <c r="H25" s="20"/>
      <c r="I25" s="20"/>
      <c r="J25" s="20"/>
      <c r="K25" s="20"/>
      <c r="L25" s="20"/>
    </row>
    <row r="26" spans="1:12" ht="33" customHeight="1">
      <c r="A26" s="300" t="s">
        <v>27</v>
      </c>
      <c r="B26" s="151">
        <v>0</v>
      </c>
      <c r="C26" s="152">
        <v>0</v>
      </c>
      <c r="D26" s="152">
        <v>0</v>
      </c>
      <c r="E26" s="151">
        <f t="shared" si="0"/>
        <v>0</v>
      </c>
      <c r="F26" s="181">
        <f t="shared" si="1"/>
        <v>0</v>
      </c>
      <c r="G26" s="197"/>
      <c r="H26" s="20"/>
      <c r="I26" s="20"/>
      <c r="J26" s="20"/>
      <c r="K26" s="20"/>
      <c r="L26" s="20"/>
    </row>
    <row r="27" spans="1:12" ht="33" customHeight="1">
      <c r="A27" s="300" t="s">
        <v>28</v>
      </c>
      <c r="B27" s="151">
        <v>0</v>
      </c>
      <c r="C27" s="152">
        <v>0</v>
      </c>
      <c r="D27" s="152">
        <v>0</v>
      </c>
      <c r="E27" s="151">
        <f t="shared" si="0"/>
        <v>0</v>
      </c>
      <c r="F27" s="181">
        <f t="shared" si="1"/>
        <v>0</v>
      </c>
      <c r="G27" s="197"/>
      <c r="H27" s="20"/>
      <c r="I27" s="20"/>
      <c r="J27" s="20"/>
      <c r="K27" s="20"/>
      <c r="L27" s="20"/>
    </row>
    <row r="28" spans="1:12" ht="33" customHeight="1">
      <c r="A28" s="300" t="s">
        <v>239</v>
      </c>
      <c r="B28" s="151">
        <v>22.4</v>
      </c>
      <c r="C28" s="152">
        <v>0</v>
      </c>
      <c r="D28" s="152">
        <v>0</v>
      </c>
      <c r="E28" s="151">
        <f t="shared" si="0"/>
        <v>22.4</v>
      </c>
      <c r="F28" s="181">
        <f t="shared" si="1"/>
        <v>2.864307601103102E-4</v>
      </c>
      <c r="G28" s="197"/>
      <c r="H28" s="20"/>
      <c r="I28" s="20"/>
      <c r="J28" s="20"/>
      <c r="K28" s="20"/>
      <c r="L28" s="20"/>
    </row>
    <row r="29" spans="1:12" ht="33" customHeight="1">
      <c r="A29" s="300" t="s">
        <v>30</v>
      </c>
      <c r="B29" s="151">
        <v>0</v>
      </c>
      <c r="C29" s="152">
        <v>0</v>
      </c>
      <c r="D29" s="152">
        <v>0</v>
      </c>
      <c r="E29" s="151">
        <f t="shared" si="0"/>
        <v>0</v>
      </c>
      <c r="F29" s="181">
        <f t="shared" si="1"/>
        <v>0</v>
      </c>
      <c r="G29" s="197"/>
      <c r="H29" s="20"/>
      <c r="I29" s="20"/>
      <c r="J29" s="20"/>
      <c r="K29" s="20"/>
      <c r="L29" s="20"/>
    </row>
    <row r="30" spans="1:12" ht="33" customHeight="1">
      <c r="A30" s="300" t="s">
        <v>17</v>
      </c>
      <c r="B30" s="151">
        <v>0</v>
      </c>
      <c r="C30" s="152">
        <v>0</v>
      </c>
      <c r="D30" s="152">
        <v>0</v>
      </c>
      <c r="E30" s="151">
        <f t="shared" si="0"/>
        <v>0</v>
      </c>
      <c r="F30" s="181">
        <f t="shared" si="1"/>
        <v>0</v>
      </c>
      <c r="G30" s="197"/>
      <c r="H30" s="20"/>
      <c r="I30" s="20"/>
      <c r="J30" s="20"/>
      <c r="K30" s="20"/>
      <c r="L30" s="20"/>
    </row>
    <row r="31" spans="1:12" ht="33" customHeight="1">
      <c r="A31" s="300" t="s">
        <v>18</v>
      </c>
      <c r="B31" s="151">
        <v>0</v>
      </c>
      <c r="C31" s="152">
        <v>0</v>
      </c>
      <c r="D31" s="152">
        <v>0</v>
      </c>
      <c r="E31" s="151">
        <f t="shared" si="0"/>
        <v>0</v>
      </c>
      <c r="F31" s="181">
        <f t="shared" si="1"/>
        <v>0</v>
      </c>
      <c r="G31" s="197"/>
      <c r="H31" s="20"/>
      <c r="I31" s="20"/>
      <c r="J31" s="20"/>
      <c r="K31" s="20"/>
      <c r="L31" s="20"/>
    </row>
    <row r="32" spans="1:12" ht="55.5" customHeight="1">
      <c r="A32" s="301" t="s">
        <v>240</v>
      </c>
      <c r="B32" s="151">
        <v>0</v>
      </c>
      <c r="C32" s="152">
        <v>0</v>
      </c>
      <c r="D32" s="152">
        <v>0</v>
      </c>
      <c r="E32" s="151">
        <f t="shared" si="0"/>
        <v>0</v>
      </c>
      <c r="F32" s="181">
        <f t="shared" si="1"/>
        <v>0</v>
      </c>
      <c r="G32" s="197"/>
      <c r="H32" s="20"/>
      <c r="I32" s="20"/>
      <c r="J32" s="20"/>
      <c r="K32" s="20"/>
      <c r="L32" s="20"/>
    </row>
    <row r="33" spans="1:12" ht="33" customHeight="1">
      <c r="A33" s="300" t="s">
        <v>241</v>
      </c>
      <c r="B33" s="151">
        <v>0</v>
      </c>
      <c r="C33" s="152">
        <v>0</v>
      </c>
      <c r="D33" s="152">
        <v>0</v>
      </c>
      <c r="E33" s="151">
        <f t="shared" si="0"/>
        <v>0</v>
      </c>
      <c r="F33" s="181">
        <f t="shared" si="1"/>
        <v>0</v>
      </c>
      <c r="G33" s="197"/>
      <c r="H33" s="20"/>
      <c r="I33" s="20"/>
      <c r="J33" s="20"/>
      <c r="K33" s="20"/>
      <c r="L33" s="20"/>
    </row>
    <row r="34" spans="1:12" ht="60" customHeight="1">
      <c r="A34" s="301" t="s">
        <v>20</v>
      </c>
      <c r="B34" s="151">
        <v>0</v>
      </c>
      <c r="C34" s="152">
        <v>0</v>
      </c>
      <c r="D34" s="152">
        <v>0</v>
      </c>
      <c r="E34" s="151">
        <f t="shared" si="0"/>
        <v>0</v>
      </c>
      <c r="F34" s="181">
        <f>+E34/$E$38</f>
        <v>0</v>
      </c>
      <c r="G34" s="197"/>
      <c r="H34" s="20"/>
      <c r="I34" s="20"/>
      <c r="J34" s="20"/>
      <c r="K34" s="20"/>
      <c r="L34" s="20"/>
    </row>
    <row r="35" spans="1:12" ht="33" customHeight="1">
      <c r="A35" s="300" t="s">
        <v>31</v>
      </c>
      <c r="B35" s="151">
        <v>0</v>
      </c>
      <c r="C35" s="152">
        <v>0</v>
      </c>
      <c r="D35" s="152">
        <v>593.52684999999997</v>
      </c>
      <c r="E35" s="151">
        <f t="shared" si="0"/>
        <v>593.52684999999997</v>
      </c>
      <c r="F35" s="181">
        <f>+E35/$E$38</f>
        <v>7.5894797674722356E-3</v>
      </c>
      <c r="G35" s="197"/>
      <c r="H35" s="20"/>
      <c r="I35" s="20"/>
      <c r="J35" s="20"/>
      <c r="K35" s="20"/>
      <c r="L35" s="20"/>
    </row>
    <row r="36" spans="1:12" ht="33" customHeight="1">
      <c r="A36" s="300" t="s">
        <v>32</v>
      </c>
      <c r="B36" s="151">
        <v>0</v>
      </c>
      <c r="C36" s="152">
        <v>0</v>
      </c>
      <c r="D36" s="152">
        <v>0</v>
      </c>
      <c r="E36" s="151">
        <f t="shared" si="0"/>
        <v>0</v>
      </c>
      <c r="F36" s="181">
        <f>+E36/$E$38</f>
        <v>0</v>
      </c>
      <c r="G36" s="197"/>
      <c r="H36" s="20"/>
      <c r="I36" s="20"/>
      <c r="J36" s="20"/>
      <c r="K36" s="20"/>
      <c r="L36" s="20"/>
    </row>
    <row r="37" spans="1:12" s="183" customFormat="1" ht="82.5" customHeight="1">
      <c r="A37" s="302" t="s">
        <v>33</v>
      </c>
      <c r="B37" s="158">
        <v>0</v>
      </c>
      <c r="C37" s="182">
        <v>0</v>
      </c>
      <c r="D37" s="182">
        <v>0</v>
      </c>
      <c r="E37" s="158">
        <f t="shared" si="0"/>
        <v>0</v>
      </c>
      <c r="F37" s="159">
        <f>+E37/$E$38</f>
        <v>0</v>
      </c>
      <c r="G37" s="303"/>
      <c r="H37" s="304"/>
      <c r="I37" s="304"/>
      <c r="J37" s="304"/>
      <c r="K37" s="304"/>
      <c r="L37" s="304"/>
    </row>
    <row r="38" spans="1:12" s="183" customFormat="1" ht="35.25" customHeight="1">
      <c r="A38" s="311" t="s">
        <v>40</v>
      </c>
      <c r="B38" s="306">
        <f>SUM(B9:B37)</f>
        <v>13094.97286</v>
      </c>
      <c r="C38" s="306">
        <f>SUM(C9:C37)</f>
        <v>4</v>
      </c>
      <c r="D38" s="306">
        <f>SUM(D9:D37)</f>
        <v>65104.918339999997</v>
      </c>
      <c r="E38" s="306">
        <f t="shared" si="0"/>
        <v>78203.891199999998</v>
      </c>
      <c r="F38" s="307">
        <f>+E38/$E$38</f>
        <v>1</v>
      </c>
      <c r="G38" s="303"/>
      <c r="H38" s="304"/>
      <c r="I38" s="304"/>
      <c r="J38" s="304"/>
      <c r="K38" s="304"/>
      <c r="L38" s="304"/>
    </row>
    <row r="39" spans="1:12" ht="18">
      <c r="A39" s="308" t="s">
        <v>41</v>
      </c>
      <c r="B39" s="153">
        <f>+B38/$E$38</f>
        <v>0.16744656383543227</v>
      </c>
      <c r="C39" s="153">
        <f>+C38/$E$38</f>
        <v>5.1148350019698256E-5</v>
      </c>
      <c r="D39" s="153">
        <f>+D38/$E$38</f>
        <v>0.83250228781454805</v>
      </c>
      <c r="E39" s="153">
        <f>+E38/$E$38</f>
        <v>1</v>
      </c>
      <c r="F39" s="181"/>
      <c r="H39" s="20"/>
      <c r="I39" s="20"/>
      <c r="J39" s="20"/>
      <c r="K39" s="20"/>
      <c r="L39" s="20"/>
    </row>
    <row r="40" spans="1:12" ht="9" customHeight="1" thickBot="1">
      <c r="A40" s="188"/>
      <c r="B40" s="189"/>
      <c r="C40" s="190"/>
      <c r="D40" s="190"/>
      <c r="E40" s="191"/>
      <c r="F40" s="192"/>
      <c r="G40" s="20"/>
      <c r="H40" s="20"/>
      <c r="I40" s="20"/>
      <c r="J40" s="20"/>
      <c r="K40" s="20"/>
      <c r="L40" s="20"/>
    </row>
    <row r="41" spans="1:12" ht="26.25" customHeight="1" thickTop="1">
      <c r="A41" s="664" t="s">
        <v>792</v>
      </c>
      <c r="B41" s="163"/>
      <c r="C41" s="194"/>
      <c r="D41" s="194"/>
      <c r="E41" s="195"/>
      <c r="F41" s="195"/>
      <c r="G41" s="20"/>
      <c r="H41" s="20"/>
      <c r="I41" s="20"/>
      <c r="J41" s="20"/>
      <c r="K41" s="20"/>
      <c r="L41" s="20"/>
    </row>
    <row r="42" spans="1:12" ht="13.5" customHeight="1">
      <c r="A42" s="309"/>
      <c r="B42" s="45"/>
      <c r="C42" s="21"/>
      <c r="D42" s="21"/>
      <c r="E42" s="140"/>
      <c r="F42" s="195"/>
      <c r="G42" s="20"/>
      <c r="H42" s="20"/>
      <c r="I42" s="20"/>
      <c r="J42" s="20"/>
      <c r="K42" s="20"/>
      <c r="L42" s="20"/>
    </row>
    <row r="43" spans="1:12" ht="13.5" customHeight="1">
      <c r="A43" s="309"/>
      <c r="B43" s="45"/>
      <c r="C43" s="21"/>
      <c r="D43" s="21"/>
      <c r="E43" s="140"/>
      <c r="F43" s="195"/>
      <c r="G43" s="20"/>
      <c r="H43" s="20"/>
      <c r="I43" s="20"/>
      <c r="J43" s="20"/>
      <c r="K43" s="20"/>
      <c r="L43" s="20"/>
    </row>
    <row r="44" spans="1:12" ht="9" customHeight="1">
      <c r="A44" s="309"/>
      <c r="B44" s="45"/>
      <c r="C44" s="21"/>
      <c r="D44" s="21"/>
      <c r="E44" s="140"/>
      <c r="F44" s="195"/>
      <c r="G44" s="20"/>
      <c r="H44" s="20"/>
      <c r="I44" s="20"/>
      <c r="J44" s="20"/>
      <c r="K44" s="20"/>
      <c r="L44" s="20"/>
    </row>
    <row r="45" spans="1:12" ht="9" customHeight="1">
      <c r="A45" s="140"/>
      <c r="B45" s="45"/>
      <c r="C45" s="21"/>
      <c r="D45" s="21"/>
      <c r="E45" s="140"/>
      <c r="F45" s="195"/>
      <c r="G45" s="20"/>
      <c r="H45" s="20"/>
      <c r="I45" s="20"/>
      <c r="J45" s="20"/>
      <c r="K45" s="20"/>
      <c r="L45" s="20"/>
    </row>
    <row r="46" spans="1:12" ht="9" customHeight="1">
      <c r="A46" s="140"/>
      <c r="B46" s="45"/>
      <c r="C46" s="21"/>
      <c r="D46" s="21"/>
      <c r="E46" s="140"/>
      <c r="F46" s="195"/>
      <c r="G46" s="20"/>
      <c r="H46" s="20"/>
      <c r="I46" s="20"/>
      <c r="J46" s="20"/>
      <c r="K46" s="20"/>
      <c r="L46" s="20"/>
    </row>
    <row r="47" spans="1:12" ht="9" customHeight="1">
      <c r="A47" s="140"/>
      <c r="B47" s="45"/>
      <c r="C47" s="21"/>
      <c r="D47" s="21"/>
      <c r="E47" s="140"/>
      <c r="F47" s="195"/>
      <c r="G47" s="20"/>
      <c r="H47" s="20"/>
      <c r="I47" s="20"/>
      <c r="J47" s="20"/>
      <c r="K47" s="20"/>
      <c r="L47" s="20"/>
    </row>
    <row r="48" spans="1:12" ht="9" customHeight="1">
      <c r="A48" s="140"/>
      <c r="B48" s="45"/>
      <c r="C48" s="21"/>
      <c r="D48" s="21"/>
      <c r="E48" s="140"/>
      <c r="F48" s="195"/>
      <c r="G48" s="20"/>
      <c r="H48" s="20"/>
      <c r="I48" s="20"/>
      <c r="J48" s="20"/>
      <c r="K48" s="20"/>
      <c r="L48" s="20"/>
    </row>
    <row r="49" spans="1:12" ht="9" customHeight="1">
      <c r="A49" s="140"/>
      <c r="B49" s="45"/>
      <c r="C49" s="21"/>
      <c r="D49" s="21"/>
      <c r="E49" s="140"/>
      <c r="F49" s="195"/>
      <c r="G49" s="20"/>
      <c r="H49" s="20"/>
      <c r="I49" s="20"/>
      <c r="J49" s="20"/>
      <c r="K49" s="20"/>
      <c r="L49" s="20"/>
    </row>
    <row r="50" spans="1:12" ht="9" customHeight="1">
      <c r="A50" s="310"/>
      <c r="B50" s="45"/>
      <c r="C50" s="21"/>
      <c r="D50" s="21"/>
      <c r="E50" s="140"/>
      <c r="F50" s="195"/>
      <c r="G50" s="20"/>
      <c r="H50" s="20"/>
      <c r="I50" s="20"/>
      <c r="J50" s="20"/>
      <c r="K50" s="20"/>
      <c r="L50" s="20"/>
    </row>
    <row r="51" spans="1:12" ht="9" customHeight="1">
      <c r="A51" s="19"/>
      <c r="B51" s="45"/>
      <c r="C51" s="21"/>
      <c r="D51" s="21"/>
      <c r="E51" s="140"/>
      <c r="F51" s="195"/>
      <c r="G51" s="20"/>
      <c r="H51" s="20"/>
      <c r="I51" s="20"/>
      <c r="J51" s="20"/>
      <c r="K51" s="20"/>
      <c r="L51" s="20"/>
    </row>
    <row r="52" spans="1:12" ht="9" customHeight="1">
      <c r="B52" s="45"/>
      <c r="C52" s="21"/>
      <c r="D52" s="21"/>
      <c r="E52" s="140"/>
      <c r="F52" s="195"/>
      <c r="G52" s="195"/>
      <c r="H52" s="195"/>
      <c r="I52" s="20"/>
      <c r="J52" s="20"/>
      <c r="K52" s="20"/>
      <c r="L52" s="20"/>
    </row>
    <row r="53" spans="1:12" ht="9" customHeight="1">
      <c r="B53" s="45"/>
      <c r="C53" s="21"/>
      <c r="D53" s="21"/>
      <c r="E53" s="140"/>
      <c r="F53" s="195"/>
      <c r="G53" s="20"/>
      <c r="H53" s="20"/>
      <c r="I53" s="20"/>
      <c r="J53" s="20"/>
      <c r="K53" s="20"/>
      <c r="L53" s="20"/>
    </row>
    <row r="54" spans="1:12" ht="9" customHeight="1">
      <c r="A54" s="19"/>
      <c r="B54" s="45"/>
      <c r="C54" s="21"/>
      <c r="D54" s="21"/>
      <c r="E54" s="140"/>
      <c r="F54" s="195"/>
      <c r="G54" s="20"/>
      <c r="H54" s="20"/>
      <c r="I54" s="20"/>
      <c r="J54" s="20"/>
      <c r="K54" s="20"/>
      <c r="L54" s="20"/>
    </row>
    <row r="55" spans="1:12" ht="9" customHeight="1">
      <c r="A55" s="171"/>
      <c r="C55" s="21"/>
      <c r="D55" s="21"/>
      <c r="E55" s="20"/>
      <c r="F55" s="195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5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5"/>
      <c r="G57" s="20"/>
      <c r="H57" s="20"/>
      <c r="I57" s="20"/>
      <c r="J57" s="20"/>
      <c r="K57" s="20"/>
      <c r="L57" s="20"/>
    </row>
    <row r="58" spans="1:12" ht="9" customHeight="1">
      <c r="A58" s="19"/>
      <c r="B58" s="198"/>
      <c r="C58" s="21"/>
      <c r="D58" s="21"/>
      <c r="E58" s="20"/>
      <c r="F58" s="195"/>
      <c r="G58" s="20"/>
      <c r="H58" s="20"/>
      <c r="I58" s="20"/>
      <c r="J58" s="20"/>
      <c r="K58" s="20"/>
      <c r="L58" s="20"/>
    </row>
    <row r="59" spans="1:12" ht="9" customHeight="1">
      <c r="A59" s="19"/>
      <c r="B59" s="198"/>
      <c r="C59" s="21"/>
      <c r="D59" s="21"/>
      <c r="E59" s="20"/>
      <c r="F59" s="195"/>
      <c r="G59" s="20"/>
      <c r="H59" s="20"/>
      <c r="I59" s="20"/>
      <c r="J59" s="20"/>
      <c r="K59" s="20"/>
      <c r="L59" s="20"/>
    </row>
    <row r="60" spans="1:12" ht="9" customHeight="1">
      <c r="A60" s="19"/>
      <c r="B60" s="198"/>
      <c r="C60" s="21"/>
      <c r="D60" s="21"/>
      <c r="E60" s="20"/>
      <c r="F60" s="195"/>
      <c r="G60" s="20"/>
      <c r="H60" s="20"/>
      <c r="I60" s="20"/>
      <c r="J60" s="20"/>
      <c r="K60" s="20"/>
      <c r="L60" s="20"/>
    </row>
    <row r="61" spans="1:12" ht="9" customHeight="1">
      <c r="A61" s="168"/>
      <c r="B61" s="198"/>
      <c r="C61" s="21"/>
      <c r="D61" s="21"/>
      <c r="E61" s="20"/>
      <c r="F61" s="195"/>
      <c r="G61" s="20"/>
      <c r="H61" s="20"/>
      <c r="I61" s="20"/>
      <c r="J61" s="20"/>
      <c r="K61" s="20"/>
      <c r="L61" s="20"/>
    </row>
    <row r="62" spans="1:12" ht="9" customHeight="1">
      <c r="A62" s="19"/>
      <c r="B62" s="198"/>
      <c r="C62" s="21"/>
      <c r="D62" s="21"/>
      <c r="E62" s="20"/>
      <c r="F62" s="195"/>
      <c r="G62" s="20"/>
      <c r="H62" s="20"/>
      <c r="I62" s="20"/>
      <c r="J62" s="20"/>
      <c r="K62" s="20"/>
      <c r="L62" s="20"/>
    </row>
    <row r="63" spans="1:12" ht="9" customHeight="1">
      <c r="A63" s="19"/>
      <c r="B63" s="198"/>
      <c r="C63" s="21"/>
      <c r="D63" s="21"/>
      <c r="E63" s="20"/>
      <c r="F63" s="195"/>
      <c r="G63" s="20"/>
      <c r="H63" s="20"/>
      <c r="I63" s="20"/>
      <c r="J63" s="20"/>
      <c r="K63" s="20"/>
      <c r="L63" s="20"/>
    </row>
    <row r="64" spans="1:12" ht="9" customHeight="1">
      <c r="A64" s="19"/>
      <c r="B64" s="198"/>
      <c r="C64" s="21"/>
      <c r="D64" s="21"/>
      <c r="E64" s="20"/>
      <c r="F64" s="195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5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5"/>
      <c r="G66" s="20"/>
      <c r="H66" s="20"/>
      <c r="I66" s="20"/>
      <c r="J66" s="20"/>
      <c r="K66" s="20"/>
      <c r="L66" s="20"/>
    </row>
    <row r="67" spans="1:12" ht="9" customHeight="1">
      <c r="A67" s="168"/>
      <c r="C67" s="21"/>
      <c r="D67" s="21"/>
      <c r="E67" s="20"/>
      <c r="F67" s="195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5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5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5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5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5"/>
      <c r="G72" s="20"/>
      <c r="H72" s="20"/>
      <c r="I72" s="20"/>
      <c r="J72" s="20"/>
      <c r="K72" s="20"/>
      <c r="L72" s="20"/>
    </row>
    <row r="73" spans="1:12" ht="9" customHeight="1">
      <c r="A73" s="168"/>
      <c r="C73" s="21"/>
      <c r="D73" s="21"/>
      <c r="E73" s="20"/>
      <c r="F73" s="195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5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5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5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5"/>
      <c r="G77" s="20"/>
      <c r="H77" s="20"/>
      <c r="I77" s="20"/>
      <c r="J77" s="20"/>
      <c r="K77" s="20"/>
      <c r="L77" s="20"/>
    </row>
    <row r="78" spans="1:12" ht="9" customHeight="1">
      <c r="A78" s="168"/>
      <c r="C78" s="21"/>
      <c r="D78" s="21"/>
      <c r="E78" s="20"/>
      <c r="F78" s="195"/>
      <c r="G78" s="20"/>
      <c r="H78" s="20"/>
      <c r="I78" s="20"/>
      <c r="J78" s="20"/>
      <c r="K78" s="20"/>
      <c r="L78" s="20"/>
    </row>
    <row r="79" spans="1:12" ht="9" customHeight="1">
      <c r="A79" s="169"/>
      <c r="C79" s="21"/>
      <c r="D79" s="21"/>
      <c r="E79" s="20"/>
      <c r="F79" s="195"/>
      <c r="G79" s="20"/>
      <c r="H79" s="20"/>
      <c r="I79" s="20"/>
      <c r="J79" s="20"/>
      <c r="K79" s="20"/>
      <c r="L79" s="20"/>
    </row>
    <row r="80" spans="1:12" ht="9" customHeight="1">
      <c r="A80" s="169"/>
      <c r="C80" s="21"/>
      <c r="D80" s="21"/>
      <c r="E80" s="20"/>
      <c r="F80" s="195"/>
      <c r="G80" s="20"/>
      <c r="H80" s="20"/>
      <c r="I80" s="20"/>
      <c r="J80" s="20"/>
      <c r="K80" s="20"/>
      <c r="L80" s="20"/>
    </row>
    <row r="81" spans="1:12" ht="9" customHeight="1">
      <c r="A81" s="169"/>
      <c r="C81" s="21"/>
      <c r="D81" s="21"/>
      <c r="E81" s="20"/>
      <c r="F81" s="195"/>
      <c r="G81" s="20"/>
      <c r="H81" s="20"/>
      <c r="I81" s="20"/>
      <c r="J81" s="20"/>
      <c r="K81" s="20"/>
      <c r="L81" s="20"/>
    </row>
    <row r="82" spans="1:12" ht="9" customHeight="1">
      <c r="A82" s="169"/>
      <c r="C82" s="21"/>
      <c r="D82" s="21"/>
      <c r="E82" s="20"/>
      <c r="F82" s="195"/>
      <c r="G82" s="20"/>
      <c r="H82" s="20"/>
      <c r="I82" s="20"/>
      <c r="J82" s="20"/>
      <c r="K82" s="20"/>
      <c r="L82" s="20"/>
    </row>
    <row r="83" spans="1:12" ht="9" customHeight="1">
      <c r="A83" s="170"/>
      <c r="C83" s="21"/>
      <c r="D83" s="21"/>
      <c r="E83" s="20"/>
      <c r="F83" s="195"/>
      <c r="G83" s="20"/>
      <c r="H83" s="20"/>
      <c r="I83" s="20"/>
      <c r="J83" s="20"/>
      <c r="K83" s="20"/>
      <c r="L83" s="20"/>
    </row>
    <row r="84" spans="1:12" ht="9" customHeight="1">
      <c r="A84" s="170"/>
      <c r="C84" s="21"/>
      <c r="D84" s="21"/>
      <c r="E84" s="20"/>
      <c r="F84" s="195"/>
      <c r="G84" s="20"/>
      <c r="H84" s="20"/>
      <c r="I84" s="20"/>
      <c r="J84" s="20"/>
      <c r="K84" s="20"/>
      <c r="L84" s="20"/>
    </row>
    <row r="85" spans="1:12" ht="9" customHeight="1">
      <c r="A85" s="171"/>
      <c r="C85" s="21"/>
      <c r="D85" s="21"/>
      <c r="E85" s="20"/>
      <c r="F85" s="195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5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5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5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5"/>
      <c r="G89" s="20"/>
      <c r="H89" s="20"/>
      <c r="I89" s="20"/>
      <c r="J89" s="20"/>
      <c r="K89" s="20"/>
      <c r="L89" s="20"/>
    </row>
    <row r="90" spans="1:12" ht="9" customHeight="1">
      <c r="A90" s="169"/>
      <c r="C90" s="21"/>
      <c r="D90" s="21"/>
      <c r="E90" s="20"/>
      <c r="F90" s="195"/>
      <c r="G90" s="20"/>
      <c r="H90" s="20"/>
      <c r="I90" s="20"/>
      <c r="J90" s="20"/>
      <c r="K90" s="20"/>
      <c r="L90" s="20"/>
    </row>
    <row r="91" spans="1:12" ht="9" customHeight="1">
      <c r="A91" s="171"/>
      <c r="C91" s="21"/>
      <c r="D91" s="21"/>
      <c r="E91" s="20"/>
      <c r="F91" s="195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5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5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5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5"/>
      <c r="G95" s="20"/>
      <c r="H95" s="20"/>
      <c r="I95" s="20"/>
      <c r="J95" s="20"/>
      <c r="K95" s="20"/>
      <c r="L95" s="20"/>
    </row>
    <row r="96" spans="1:12" ht="9" customHeight="1">
      <c r="A96" s="169"/>
      <c r="C96" s="21"/>
      <c r="D96" s="21"/>
      <c r="E96" s="20"/>
      <c r="F96" s="195"/>
      <c r="G96" s="20"/>
      <c r="H96" s="20"/>
      <c r="I96" s="20"/>
      <c r="J96" s="20"/>
      <c r="K96" s="20"/>
      <c r="L96" s="20"/>
    </row>
    <row r="97" spans="1:12" ht="9" customHeight="1">
      <c r="A97" s="171"/>
      <c r="C97" s="21"/>
      <c r="D97" s="21"/>
      <c r="E97" s="20"/>
      <c r="F97" s="195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5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5"/>
      <c r="G99" s="20"/>
      <c r="H99" s="20"/>
      <c r="I99" s="20"/>
      <c r="J99" s="20"/>
      <c r="K99" s="20"/>
      <c r="L99" s="20"/>
    </row>
    <row r="100" spans="1:12" ht="9" customHeight="1">
      <c r="A100" s="19"/>
      <c r="C100" s="45"/>
      <c r="D100" s="45"/>
      <c r="F100" s="163"/>
    </row>
    <row r="101" spans="1:12" ht="9" customHeight="1">
      <c r="A101" s="19"/>
      <c r="C101" s="45"/>
      <c r="D101" s="45"/>
      <c r="F101" s="163"/>
    </row>
    <row r="102" spans="1:12" ht="9" customHeight="1">
      <c r="A102" s="19"/>
      <c r="C102" s="45"/>
      <c r="D102" s="45"/>
      <c r="F102" s="163"/>
    </row>
    <row r="103" spans="1:12" ht="9" customHeight="1">
      <c r="A103" s="19"/>
      <c r="C103" s="45"/>
      <c r="D103" s="45"/>
      <c r="F103" s="163"/>
    </row>
    <row r="104" spans="1:12" ht="9" customHeight="1">
      <c r="A104" s="19"/>
      <c r="C104" s="45"/>
      <c r="D104" s="45"/>
      <c r="F104" s="163"/>
    </row>
    <row r="105" spans="1:12" ht="9" customHeight="1">
      <c r="A105" s="19"/>
      <c r="C105" s="45"/>
      <c r="D105" s="45"/>
      <c r="F105" s="163"/>
    </row>
    <row r="106" spans="1:12" ht="9" customHeight="1">
      <c r="A106" s="169"/>
      <c r="C106" s="45"/>
      <c r="D106" s="45"/>
      <c r="F106" s="163"/>
    </row>
    <row r="107" spans="1:12" ht="9" customHeight="1">
      <c r="A107" s="171"/>
      <c r="C107" s="45"/>
      <c r="D107" s="45"/>
      <c r="F107" s="163"/>
    </row>
    <row r="108" spans="1:12" ht="9" customHeight="1">
      <c r="A108" s="19"/>
      <c r="C108" s="45"/>
      <c r="D108" s="45"/>
      <c r="F108" s="163"/>
    </row>
    <row r="109" spans="1:12" ht="9" customHeight="1">
      <c r="A109" s="19"/>
      <c r="C109" s="45"/>
      <c r="D109" s="45"/>
      <c r="F109" s="163"/>
    </row>
    <row r="110" spans="1:12" ht="9" customHeight="1">
      <c r="A110" s="19"/>
      <c r="C110" s="45"/>
      <c r="D110" s="45"/>
      <c r="F110" s="163"/>
    </row>
    <row r="111" spans="1:12" ht="9" customHeight="1">
      <c r="A111" s="19"/>
      <c r="C111" s="45"/>
      <c r="D111" s="45"/>
      <c r="F111" s="163"/>
    </row>
    <row r="112" spans="1:12" ht="9" customHeight="1">
      <c r="A112" s="19"/>
      <c r="C112" s="45"/>
      <c r="D112" s="45"/>
      <c r="F112" s="163"/>
    </row>
    <row r="113" spans="1:6" ht="9" customHeight="1">
      <c r="A113" s="19"/>
      <c r="C113" s="45"/>
      <c r="D113" s="45"/>
      <c r="F113" s="163"/>
    </row>
    <row r="114" spans="1:6" ht="9" customHeight="1">
      <c r="A114" s="19"/>
      <c r="C114" s="45"/>
      <c r="D114" s="45"/>
      <c r="F114" s="163"/>
    </row>
    <row r="115" spans="1:6" ht="9" customHeight="1">
      <c r="A115" s="19"/>
      <c r="C115" s="45"/>
      <c r="D115" s="45"/>
      <c r="F115" s="163"/>
    </row>
    <row r="116" spans="1:6" ht="9" customHeight="1">
      <c r="A116" s="19"/>
      <c r="C116" s="45"/>
      <c r="D116" s="45"/>
      <c r="F116" s="163"/>
    </row>
    <row r="117" spans="1:6" ht="9" customHeight="1">
      <c r="A117" s="171"/>
      <c r="C117" s="45"/>
      <c r="D117" s="45"/>
      <c r="F117" s="163"/>
    </row>
    <row r="118" spans="1:6" ht="9" customHeight="1">
      <c r="A118" s="19"/>
      <c r="C118" s="45"/>
      <c r="D118" s="45"/>
      <c r="F118" s="163"/>
    </row>
    <row r="119" spans="1:6" ht="9" customHeight="1">
      <c r="A119" s="19"/>
      <c r="C119" s="45"/>
      <c r="D119" s="45"/>
      <c r="F119" s="163"/>
    </row>
    <row r="120" spans="1:6" ht="9" customHeight="1">
      <c r="A120" s="19"/>
      <c r="C120" s="45"/>
      <c r="D120" s="45"/>
      <c r="F120" s="163"/>
    </row>
    <row r="121" spans="1:6">
      <c r="A121" s="172"/>
      <c r="C121" s="45"/>
      <c r="D121" s="45"/>
      <c r="F121" s="163"/>
    </row>
    <row r="122" spans="1:6">
      <c r="A122" s="172"/>
      <c r="C122" s="45"/>
      <c r="D122" s="45"/>
      <c r="F122" s="163"/>
    </row>
    <row r="123" spans="1:6">
      <c r="A123" s="172"/>
      <c r="C123" s="45"/>
      <c r="D123" s="45"/>
      <c r="F123" s="163"/>
    </row>
    <row r="124" spans="1:6">
      <c r="A124" s="172"/>
      <c r="C124" s="45"/>
      <c r="D124" s="45"/>
      <c r="F124" s="163"/>
    </row>
    <row r="125" spans="1:6">
      <c r="A125" s="172"/>
      <c r="C125" s="45"/>
      <c r="D125" s="45"/>
      <c r="F125" s="163"/>
    </row>
    <row r="126" spans="1:6">
      <c r="A126" s="172"/>
      <c r="C126" s="45"/>
      <c r="D126" s="45"/>
      <c r="F126" s="163"/>
    </row>
    <row r="127" spans="1:6">
      <c r="A127" s="172"/>
      <c r="C127" s="45"/>
      <c r="D127" s="45"/>
      <c r="F127" s="163"/>
    </row>
    <row r="128" spans="1:6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173"/>
      <c r="C197" s="45"/>
      <c r="D197" s="45"/>
      <c r="F197" s="163"/>
    </row>
    <row r="198" spans="1:6" ht="15.75">
      <c r="A198" s="173"/>
      <c r="C198" s="45"/>
      <c r="D198" s="45"/>
      <c r="F198" s="163"/>
    </row>
    <row r="199" spans="1:6" ht="15.75">
      <c r="A199" s="173"/>
      <c r="C199" s="45"/>
      <c r="D199" s="45"/>
      <c r="F199" s="163"/>
    </row>
    <row r="200" spans="1:6" ht="15.75">
      <c r="A200" s="173"/>
      <c r="C200" s="45"/>
      <c r="D200" s="45"/>
      <c r="F200" s="163"/>
    </row>
    <row r="201" spans="1:6" ht="15.75">
      <c r="A201" s="173"/>
      <c r="C201" s="45"/>
      <c r="D201" s="45"/>
      <c r="F201" s="163"/>
    </row>
    <row r="202" spans="1:6" ht="15.75">
      <c r="A202" s="173"/>
      <c r="C202" s="45"/>
      <c r="D202" s="45"/>
      <c r="F202" s="163"/>
    </row>
    <row r="203" spans="1:6" ht="15.75">
      <c r="A203" s="173"/>
      <c r="C203" s="45"/>
      <c r="D203" s="45"/>
      <c r="F203" s="163"/>
    </row>
    <row r="204" spans="1:6" ht="15.75">
      <c r="A204" s="173"/>
      <c r="C204" s="45"/>
      <c r="D204" s="45"/>
      <c r="F204" s="163"/>
    </row>
    <row r="205" spans="1:6" ht="15.75">
      <c r="A205" s="173"/>
      <c r="C205" s="45"/>
      <c r="D205" s="45"/>
      <c r="F205" s="163"/>
    </row>
    <row r="206" spans="1:6" ht="15.75">
      <c r="A206" s="173"/>
      <c r="C206" s="45"/>
      <c r="D206" s="45"/>
      <c r="F206" s="163"/>
    </row>
    <row r="207" spans="1:6" ht="15.75">
      <c r="A207" s="173"/>
      <c r="C207" s="45"/>
      <c r="D207" s="45"/>
      <c r="F207" s="163"/>
    </row>
    <row r="208" spans="1:6" ht="15.75">
      <c r="A208" s="173"/>
      <c r="C208" s="45"/>
      <c r="D208" s="45"/>
      <c r="F208" s="163"/>
    </row>
    <row r="209" spans="1:6" ht="15.75">
      <c r="A209" s="173"/>
      <c r="C209" s="45"/>
      <c r="D209" s="45"/>
      <c r="F209" s="163"/>
    </row>
    <row r="210" spans="1:6" ht="15.75">
      <c r="A210" s="173"/>
      <c r="C210" s="45"/>
      <c r="D210" s="45"/>
      <c r="F210" s="163"/>
    </row>
    <row r="211" spans="1:6" ht="15.75">
      <c r="A211" s="173"/>
      <c r="C211" s="45"/>
      <c r="D211" s="45"/>
      <c r="F211" s="163"/>
    </row>
    <row r="212" spans="1:6" ht="15.75">
      <c r="A212" s="173"/>
      <c r="C212" s="45"/>
      <c r="D212" s="45"/>
      <c r="F212" s="163"/>
    </row>
    <row r="213" spans="1:6" ht="15.75">
      <c r="A213" s="173"/>
      <c r="C213" s="45"/>
      <c r="D213" s="45"/>
      <c r="F213" s="163"/>
    </row>
    <row r="214" spans="1:6" ht="15.75">
      <c r="A214" s="173"/>
      <c r="C214" s="45"/>
      <c r="D214" s="45"/>
      <c r="F214" s="163"/>
    </row>
    <row r="215" spans="1:6" ht="15.75">
      <c r="A215" s="173"/>
      <c r="C215" s="45"/>
      <c r="D215" s="45"/>
      <c r="F215" s="163"/>
    </row>
    <row r="216" spans="1:6" ht="15.75">
      <c r="A216" s="173"/>
      <c r="C216" s="45"/>
      <c r="D216" s="45"/>
      <c r="F216" s="163"/>
    </row>
    <row r="217" spans="1:6" ht="15.75">
      <c r="A217" s="173"/>
      <c r="C217" s="45"/>
      <c r="D217" s="45"/>
      <c r="F217" s="163"/>
    </row>
    <row r="218" spans="1:6" ht="15.75">
      <c r="A218" s="173"/>
      <c r="C218" s="45"/>
      <c r="D218" s="45"/>
      <c r="F218" s="163"/>
    </row>
    <row r="219" spans="1:6" ht="15.75">
      <c r="A219" s="22"/>
      <c r="C219" s="45"/>
      <c r="D219" s="45"/>
      <c r="F219" s="163"/>
    </row>
    <row r="220" spans="1:6" ht="15.75">
      <c r="A220" s="22"/>
      <c r="C220" s="45"/>
      <c r="D220" s="45"/>
      <c r="F220" s="163"/>
    </row>
    <row r="221" spans="1:6" ht="15.75">
      <c r="A221" s="22"/>
      <c r="C221" s="45"/>
      <c r="D221" s="45"/>
      <c r="F221" s="163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2" sqref="G12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665</v>
      </c>
      <c r="C8" s="728"/>
      <c r="D8" s="728"/>
      <c r="E8" s="728"/>
      <c r="F8" s="728"/>
      <c r="G8" s="728"/>
      <c r="H8" s="728"/>
      <c r="I8" s="728"/>
      <c r="J8" s="728" t="s">
        <v>667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90" customHeight="1">
      <c r="A10" s="254" t="s">
        <v>188</v>
      </c>
      <c r="B10" s="255">
        <v>232981.65041159999</v>
      </c>
      <c r="C10" s="255">
        <v>186.18890999999999</v>
      </c>
      <c r="D10" s="255">
        <v>597.28041260000009</v>
      </c>
      <c r="E10" s="255">
        <v>0</v>
      </c>
      <c r="F10" s="255">
        <v>3064.9481194</v>
      </c>
      <c r="G10" s="255">
        <v>418.43780520000001</v>
      </c>
      <c r="H10" s="255">
        <v>22.4</v>
      </c>
      <c r="I10" s="255">
        <v>237270.90565999999</v>
      </c>
      <c r="J10" s="255">
        <v>511926.36504820001</v>
      </c>
      <c r="K10" s="255">
        <v>2690.8883627999999</v>
      </c>
      <c r="L10" s="255">
        <v>3449.2273172</v>
      </c>
      <c r="M10" s="255">
        <v>58.301439999999999</v>
      </c>
      <c r="N10" s="255">
        <v>2847.5716083999996</v>
      </c>
      <c r="O10" s="255">
        <v>225.7304</v>
      </c>
      <c r="P10" s="255">
        <v>0</v>
      </c>
      <c r="Q10" s="255">
        <v>521198.08422000002</v>
      </c>
      <c r="R10" s="244"/>
    </row>
    <row r="11" spans="1:26" ht="90" customHeight="1">
      <c r="A11" s="254" t="s">
        <v>189</v>
      </c>
      <c r="B11" s="256">
        <v>860.20392240000001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860.20392000000004</v>
      </c>
      <c r="J11" s="256">
        <v>8846.2928646</v>
      </c>
      <c r="K11" s="256">
        <v>171.25601999999998</v>
      </c>
      <c r="L11" s="255">
        <v>232.541854</v>
      </c>
      <c r="M11" s="255">
        <v>0</v>
      </c>
      <c r="N11" s="255">
        <v>129.92601999999999</v>
      </c>
      <c r="O11" s="255">
        <v>0</v>
      </c>
      <c r="P11" s="255">
        <v>0</v>
      </c>
      <c r="Q11" s="255">
        <v>9380.0167500000007</v>
      </c>
      <c r="R11" s="244"/>
    </row>
    <row r="12" spans="1:26" ht="90" customHeight="1">
      <c r="A12" s="254" t="s">
        <v>190</v>
      </c>
      <c r="B12" s="256">
        <v>556.86214639999992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556.86214000000007</v>
      </c>
      <c r="J12" s="256">
        <v>52.276754000000004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52.27675</v>
      </c>
      <c r="R12" s="244"/>
    </row>
    <row r="13" spans="1:26" ht="90" customHeight="1">
      <c r="A13" s="254" t="s">
        <v>191</v>
      </c>
      <c r="B13" s="255">
        <v>7668.0535231999993</v>
      </c>
      <c r="C13" s="255">
        <v>0</v>
      </c>
      <c r="D13" s="255">
        <v>59.331789999999998</v>
      </c>
      <c r="E13" s="255">
        <v>0</v>
      </c>
      <c r="F13" s="255">
        <v>0</v>
      </c>
      <c r="G13" s="255">
        <v>0</v>
      </c>
      <c r="H13" s="255">
        <v>0</v>
      </c>
      <c r="I13" s="255">
        <v>7727.3853099999997</v>
      </c>
      <c r="J13" s="255">
        <v>46466.834332599996</v>
      </c>
      <c r="K13" s="255">
        <v>556.6673416000001</v>
      </c>
      <c r="L13" s="255">
        <v>1095.5786312</v>
      </c>
      <c r="M13" s="255">
        <v>0</v>
      </c>
      <c r="N13" s="255">
        <v>741.15670999999998</v>
      </c>
      <c r="O13" s="255">
        <v>0</v>
      </c>
      <c r="P13" s="255">
        <v>0</v>
      </c>
      <c r="Q13" s="255">
        <v>48860.237009999997</v>
      </c>
      <c r="R13" s="244"/>
    </row>
    <row r="14" spans="1:26" ht="90" customHeight="1">
      <c r="A14" s="254" t="s">
        <v>192</v>
      </c>
      <c r="B14" s="255">
        <v>351079.31453420001</v>
      </c>
      <c r="C14" s="255">
        <v>3895.8472959999999</v>
      </c>
      <c r="D14" s="255">
        <v>1543.7548418000001</v>
      </c>
      <c r="E14" s="255">
        <v>14192.842259999999</v>
      </c>
      <c r="F14" s="255">
        <v>4532.4495602000006</v>
      </c>
      <c r="G14" s="255">
        <v>309.37561999999997</v>
      </c>
      <c r="H14" s="255">
        <v>383.12188000000003</v>
      </c>
      <c r="I14" s="255">
        <v>375936.70598999999</v>
      </c>
      <c r="J14" s="255">
        <v>196211.93708</v>
      </c>
      <c r="K14" s="255">
        <v>1559.2750444000001</v>
      </c>
      <c r="L14" s="255">
        <v>1533.1056348000002</v>
      </c>
      <c r="M14" s="255">
        <v>44.064569999999996</v>
      </c>
      <c r="N14" s="255">
        <v>1565.7977024000002</v>
      </c>
      <c r="O14" s="255">
        <v>26.03097</v>
      </c>
      <c r="P14" s="255">
        <v>0</v>
      </c>
      <c r="Q14" s="255">
        <v>200940.21100000001</v>
      </c>
      <c r="R14" s="244"/>
    </row>
    <row r="15" spans="1:26" ht="90" customHeight="1">
      <c r="A15" s="254" t="s">
        <v>193</v>
      </c>
      <c r="B15" s="255">
        <v>545.08867000000009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0</v>
      </c>
      <c r="I15" s="255">
        <v>545.08867000000009</v>
      </c>
      <c r="J15" s="255">
        <v>647.32821000000001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0</v>
      </c>
      <c r="Q15" s="255">
        <v>647.32821000000001</v>
      </c>
      <c r="R15" s="244"/>
    </row>
    <row r="16" spans="1:26" ht="90" customHeight="1">
      <c r="A16" s="254" t="s">
        <v>121</v>
      </c>
      <c r="B16" s="255">
        <v>1166728.6698699999</v>
      </c>
      <c r="C16" s="255">
        <v>10609.9250852</v>
      </c>
      <c r="D16" s="255">
        <v>4291.4201509999994</v>
      </c>
      <c r="E16" s="255">
        <v>185.15603400000001</v>
      </c>
      <c r="F16" s="255">
        <v>9028.1972896000007</v>
      </c>
      <c r="G16" s="255">
        <v>350.92505360000001</v>
      </c>
      <c r="H16" s="255">
        <v>9765.8404900000005</v>
      </c>
      <c r="I16" s="255">
        <v>1200960.1340599998</v>
      </c>
      <c r="J16" s="255">
        <v>347704.46549980005</v>
      </c>
      <c r="K16" s="255">
        <v>2550.4282149999999</v>
      </c>
      <c r="L16" s="255">
        <v>1221.1651610000001</v>
      </c>
      <c r="M16" s="255">
        <v>101.35824000000001</v>
      </c>
      <c r="N16" s="255">
        <v>3307.1504172</v>
      </c>
      <c r="O16" s="255">
        <v>0</v>
      </c>
      <c r="P16" s="255">
        <v>0</v>
      </c>
      <c r="Q16" s="255">
        <v>354884.56750999996</v>
      </c>
      <c r="R16" s="244"/>
    </row>
    <row r="17" spans="1:18" ht="90" customHeight="1">
      <c r="A17" s="254" t="s">
        <v>194</v>
      </c>
      <c r="B17" s="255">
        <v>1512822.7346947999</v>
      </c>
      <c r="C17" s="255">
        <v>11245.5621118</v>
      </c>
      <c r="D17" s="255">
        <v>5629.5351486</v>
      </c>
      <c r="E17" s="255">
        <v>454.67236180000003</v>
      </c>
      <c r="F17" s="255">
        <v>19712.233377199998</v>
      </c>
      <c r="G17" s="255">
        <v>1064.1304517999999</v>
      </c>
      <c r="H17" s="255">
        <v>465.24185999999997</v>
      </c>
      <c r="I17" s="255">
        <v>1551394.10996</v>
      </c>
      <c r="J17" s="255">
        <v>677382.0515822001</v>
      </c>
      <c r="K17" s="255">
        <v>5281.2147824000003</v>
      </c>
      <c r="L17" s="255">
        <v>6957.07107</v>
      </c>
      <c r="M17" s="255">
        <v>134.51944</v>
      </c>
      <c r="N17" s="255">
        <v>5802.6052454000001</v>
      </c>
      <c r="O17" s="255">
        <v>412.93711999999999</v>
      </c>
      <c r="P17" s="255">
        <v>0</v>
      </c>
      <c r="Q17" s="255">
        <v>695970.39926999994</v>
      </c>
      <c r="R17" s="244"/>
    </row>
    <row r="18" spans="1:18" ht="90" customHeight="1">
      <c r="A18" s="254" t="s">
        <v>195</v>
      </c>
      <c r="B18" s="255">
        <v>2738.8398648000002</v>
      </c>
      <c r="C18" s="255">
        <v>3.0050300000000001</v>
      </c>
      <c r="D18" s="255">
        <v>0</v>
      </c>
      <c r="E18" s="255">
        <v>0</v>
      </c>
      <c r="F18" s="255">
        <v>446.36129</v>
      </c>
      <c r="G18" s="255">
        <v>12.242559999999999</v>
      </c>
      <c r="H18" s="255">
        <v>34.299999999999997</v>
      </c>
      <c r="I18" s="255">
        <v>3234.7487500000002</v>
      </c>
      <c r="J18" s="255">
        <v>93876.816687400002</v>
      </c>
      <c r="K18" s="255">
        <v>576.90665139999999</v>
      </c>
      <c r="L18" s="255">
        <v>985.62526060000005</v>
      </c>
      <c r="M18" s="255">
        <v>22.84271</v>
      </c>
      <c r="N18" s="255">
        <v>831.00545440000008</v>
      </c>
      <c r="O18" s="255">
        <v>26.82593</v>
      </c>
      <c r="P18" s="255">
        <v>0</v>
      </c>
      <c r="Q18" s="255">
        <v>96320.022680000009</v>
      </c>
      <c r="R18" s="244"/>
    </row>
    <row r="19" spans="1:18" ht="90" customHeight="1">
      <c r="A19" s="254" t="s">
        <v>196</v>
      </c>
      <c r="B19" s="255">
        <v>14714.9466314</v>
      </c>
      <c r="C19" s="255">
        <v>406.63074200000005</v>
      </c>
      <c r="D19" s="255">
        <v>88.849720000000005</v>
      </c>
      <c r="E19" s="255">
        <v>0</v>
      </c>
      <c r="F19" s="255">
        <v>224.6724964</v>
      </c>
      <c r="G19" s="255">
        <v>59.464800000000004</v>
      </c>
      <c r="H19" s="255">
        <v>2060.91912</v>
      </c>
      <c r="I19" s="255">
        <v>17555.483539999997</v>
      </c>
      <c r="J19" s="255">
        <v>277912.57324240002</v>
      </c>
      <c r="K19" s="255">
        <v>3813.0140276000002</v>
      </c>
      <c r="L19" s="255">
        <v>1642.6940194000001</v>
      </c>
      <c r="M19" s="255">
        <v>49.327266399999999</v>
      </c>
      <c r="N19" s="255">
        <v>2451.1221685999999</v>
      </c>
      <c r="O19" s="255">
        <v>1941.0117299999999</v>
      </c>
      <c r="P19" s="255">
        <v>0</v>
      </c>
      <c r="Q19" s="255">
        <v>287809.74244999996</v>
      </c>
      <c r="R19" s="244"/>
    </row>
    <row r="20" spans="1:18" ht="90" customHeight="1">
      <c r="A20" s="254" t="s">
        <v>197</v>
      </c>
      <c r="B20" s="255">
        <v>211.69175060000001</v>
      </c>
      <c r="C20" s="255">
        <v>0</v>
      </c>
      <c r="D20" s="255">
        <v>0</v>
      </c>
      <c r="E20" s="255">
        <v>0</v>
      </c>
      <c r="F20" s="255">
        <v>0</v>
      </c>
      <c r="G20" s="255">
        <v>0</v>
      </c>
      <c r="H20" s="255">
        <v>0</v>
      </c>
      <c r="I20" s="255">
        <v>211.69175000000001</v>
      </c>
      <c r="J20" s="255">
        <v>1551.8804012000001</v>
      </c>
      <c r="K20" s="255">
        <v>57.093038999999997</v>
      </c>
      <c r="L20" s="255">
        <v>86.313729999999993</v>
      </c>
      <c r="M20" s="255">
        <v>0</v>
      </c>
      <c r="N20" s="255">
        <v>0</v>
      </c>
      <c r="O20" s="255">
        <v>0</v>
      </c>
      <c r="P20" s="255">
        <v>0</v>
      </c>
      <c r="Q20" s="255">
        <v>1695.2871699999998</v>
      </c>
      <c r="R20" s="244"/>
    </row>
    <row r="21" spans="1:18" ht="90" customHeight="1">
      <c r="A21" s="254" t="s">
        <v>198</v>
      </c>
      <c r="B21" s="255">
        <v>587258.73750479997</v>
      </c>
      <c r="C21" s="255">
        <v>13077.1458188</v>
      </c>
      <c r="D21" s="255">
        <v>1596.7314728000001</v>
      </c>
      <c r="E21" s="255">
        <v>144.46648980000001</v>
      </c>
      <c r="F21" s="255">
        <v>7029.8538066000001</v>
      </c>
      <c r="G21" s="255">
        <v>108.60923560000001</v>
      </c>
      <c r="H21" s="255">
        <v>361.18159000000003</v>
      </c>
      <c r="I21" s="255">
        <v>609576.72594000003</v>
      </c>
      <c r="J21" s="255">
        <v>235423.39310719998</v>
      </c>
      <c r="K21" s="255">
        <v>351.40419359999999</v>
      </c>
      <c r="L21" s="255">
        <v>1104.8829857999999</v>
      </c>
      <c r="M21" s="255">
        <v>20.15231</v>
      </c>
      <c r="N21" s="255">
        <v>2072.8919306000003</v>
      </c>
      <c r="O21" s="255">
        <v>34.932217600000001</v>
      </c>
      <c r="P21" s="255">
        <v>4</v>
      </c>
      <c r="Q21" s="255">
        <v>239011.65677999999</v>
      </c>
      <c r="R21" s="244"/>
    </row>
    <row r="22" spans="1:18" ht="90" customHeight="1">
      <c r="A22" s="254" t="s">
        <v>199</v>
      </c>
      <c r="B22" s="255">
        <v>9.3304100000000005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0.15092</v>
      </c>
      <c r="I22" s="255">
        <v>9.4813299999999998</v>
      </c>
      <c r="J22" s="255">
        <v>209.41678400000001</v>
      </c>
      <c r="K22" s="255">
        <v>0</v>
      </c>
      <c r="L22" s="255">
        <v>10.822414800000001</v>
      </c>
      <c r="M22" s="255">
        <v>0</v>
      </c>
      <c r="N22" s="255">
        <v>0</v>
      </c>
      <c r="O22" s="255">
        <v>0</v>
      </c>
      <c r="P22" s="255">
        <v>0</v>
      </c>
      <c r="Q22" s="255">
        <v>220.23919000000001</v>
      </c>
      <c r="R22" s="244"/>
    </row>
    <row r="23" spans="1:18" ht="90" customHeight="1">
      <c r="A23" s="254" t="s">
        <v>200</v>
      </c>
      <c r="B23" s="255">
        <v>311.31578000000002</v>
      </c>
      <c r="C23" s="255">
        <v>0</v>
      </c>
      <c r="D23" s="255">
        <v>1.6742699999999999</v>
      </c>
      <c r="E23" s="255">
        <v>0</v>
      </c>
      <c r="F23" s="255">
        <v>0</v>
      </c>
      <c r="G23" s="255">
        <v>0</v>
      </c>
      <c r="H23" s="255">
        <v>0</v>
      </c>
      <c r="I23" s="255">
        <v>312.99005</v>
      </c>
      <c r="J23" s="255">
        <v>3313.4197576000001</v>
      </c>
      <c r="K23" s="255">
        <v>0</v>
      </c>
      <c r="L23" s="255">
        <v>5.6607899999999995</v>
      </c>
      <c r="M23" s="255">
        <v>0</v>
      </c>
      <c r="N23" s="255">
        <v>0</v>
      </c>
      <c r="O23" s="255">
        <v>0</v>
      </c>
      <c r="P23" s="255">
        <v>0</v>
      </c>
      <c r="Q23" s="255">
        <v>3319.0805499999997</v>
      </c>
      <c r="R23" s="244"/>
    </row>
    <row r="24" spans="1:18" ht="90" customHeight="1">
      <c r="A24" s="254" t="s">
        <v>201</v>
      </c>
      <c r="B24" s="255">
        <v>1326.2723166000001</v>
      </c>
      <c r="C24" s="255">
        <v>127.15510739999999</v>
      </c>
      <c r="D24" s="255">
        <v>34.610399999999998</v>
      </c>
      <c r="E24" s="255">
        <v>0</v>
      </c>
      <c r="F24" s="255">
        <v>8.5179400000000012</v>
      </c>
      <c r="G24" s="255">
        <v>0</v>
      </c>
      <c r="H24" s="255">
        <v>1.8169999999999999</v>
      </c>
      <c r="I24" s="255">
        <v>1498.3727699999999</v>
      </c>
      <c r="J24" s="255">
        <v>28398.834553599998</v>
      </c>
      <c r="K24" s="255">
        <v>150.00779019999999</v>
      </c>
      <c r="L24" s="255">
        <v>227.77140640000002</v>
      </c>
      <c r="M24" s="255">
        <v>0</v>
      </c>
      <c r="N24" s="255">
        <v>583.53920019999998</v>
      </c>
      <c r="O24" s="255">
        <v>0</v>
      </c>
      <c r="P24" s="255">
        <v>0</v>
      </c>
      <c r="Q24" s="255">
        <v>29360.15294</v>
      </c>
      <c r="R24" s="244"/>
    </row>
    <row r="25" spans="1:18" ht="90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214.20076800000001</v>
      </c>
      <c r="K25" s="255">
        <v>0</v>
      </c>
      <c r="L25" s="255">
        <v>11.104209999999998</v>
      </c>
      <c r="M25" s="255">
        <v>0</v>
      </c>
      <c r="N25" s="255">
        <v>0</v>
      </c>
      <c r="O25" s="255">
        <v>0</v>
      </c>
      <c r="P25" s="255">
        <v>0</v>
      </c>
      <c r="Q25" s="255">
        <v>225.30497</v>
      </c>
      <c r="R25" s="244"/>
    </row>
    <row r="26" spans="1:18" ht="90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90" customHeight="1" thickBot="1">
      <c r="A27" s="257" t="s">
        <v>204</v>
      </c>
      <c r="B27" s="258">
        <v>3.5884899999999997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3.5884899999999997</v>
      </c>
      <c r="J27" s="258">
        <v>52.732604200000004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0</v>
      </c>
      <c r="Q27" s="258">
        <v>52.732599999999998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3879817.3005207996</v>
      </c>
      <c r="C28" s="261">
        <f t="shared" ref="C28:Q28" si="0">SUM(C10:C27)</f>
        <v>39551.460101200006</v>
      </c>
      <c r="D28" s="261">
        <f t="shared" si="0"/>
        <v>13843.1882068</v>
      </c>
      <c r="E28" s="261">
        <f t="shared" si="0"/>
        <v>14977.137145599998</v>
      </c>
      <c r="F28" s="261">
        <f t="shared" si="0"/>
        <v>44047.233879400002</v>
      </c>
      <c r="G28" s="261">
        <f t="shared" si="0"/>
        <v>2323.1855261999999</v>
      </c>
      <c r="H28" s="261">
        <f t="shared" si="0"/>
        <v>13094.97286</v>
      </c>
      <c r="I28" s="261">
        <f t="shared" si="0"/>
        <v>4007654.4783299998</v>
      </c>
      <c r="J28" s="261">
        <f t="shared" si="0"/>
        <v>2430190.8192769997</v>
      </c>
      <c r="K28" s="261">
        <f t="shared" si="0"/>
        <v>17758.155468000001</v>
      </c>
      <c r="L28" s="261">
        <f t="shared" si="0"/>
        <v>18563.564485200004</v>
      </c>
      <c r="M28" s="261">
        <f t="shared" si="0"/>
        <v>430.56597640000001</v>
      </c>
      <c r="N28" s="261">
        <f t="shared" si="0"/>
        <v>20332.766457199999</v>
      </c>
      <c r="O28" s="261">
        <f t="shared" si="0"/>
        <v>2667.4683676</v>
      </c>
      <c r="P28" s="261">
        <f t="shared" si="0"/>
        <v>4</v>
      </c>
      <c r="Q28" s="261">
        <f t="shared" si="0"/>
        <v>2489947.3400499998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2" sqref="F12"/>
    </sheetView>
  </sheetViews>
  <sheetFormatPr defaultRowHeight="60"/>
  <cols>
    <col min="1" max="1" width="253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64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253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64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253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64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253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64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253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64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253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64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253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64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253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64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253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64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253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64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253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64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253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64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253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64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253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64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253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64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253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64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253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64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253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64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253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64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253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64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253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64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253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64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253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64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253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64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253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64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253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64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253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64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253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64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253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64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253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64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253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64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253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64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253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64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253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64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253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64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253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64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253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64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253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64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253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64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253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64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253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64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253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64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253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64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253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64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253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64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253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64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253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64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253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64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253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64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253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64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253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64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253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64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253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64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253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64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253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64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253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64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253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64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253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64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253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64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253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64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253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64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253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64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253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64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253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64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45.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75" customHeight="1">
      <c r="A3" s="723" t="s">
        <v>219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63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93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63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246" customFormat="1" ht="118.5" customHeight="1">
      <c r="A8" s="245"/>
      <c r="B8" s="728" t="s">
        <v>666</v>
      </c>
      <c r="C8" s="728"/>
      <c r="D8" s="728"/>
      <c r="E8" s="728"/>
      <c r="F8" s="728"/>
      <c r="G8" s="728"/>
      <c r="H8" s="728"/>
      <c r="I8" s="728"/>
      <c r="J8" s="728" t="s">
        <v>45</v>
      </c>
      <c r="K8" s="728"/>
      <c r="L8" s="728"/>
      <c r="M8" s="728"/>
      <c r="N8" s="728"/>
      <c r="O8" s="728"/>
      <c r="P8" s="728"/>
      <c r="Q8" s="728"/>
      <c r="R8" s="244"/>
      <c r="Y8" s="246">
        <v>1</v>
      </c>
      <c r="Z8" s="246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90" customHeight="1">
      <c r="A10" s="254" t="s">
        <v>188</v>
      </c>
      <c r="B10" s="255">
        <v>21530.223953200002</v>
      </c>
      <c r="C10" s="255">
        <v>1191.0063300000002</v>
      </c>
      <c r="D10" s="255">
        <v>274.37842999999998</v>
      </c>
      <c r="E10" s="255">
        <v>0</v>
      </c>
      <c r="F10" s="255">
        <v>152.27173000000002</v>
      </c>
      <c r="G10" s="255">
        <v>0</v>
      </c>
      <c r="H10" s="255">
        <v>0.85129999999999995</v>
      </c>
      <c r="I10" s="255">
        <v>23148.731749999999</v>
      </c>
      <c r="J10" s="255">
        <v>766438.23941299994</v>
      </c>
      <c r="K10" s="255">
        <v>4068.0836027999999</v>
      </c>
      <c r="L10" s="255">
        <v>4320.8861597999994</v>
      </c>
      <c r="M10" s="255">
        <v>58.301439999999999</v>
      </c>
      <c r="N10" s="255">
        <v>6064.7914578</v>
      </c>
      <c r="O10" s="255">
        <v>644.16820519999999</v>
      </c>
      <c r="P10" s="255">
        <v>23.251300000000001</v>
      </c>
      <c r="Q10" s="255">
        <v>781617.72163000004</v>
      </c>
      <c r="R10" s="244"/>
    </row>
    <row r="11" spans="1:26" ht="90" customHeight="1">
      <c r="A11" s="254" t="s">
        <v>189</v>
      </c>
      <c r="B11" s="256">
        <v>3915.9852099999998</v>
      </c>
      <c r="C11" s="256">
        <v>0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3915.9852099999998</v>
      </c>
      <c r="J11" s="256">
        <v>13622.481996999999</v>
      </c>
      <c r="K11" s="256">
        <v>171.25601999999998</v>
      </c>
      <c r="L11" s="255">
        <v>232.541854</v>
      </c>
      <c r="M11" s="255">
        <v>0</v>
      </c>
      <c r="N11" s="255">
        <v>129.92601999999999</v>
      </c>
      <c r="O11" s="255">
        <v>0</v>
      </c>
      <c r="P11" s="255">
        <v>0</v>
      </c>
      <c r="Q11" s="255">
        <v>14156.205880000001</v>
      </c>
      <c r="R11" s="244"/>
    </row>
    <row r="12" spans="1:26" ht="90" customHeight="1">
      <c r="A12" s="254" t="s">
        <v>190</v>
      </c>
      <c r="B12" s="256">
        <v>0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6.86</v>
      </c>
      <c r="I12" s="256">
        <v>6.86</v>
      </c>
      <c r="J12" s="256">
        <v>609.13890040000001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6.86</v>
      </c>
      <c r="Q12" s="255">
        <v>615.99888999999996</v>
      </c>
      <c r="R12" s="244"/>
    </row>
    <row r="13" spans="1:26" ht="90" customHeight="1">
      <c r="A13" s="254" t="s">
        <v>191</v>
      </c>
      <c r="B13" s="255">
        <v>5947.7656200000001</v>
      </c>
      <c r="C13" s="255">
        <v>0</v>
      </c>
      <c r="D13" s="255">
        <v>0</v>
      </c>
      <c r="E13" s="255">
        <v>0</v>
      </c>
      <c r="F13" s="255">
        <v>0</v>
      </c>
      <c r="G13" s="255">
        <v>0</v>
      </c>
      <c r="H13" s="255">
        <v>297.90184999999997</v>
      </c>
      <c r="I13" s="255">
        <v>6245.6674699999994</v>
      </c>
      <c r="J13" s="255">
        <v>60082.653475799998</v>
      </c>
      <c r="K13" s="255">
        <v>556.6673416000001</v>
      </c>
      <c r="L13" s="255">
        <v>1154.9104212</v>
      </c>
      <c r="M13" s="255">
        <v>0</v>
      </c>
      <c r="N13" s="255">
        <v>741.15670999999998</v>
      </c>
      <c r="O13" s="255">
        <v>0</v>
      </c>
      <c r="P13" s="255">
        <v>297.90184999999997</v>
      </c>
      <c r="Q13" s="255">
        <v>62833.289790000003</v>
      </c>
      <c r="R13" s="244"/>
    </row>
    <row r="14" spans="1:26" ht="90" customHeight="1">
      <c r="A14" s="254" t="s">
        <v>192</v>
      </c>
      <c r="B14" s="255">
        <v>74718.833577000012</v>
      </c>
      <c r="C14" s="255">
        <v>1056.9027338000001</v>
      </c>
      <c r="D14" s="255">
        <v>372.20114000000001</v>
      </c>
      <c r="E14" s="255">
        <v>74.582229999999996</v>
      </c>
      <c r="F14" s="255">
        <v>3291.1675800000003</v>
      </c>
      <c r="G14" s="255">
        <v>0</v>
      </c>
      <c r="H14" s="255">
        <v>5024.2697400000006</v>
      </c>
      <c r="I14" s="255">
        <v>84537.956989999991</v>
      </c>
      <c r="J14" s="255">
        <v>622010.08519120002</v>
      </c>
      <c r="K14" s="255">
        <v>6512.0250741999998</v>
      </c>
      <c r="L14" s="255">
        <v>3449.0616166</v>
      </c>
      <c r="M14" s="255">
        <v>14311.48906</v>
      </c>
      <c r="N14" s="255">
        <v>9389.4148425999992</v>
      </c>
      <c r="O14" s="255">
        <v>335.40659000000005</v>
      </c>
      <c r="P14" s="255">
        <v>5407.3916200000003</v>
      </c>
      <c r="Q14" s="255">
        <v>661414.87398000003</v>
      </c>
      <c r="R14" s="244"/>
    </row>
    <row r="15" spans="1:26" ht="90" customHeight="1">
      <c r="A15" s="254" t="s">
        <v>193</v>
      </c>
      <c r="B15" s="255">
        <v>609.18144900000004</v>
      </c>
      <c r="C15" s="255">
        <v>0</v>
      </c>
      <c r="D15" s="255">
        <v>0</v>
      </c>
      <c r="E15" s="255">
        <v>0</v>
      </c>
      <c r="F15" s="255">
        <v>0</v>
      </c>
      <c r="G15" s="255">
        <v>0</v>
      </c>
      <c r="H15" s="255">
        <v>6.86</v>
      </c>
      <c r="I15" s="255">
        <v>616.04144999999994</v>
      </c>
      <c r="J15" s="255">
        <v>1801.5983289999999</v>
      </c>
      <c r="K15" s="255">
        <v>0</v>
      </c>
      <c r="L15" s="255">
        <v>0</v>
      </c>
      <c r="M15" s="255">
        <v>0</v>
      </c>
      <c r="N15" s="255">
        <v>0</v>
      </c>
      <c r="O15" s="255">
        <v>0</v>
      </c>
      <c r="P15" s="255">
        <v>6.86</v>
      </c>
      <c r="Q15" s="255">
        <v>1808.4583300000002</v>
      </c>
      <c r="R15" s="244"/>
    </row>
    <row r="16" spans="1:26" ht="90" customHeight="1">
      <c r="A16" s="254" t="s">
        <v>121</v>
      </c>
      <c r="B16" s="255">
        <v>102634.5750422</v>
      </c>
      <c r="C16" s="255">
        <v>2955.2313642000004</v>
      </c>
      <c r="D16" s="255">
        <v>62.062080000000002</v>
      </c>
      <c r="E16" s="255">
        <v>0</v>
      </c>
      <c r="F16" s="255">
        <v>1418.1281899999999</v>
      </c>
      <c r="G16" s="255">
        <v>0</v>
      </c>
      <c r="H16" s="255">
        <v>39267.414049999999</v>
      </c>
      <c r="I16" s="255">
        <v>146337.41076</v>
      </c>
      <c r="J16" s="255">
        <v>1617067.7104119998</v>
      </c>
      <c r="K16" s="255">
        <v>16115.584664399999</v>
      </c>
      <c r="L16" s="255">
        <v>5574.6473919999999</v>
      </c>
      <c r="M16" s="255">
        <v>286.514274</v>
      </c>
      <c r="N16" s="255">
        <v>13753.475896800001</v>
      </c>
      <c r="O16" s="255">
        <v>350.92505360000001</v>
      </c>
      <c r="P16" s="255">
        <v>49033.254540000002</v>
      </c>
      <c r="Q16" s="255">
        <v>1702182.1123299999</v>
      </c>
      <c r="R16" s="244"/>
    </row>
    <row r="17" spans="1:18" ht="90" customHeight="1">
      <c r="A17" s="254" t="s">
        <v>194</v>
      </c>
      <c r="B17" s="255">
        <v>220222.24444800001</v>
      </c>
      <c r="C17" s="255">
        <v>11699.2124346</v>
      </c>
      <c r="D17" s="255">
        <v>1211.573946</v>
      </c>
      <c r="E17" s="255">
        <v>93.427030000000002</v>
      </c>
      <c r="F17" s="255">
        <v>1513.83304</v>
      </c>
      <c r="G17" s="255">
        <v>460.04634000000004</v>
      </c>
      <c r="H17" s="255">
        <v>6200.3496100000002</v>
      </c>
      <c r="I17" s="255">
        <v>241400.68684000001</v>
      </c>
      <c r="J17" s="255">
        <v>2410427.030725</v>
      </c>
      <c r="K17" s="255">
        <v>28225.989328799998</v>
      </c>
      <c r="L17" s="255">
        <v>13798.1801646</v>
      </c>
      <c r="M17" s="255">
        <v>682.61883180000007</v>
      </c>
      <c r="N17" s="255">
        <v>27028.671662599998</v>
      </c>
      <c r="O17" s="255">
        <v>1937.1139117999999</v>
      </c>
      <c r="P17" s="255">
        <v>6665.5914699999994</v>
      </c>
      <c r="Q17" s="255">
        <v>2488765.1960700001</v>
      </c>
      <c r="R17" s="244"/>
    </row>
    <row r="18" spans="1:18" ht="90" customHeight="1">
      <c r="A18" s="254" t="s">
        <v>195</v>
      </c>
      <c r="B18" s="255">
        <v>23832.968010200002</v>
      </c>
      <c r="C18" s="255">
        <v>100.87082000000001</v>
      </c>
      <c r="D18" s="255">
        <v>118.43913000000001</v>
      </c>
      <c r="E18" s="255">
        <v>0</v>
      </c>
      <c r="F18" s="255">
        <v>95.731350000000006</v>
      </c>
      <c r="G18" s="255">
        <v>198.93988000000002</v>
      </c>
      <c r="H18" s="255">
        <v>1030.55801</v>
      </c>
      <c r="I18" s="255">
        <v>25377.50721</v>
      </c>
      <c r="J18" s="255">
        <v>120448.6245624</v>
      </c>
      <c r="K18" s="255">
        <v>680.7825014</v>
      </c>
      <c r="L18" s="255">
        <v>1104.0643906</v>
      </c>
      <c r="M18" s="255">
        <v>22.84271</v>
      </c>
      <c r="N18" s="255">
        <v>1373.0980944</v>
      </c>
      <c r="O18" s="255">
        <v>238.00836999999999</v>
      </c>
      <c r="P18" s="255">
        <v>1064.8580099999999</v>
      </c>
      <c r="Q18" s="255">
        <v>124932.27864</v>
      </c>
      <c r="R18" s="244"/>
    </row>
    <row r="19" spans="1:18" ht="90" customHeight="1">
      <c r="A19" s="254" t="s">
        <v>196</v>
      </c>
      <c r="B19" s="255">
        <v>58079.278891599999</v>
      </c>
      <c r="C19" s="255">
        <v>557.77850720000004</v>
      </c>
      <c r="D19" s="255">
        <v>123.76855</v>
      </c>
      <c r="E19" s="255">
        <v>65.742190000000008</v>
      </c>
      <c r="F19" s="255">
        <v>461.89852000000002</v>
      </c>
      <c r="G19" s="255">
        <v>0</v>
      </c>
      <c r="H19" s="255">
        <v>1021.40658</v>
      </c>
      <c r="I19" s="255">
        <v>60309.873240000001</v>
      </c>
      <c r="J19" s="255">
        <v>350706.79876540002</v>
      </c>
      <c r="K19" s="255">
        <v>4777.4232768000002</v>
      </c>
      <c r="L19" s="255">
        <v>1855.3122893999998</v>
      </c>
      <c r="M19" s="255">
        <v>115.06945639999999</v>
      </c>
      <c r="N19" s="255">
        <v>3137.6931850000001</v>
      </c>
      <c r="O19" s="255">
        <v>2000.4765300000001</v>
      </c>
      <c r="P19" s="255">
        <v>3082.3257000000003</v>
      </c>
      <c r="Q19" s="255">
        <v>365675.09922999999</v>
      </c>
      <c r="R19" s="244"/>
    </row>
    <row r="20" spans="1:18" ht="90" customHeight="1">
      <c r="A20" s="254" t="s">
        <v>197</v>
      </c>
      <c r="B20" s="255">
        <v>3010.3981118000002</v>
      </c>
      <c r="C20" s="255">
        <v>49.346410000000006</v>
      </c>
      <c r="D20" s="255">
        <v>0</v>
      </c>
      <c r="E20" s="255">
        <v>0</v>
      </c>
      <c r="F20" s="255">
        <v>0</v>
      </c>
      <c r="G20" s="255">
        <v>0</v>
      </c>
      <c r="H20" s="255">
        <v>1561.83</v>
      </c>
      <c r="I20" s="255">
        <v>4621.5745199999992</v>
      </c>
      <c r="J20" s="255">
        <v>4773.9702636000002</v>
      </c>
      <c r="K20" s="255">
        <v>106.439449</v>
      </c>
      <c r="L20" s="255">
        <v>86.313729999999993</v>
      </c>
      <c r="M20" s="255">
        <v>0</v>
      </c>
      <c r="N20" s="255">
        <v>0</v>
      </c>
      <c r="O20" s="255">
        <v>0</v>
      </c>
      <c r="P20" s="255">
        <v>1561.83</v>
      </c>
      <c r="Q20" s="255">
        <v>6528.5534400000006</v>
      </c>
      <c r="R20" s="244"/>
    </row>
    <row r="21" spans="1:18" ht="90" customHeight="1">
      <c r="A21" s="254" t="s">
        <v>198</v>
      </c>
      <c r="B21" s="255">
        <v>155243.18874059999</v>
      </c>
      <c r="C21" s="255">
        <v>828.14074479999999</v>
      </c>
      <c r="D21" s="255">
        <v>21.37349</v>
      </c>
      <c r="E21" s="255">
        <v>0</v>
      </c>
      <c r="F21" s="255">
        <v>2227.9941699999999</v>
      </c>
      <c r="G21" s="255">
        <v>0</v>
      </c>
      <c r="H21" s="255">
        <v>10432.187460000001</v>
      </c>
      <c r="I21" s="255">
        <v>168752.88458000001</v>
      </c>
      <c r="J21" s="255">
        <v>977925.31935260003</v>
      </c>
      <c r="K21" s="255">
        <v>14256.6907572</v>
      </c>
      <c r="L21" s="255">
        <v>2722.9879486</v>
      </c>
      <c r="M21" s="255">
        <v>164.61879980000001</v>
      </c>
      <c r="N21" s="255">
        <v>11330.739907199999</v>
      </c>
      <c r="O21" s="255">
        <v>143.54145319999998</v>
      </c>
      <c r="P21" s="255">
        <v>10797.369050000001</v>
      </c>
      <c r="Q21" s="255">
        <v>1017341.2672999999</v>
      </c>
      <c r="R21" s="244"/>
    </row>
    <row r="22" spans="1:18" ht="90" customHeight="1">
      <c r="A22" s="254" t="s">
        <v>199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218.74719399999998</v>
      </c>
      <c r="K22" s="255">
        <v>0</v>
      </c>
      <c r="L22" s="255">
        <v>10.822414800000001</v>
      </c>
      <c r="M22" s="255">
        <v>0</v>
      </c>
      <c r="N22" s="255">
        <v>0</v>
      </c>
      <c r="O22" s="255">
        <v>0</v>
      </c>
      <c r="P22" s="255">
        <v>0.15092</v>
      </c>
      <c r="Q22" s="255">
        <v>229.72051999999999</v>
      </c>
      <c r="R22" s="244"/>
    </row>
    <row r="23" spans="1:18" ht="90" customHeight="1">
      <c r="A23" s="254" t="s">
        <v>200</v>
      </c>
      <c r="B23" s="255">
        <v>946.38224000000002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10.993739999999999</v>
      </c>
      <c r="I23" s="255">
        <v>957.37598000000003</v>
      </c>
      <c r="J23" s="255">
        <v>4571.1177775999995</v>
      </c>
      <c r="K23" s="255">
        <v>0</v>
      </c>
      <c r="L23" s="255">
        <v>7.3350600000000004</v>
      </c>
      <c r="M23" s="255">
        <v>0</v>
      </c>
      <c r="N23" s="255">
        <v>0</v>
      </c>
      <c r="O23" s="255">
        <v>0</v>
      </c>
      <c r="P23" s="255">
        <v>10.993739999999999</v>
      </c>
      <c r="Q23" s="255">
        <v>4589.4465799999998</v>
      </c>
      <c r="R23" s="244"/>
    </row>
    <row r="24" spans="1:18" ht="90" customHeight="1">
      <c r="A24" s="254" t="s">
        <v>201</v>
      </c>
      <c r="B24" s="255">
        <v>14237.5151252</v>
      </c>
      <c r="C24" s="255">
        <v>79.331399999999988</v>
      </c>
      <c r="D24" s="255">
        <v>68.702169999999995</v>
      </c>
      <c r="E24" s="255">
        <v>0</v>
      </c>
      <c r="F24" s="255">
        <v>128.35257999999999</v>
      </c>
      <c r="G24" s="255">
        <v>0</v>
      </c>
      <c r="H24" s="255">
        <v>176.07599999999999</v>
      </c>
      <c r="I24" s="255">
        <v>14689.977279999999</v>
      </c>
      <c r="J24" s="255">
        <v>43962.621995399997</v>
      </c>
      <c r="K24" s="255">
        <v>356.49429759999998</v>
      </c>
      <c r="L24" s="255">
        <v>331.08397639999998</v>
      </c>
      <c r="M24" s="255">
        <v>0</v>
      </c>
      <c r="N24" s="255">
        <v>720.40972020000004</v>
      </c>
      <c r="O24" s="255">
        <v>0</v>
      </c>
      <c r="P24" s="255">
        <v>177.893</v>
      </c>
      <c r="Q24" s="255">
        <v>45548.502990000001</v>
      </c>
      <c r="R24" s="244"/>
    </row>
    <row r="25" spans="1:18" ht="90" customHeight="1">
      <c r="A25" s="254" t="s">
        <v>202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214.20076800000001</v>
      </c>
      <c r="K25" s="255">
        <v>0</v>
      </c>
      <c r="L25" s="255">
        <v>11.104209999999998</v>
      </c>
      <c r="M25" s="255">
        <v>0</v>
      </c>
      <c r="N25" s="255">
        <v>0</v>
      </c>
      <c r="O25" s="255">
        <v>0</v>
      </c>
      <c r="P25" s="255">
        <v>0</v>
      </c>
      <c r="Q25" s="255">
        <v>225.30497</v>
      </c>
      <c r="R25" s="244"/>
    </row>
    <row r="26" spans="1:18" ht="90" customHeight="1">
      <c r="A26" s="254" t="s">
        <v>203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5">
        <v>0</v>
      </c>
      <c r="M26" s="255">
        <v>0</v>
      </c>
      <c r="N26" s="255">
        <v>0</v>
      </c>
      <c r="O26" s="255">
        <v>0</v>
      </c>
      <c r="P26" s="255">
        <v>0</v>
      </c>
      <c r="Q26" s="255">
        <v>0</v>
      </c>
      <c r="R26" s="244"/>
    </row>
    <row r="27" spans="1:18" s="183" customFormat="1" ht="90" customHeight="1" thickBot="1">
      <c r="A27" s="257" t="s">
        <v>204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67.36</v>
      </c>
      <c r="I27" s="258">
        <v>67.36</v>
      </c>
      <c r="J27" s="258">
        <v>56.321094199999997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58">
        <v>67.36</v>
      </c>
      <c r="Q27" s="258">
        <v>123.68109</v>
      </c>
      <c r="R27" s="259"/>
    </row>
    <row r="28" spans="1:18" s="183" customFormat="1" ht="87.75" customHeight="1" thickTop="1" thickBot="1">
      <c r="A28" s="260" t="s">
        <v>218</v>
      </c>
      <c r="B28" s="261">
        <f>SUM(B10:B27)</f>
        <v>684928.54041879997</v>
      </c>
      <c r="C28" s="261">
        <f t="shared" ref="C28:Q28" si="0">SUM(C10:C27)</f>
        <v>18517.820744599998</v>
      </c>
      <c r="D28" s="261">
        <f t="shared" si="0"/>
        <v>2252.498936</v>
      </c>
      <c r="E28" s="261">
        <f t="shared" si="0"/>
        <v>233.75144999999998</v>
      </c>
      <c r="F28" s="261">
        <f t="shared" si="0"/>
        <v>9289.3771600000018</v>
      </c>
      <c r="G28" s="261">
        <f t="shared" si="0"/>
        <v>658.98622</v>
      </c>
      <c r="H28" s="261">
        <f t="shared" si="0"/>
        <v>65104.918340000004</v>
      </c>
      <c r="I28" s="261">
        <f t="shared" si="0"/>
        <v>780985.89328000008</v>
      </c>
      <c r="J28" s="261">
        <f t="shared" si="0"/>
        <v>6994936.6602166006</v>
      </c>
      <c r="K28" s="261">
        <f t="shared" si="0"/>
        <v>75827.43631379999</v>
      </c>
      <c r="L28" s="261">
        <f t="shared" si="0"/>
        <v>34659.251627999998</v>
      </c>
      <c r="M28" s="261">
        <f t="shared" si="0"/>
        <v>15641.454572000001</v>
      </c>
      <c r="N28" s="261">
        <f t="shared" si="0"/>
        <v>73669.377496599991</v>
      </c>
      <c r="O28" s="261">
        <f t="shared" si="0"/>
        <v>5649.6401138000001</v>
      </c>
      <c r="P28" s="261">
        <f t="shared" si="0"/>
        <v>78203.891199999998</v>
      </c>
      <c r="Q28" s="261">
        <f t="shared" si="0"/>
        <v>7278587.7116600014</v>
      </c>
      <c r="R28" s="259"/>
    </row>
    <row r="29" spans="1:18" ht="27.75" customHeight="1" thickTop="1" thickBot="1">
      <c r="A29" s="262"/>
      <c r="B29" s="263"/>
      <c r="C29" s="264"/>
      <c r="D29" s="265"/>
      <c r="E29" s="265"/>
      <c r="F29" s="265"/>
      <c r="G29" s="265"/>
      <c r="H29" s="265"/>
      <c r="I29" s="265"/>
      <c r="J29" s="265"/>
      <c r="K29" s="265"/>
      <c r="L29" s="263"/>
      <c r="M29" s="263"/>
      <c r="N29" s="263"/>
      <c r="O29" s="263"/>
      <c r="P29" s="263"/>
      <c r="Q29" s="263"/>
      <c r="R29" s="244"/>
    </row>
    <row r="30" spans="1:18" ht="96.75" customHeight="1" thickTop="1">
      <c r="A30" s="241" t="s">
        <v>792</v>
      </c>
      <c r="B30" s="163"/>
      <c r="C30" s="266"/>
      <c r="D30" s="194"/>
      <c r="E30" s="194"/>
      <c r="F30" s="194"/>
      <c r="G30" s="194"/>
      <c r="H30" s="194"/>
      <c r="I30" s="194"/>
      <c r="J30" s="194"/>
      <c r="K30" s="194"/>
      <c r="L30" s="195"/>
      <c r="M30" s="195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9"/>
      <c r="B33" s="45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45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45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45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71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9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237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237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237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237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71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9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13.5" customHeight="1">
      <c r="A52" s="171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13.5" customHeight="1">
      <c r="A53" s="1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13.5" customHeight="1">
      <c r="A54" s="1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13.5" customHeight="1">
      <c r="A55" s="1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69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69"/>
      <c r="B57" s="45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140"/>
      <c r="N57" s="20"/>
      <c r="O57" s="20"/>
      <c r="P57" s="20"/>
      <c r="Q57" s="20"/>
    </row>
    <row r="58" spans="1:17" ht="9" customHeight="1">
      <c r="A58" s="169"/>
      <c r="B58" s="45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140"/>
      <c r="N58" s="20"/>
      <c r="O58" s="20"/>
      <c r="P58" s="20"/>
      <c r="Q58" s="20"/>
    </row>
    <row r="59" spans="1:17" ht="9" customHeight="1">
      <c r="A59" s="169"/>
      <c r="B59" s="45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140"/>
      <c r="N59" s="20"/>
      <c r="O59" s="20"/>
      <c r="P59" s="20"/>
      <c r="Q59" s="20"/>
    </row>
    <row r="60" spans="1:17" ht="9" customHeight="1">
      <c r="A60" s="170"/>
      <c r="B60" s="45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140"/>
      <c r="N60" s="20"/>
      <c r="O60" s="20"/>
      <c r="P60" s="20"/>
      <c r="Q60" s="20"/>
    </row>
    <row r="61" spans="1:17" ht="9" customHeight="1">
      <c r="A61" s="170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1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1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1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7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7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7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7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6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1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1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2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2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2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2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  <c r="C116" s="268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3"/>
      <c r="C117" s="268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3"/>
      <c r="C118" s="268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3"/>
      <c r="C119" s="268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173"/>
    </row>
    <row r="217" spans="1:1">
      <c r="A217" s="173"/>
    </row>
    <row r="218" spans="1:1">
      <c r="A218" s="173"/>
    </row>
    <row r="219" spans="1:1">
      <c r="A219" s="173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I10" sqref="I10"/>
    </sheetView>
  </sheetViews>
  <sheetFormatPr defaultRowHeight="15"/>
  <cols>
    <col min="1" max="1" width="86.28515625" style="23" customWidth="1"/>
    <col min="2" max="5" width="19.5703125" style="535" customWidth="1"/>
    <col min="6" max="6" width="10.7109375" style="163" bestFit="1" customWidth="1"/>
    <col min="7" max="7" width="2.5703125" style="174" customWidth="1"/>
    <col min="8" max="256" width="9.140625" style="535"/>
    <col min="257" max="257" width="86.28515625" style="535" customWidth="1"/>
    <col min="258" max="261" width="19.5703125" style="535" customWidth="1"/>
    <col min="262" max="262" width="10.7109375" style="535" bestFit="1" customWidth="1"/>
    <col min="263" max="263" width="2.5703125" style="535" customWidth="1"/>
    <col min="264" max="512" width="9.140625" style="535"/>
    <col min="513" max="513" width="86.28515625" style="535" customWidth="1"/>
    <col min="514" max="517" width="19.5703125" style="535" customWidth="1"/>
    <col min="518" max="518" width="10.7109375" style="535" bestFit="1" customWidth="1"/>
    <col min="519" max="519" width="2.5703125" style="535" customWidth="1"/>
    <col min="520" max="768" width="9.140625" style="535"/>
    <col min="769" max="769" width="86.28515625" style="535" customWidth="1"/>
    <col min="770" max="773" width="19.5703125" style="535" customWidth="1"/>
    <col min="774" max="774" width="10.7109375" style="535" bestFit="1" customWidth="1"/>
    <col min="775" max="775" width="2.5703125" style="535" customWidth="1"/>
    <col min="776" max="1024" width="9.140625" style="535"/>
    <col min="1025" max="1025" width="86.28515625" style="535" customWidth="1"/>
    <col min="1026" max="1029" width="19.5703125" style="535" customWidth="1"/>
    <col min="1030" max="1030" width="10.7109375" style="535" bestFit="1" customWidth="1"/>
    <col min="1031" max="1031" width="2.5703125" style="535" customWidth="1"/>
    <col min="1032" max="1280" width="9.140625" style="535"/>
    <col min="1281" max="1281" width="86.28515625" style="535" customWidth="1"/>
    <col min="1282" max="1285" width="19.5703125" style="535" customWidth="1"/>
    <col min="1286" max="1286" width="10.7109375" style="535" bestFit="1" customWidth="1"/>
    <col min="1287" max="1287" width="2.5703125" style="535" customWidth="1"/>
    <col min="1288" max="1536" width="9.140625" style="535"/>
    <col min="1537" max="1537" width="86.28515625" style="535" customWidth="1"/>
    <col min="1538" max="1541" width="19.5703125" style="535" customWidth="1"/>
    <col min="1542" max="1542" width="10.7109375" style="535" bestFit="1" customWidth="1"/>
    <col min="1543" max="1543" width="2.5703125" style="535" customWidth="1"/>
    <col min="1544" max="1792" width="9.140625" style="535"/>
    <col min="1793" max="1793" width="86.28515625" style="535" customWidth="1"/>
    <col min="1794" max="1797" width="19.5703125" style="535" customWidth="1"/>
    <col min="1798" max="1798" width="10.7109375" style="535" bestFit="1" customWidth="1"/>
    <col min="1799" max="1799" width="2.5703125" style="535" customWidth="1"/>
    <col min="1800" max="2048" width="9.140625" style="535"/>
    <col min="2049" max="2049" width="86.28515625" style="535" customWidth="1"/>
    <col min="2050" max="2053" width="19.5703125" style="535" customWidth="1"/>
    <col min="2054" max="2054" width="10.7109375" style="535" bestFit="1" customWidth="1"/>
    <col min="2055" max="2055" width="2.5703125" style="535" customWidth="1"/>
    <col min="2056" max="2304" width="9.140625" style="535"/>
    <col min="2305" max="2305" width="86.28515625" style="535" customWidth="1"/>
    <col min="2306" max="2309" width="19.5703125" style="535" customWidth="1"/>
    <col min="2310" max="2310" width="10.7109375" style="535" bestFit="1" customWidth="1"/>
    <col min="2311" max="2311" width="2.5703125" style="535" customWidth="1"/>
    <col min="2312" max="2560" width="9.140625" style="535"/>
    <col min="2561" max="2561" width="86.28515625" style="535" customWidth="1"/>
    <col min="2562" max="2565" width="19.5703125" style="535" customWidth="1"/>
    <col min="2566" max="2566" width="10.7109375" style="535" bestFit="1" customWidth="1"/>
    <col min="2567" max="2567" width="2.5703125" style="535" customWidth="1"/>
    <col min="2568" max="2816" width="9.140625" style="535"/>
    <col min="2817" max="2817" width="86.28515625" style="535" customWidth="1"/>
    <col min="2818" max="2821" width="19.5703125" style="535" customWidth="1"/>
    <col min="2822" max="2822" width="10.7109375" style="535" bestFit="1" customWidth="1"/>
    <col min="2823" max="2823" width="2.5703125" style="535" customWidth="1"/>
    <col min="2824" max="3072" width="9.140625" style="535"/>
    <col min="3073" max="3073" width="86.28515625" style="535" customWidth="1"/>
    <col min="3074" max="3077" width="19.5703125" style="535" customWidth="1"/>
    <col min="3078" max="3078" width="10.7109375" style="535" bestFit="1" customWidth="1"/>
    <col min="3079" max="3079" width="2.5703125" style="535" customWidth="1"/>
    <col min="3080" max="3328" width="9.140625" style="535"/>
    <col min="3329" max="3329" width="86.28515625" style="535" customWidth="1"/>
    <col min="3330" max="3333" width="19.5703125" style="535" customWidth="1"/>
    <col min="3334" max="3334" width="10.7109375" style="535" bestFit="1" customWidth="1"/>
    <col min="3335" max="3335" width="2.5703125" style="535" customWidth="1"/>
    <col min="3336" max="3584" width="9.140625" style="535"/>
    <col min="3585" max="3585" width="86.28515625" style="535" customWidth="1"/>
    <col min="3586" max="3589" width="19.5703125" style="535" customWidth="1"/>
    <col min="3590" max="3590" width="10.7109375" style="535" bestFit="1" customWidth="1"/>
    <col min="3591" max="3591" width="2.5703125" style="535" customWidth="1"/>
    <col min="3592" max="3840" width="9.140625" style="535"/>
    <col min="3841" max="3841" width="86.28515625" style="535" customWidth="1"/>
    <col min="3842" max="3845" width="19.5703125" style="535" customWidth="1"/>
    <col min="3846" max="3846" width="10.7109375" style="535" bestFit="1" customWidth="1"/>
    <col min="3847" max="3847" width="2.5703125" style="535" customWidth="1"/>
    <col min="3848" max="4096" width="9.140625" style="535"/>
    <col min="4097" max="4097" width="86.28515625" style="535" customWidth="1"/>
    <col min="4098" max="4101" width="19.5703125" style="535" customWidth="1"/>
    <col min="4102" max="4102" width="10.7109375" style="535" bestFit="1" customWidth="1"/>
    <col min="4103" max="4103" width="2.5703125" style="535" customWidth="1"/>
    <col min="4104" max="4352" width="9.140625" style="535"/>
    <col min="4353" max="4353" width="86.28515625" style="535" customWidth="1"/>
    <col min="4354" max="4357" width="19.5703125" style="535" customWidth="1"/>
    <col min="4358" max="4358" width="10.7109375" style="535" bestFit="1" customWidth="1"/>
    <col min="4359" max="4359" width="2.5703125" style="535" customWidth="1"/>
    <col min="4360" max="4608" width="9.140625" style="535"/>
    <col min="4609" max="4609" width="86.28515625" style="535" customWidth="1"/>
    <col min="4610" max="4613" width="19.5703125" style="535" customWidth="1"/>
    <col min="4614" max="4614" width="10.7109375" style="535" bestFit="1" customWidth="1"/>
    <col min="4615" max="4615" width="2.5703125" style="535" customWidth="1"/>
    <col min="4616" max="4864" width="9.140625" style="535"/>
    <col min="4865" max="4865" width="86.28515625" style="535" customWidth="1"/>
    <col min="4866" max="4869" width="19.5703125" style="535" customWidth="1"/>
    <col min="4870" max="4870" width="10.7109375" style="535" bestFit="1" customWidth="1"/>
    <col min="4871" max="4871" width="2.5703125" style="535" customWidth="1"/>
    <col min="4872" max="5120" width="9.140625" style="535"/>
    <col min="5121" max="5121" width="86.28515625" style="535" customWidth="1"/>
    <col min="5122" max="5125" width="19.5703125" style="535" customWidth="1"/>
    <col min="5126" max="5126" width="10.7109375" style="535" bestFit="1" customWidth="1"/>
    <col min="5127" max="5127" width="2.5703125" style="535" customWidth="1"/>
    <col min="5128" max="5376" width="9.140625" style="535"/>
    <col min="5377" max="5377" width="86.28515625" style="535" customWidth="1"/>
    <col min="5378" max="5381" width="19.5703125" style="535" customWidth="1"/>
    <col min="5382" max="5382" width="10.7109375" style="535" bestFit="1" customWidth="1"/>
    <col min="5383" max="5383" width="2.5703125" style="535" customWidth="1"/>
    <col min="5384" max="5632" width="9.140625" style="535"/>
    <col min="5633" max="5633" width="86.28515625" style="535" customWidth="1"/>
    <col min="5634" max="5637" width="19.5703125" style="535" customWidth="1"/>
    <col min="5638" max="5638" width="10.7109375" style="535" bestFit="1" customWidth="1"/>
    <col min="5639" max="5639" width="2.5703125" style="535" customWidth="1"/>
    <col min="5640" max="5888" width="9.140625" style="535"/>
    <col min="5889" max="5889" width="86.28515625" style="535" customWidth="1"/>
    <col min="5890" max="5893" width="19.5703125" style="535" customWidth="1"/>
    <col min="5894" max="5894" width="10.7109375" style="535" bestFit="1" customWidth="1"/>
    <col min="5895" max="5895" width="2.5703125" style="535" customWidth="1"/>
    <col min="5896" max="6144" width="9.140625" style="535"/>
    <col min="6145" max="6145" width="86.28515625" style="535" customWidth="1"/>
    <col min="6146" max="6149" width="19.5703125" style="535" customWidth="1"/>
    <col min="6150" max="6150" width="10.7109375" style="535" bestFit="1" customWidth="1"/>
    <col min="6151" max="6151" width="2.5703125" style="535" customWidth="1"/>
    <col min="6152" max="6400" width="9.140625" style="535"/>
    <col min="6401" max="6401" width="86.28515625" style="535" customWidth="1"/>
    <col min="6402" max="6405" width="19.5703125" style="535" customWidth="1"/>
    <col min="6406" max="6406" width="10.7109375" style="535" bestFit="1" customWidth="1"/>
    <col min="6407" max="6407" width="2.5703125" style="535" customWidth="1"/>
    <col min="6408" max="6656" width="9.140625" style="535"/>
    <col min="6657" max="6657" width="86.28515625" style="535" customWidth="1"/>
    <col min="6658" max="6661" width="19.5703125" style="535" customWidth="1"/>
    <col min="6662" max="6662" width="10.7109375" style="535" bestFit="1" customWidth="1"/>
    <col min="6663" max="6663" width="2.5703125" style="535" customWidth="1"/>
    <col min="6664" max="6912" width="9.140625" style="535"/>
    <col min="6913" max="6913" width="86.28515625" style="535" customWidth="1"/>
    <col min="6914" max="6917" width="19.5703125" style="535" customWidth="1"/>
    <col min="6918" max="6918" width="10.7109375" style="535" bestFit="1" customWidth="1"/>
    <col min="6919" max="6919" width="2.5703125" style="535" customWidth="1"/>
    <col min="6920" max="7168" width="9.140625" style="535"/>
    <col min="7169" max="7169" width="86.28515625" style="535" customWidth="1"/>
    <col min="7170" max="7173" width="19.5703125" style="535" customWidth="1"/>
    <col min="7174" max="7174" width="10.7109375" style="535" bestFit="1" customWidth="1"/>
    <col min="7175" max="7175" width="2.5703125" style="535" customWidth="1"/>
    <col min="7176" max="7424" width="9.140625" style="535"/>
    <col min="7425" max="7425" width="86.28515625" style="535" customWidth="1"/>
    <col min="7426" max="7429" width="19.5703125" style="535" customWidth="1"/>
    <col min="7430" max="7430" width="10.7109375" style="535" bestFit="1" customWidth="1"/>
    <col min="7431" max="7431" width="2.5703125" style="535" customWidth="1"/>
    <col min="7432" max="7680" width="9.140625" style="535"/>
    <col min="7681" max="7681" width="86.28515625" style="535" customWidth="1"/>
    <col min="7682" max="7685" width="19.5703125" style="535" customWidth="1"/>
    <col min="7686" max="7686" width="10.7109375" style="535" bestFit="1" customWidth="1"/>
    <col min="7687" max="7687" width="2.5703125" style="535" customWidth="1"/>
    <col min="7688" max="7936" width="9.140625" style="535"/>
    <col min="7937" max="7937" width="86.28515625" style="535" customWidth="1"/>
    <col min="7938" max="7941" width="19.5703125" style="535" customWidth="1"/>
    <col min="7942" max="7942" width="10.7109375" style="535" bestFit="1" customWidth="1"/>
    <col min="7943" max="7943" width="2.5703125" style="535" customWidth="1"/>
    <col min="7944" max="8192" width="9.140625" style="535"/>
    <col min="8193" max="8193" width="86.28515625" style="535" customWidth="1"/>
    <col min="8194" max="8197" width="19.5703125" style="535" customWidth="1"/>
    <col min="8198" max="8198" width="10.7109375" style="535" bestFit="1" customWidth="1"/>
    <col min="8199" max="8199" width="2.5703125" style="535" customWidth="1"/>
    <col min="8200" max="8448" width="9.140625" style="535"/>
    <col min="8449" max="8449" width="86.28515625" style="535" customWidth="1"/>
    <col min="8450" max="8453" width="19.5703125" style="535" customWidth="1"/>
    <col min="8454" max="8454" width="10.7109375" style="535" bestFit="1" customWidth="1"/>
    <col min="8455" max="8455" width="2.5703125" style="535" customWidth="1"/>
    <col min="8456" max="8704" width="9.140625" style="535"/>
    <col min="8705" max="8705" width="86.28515625" style="535" customWidth="1"/>
    <col min="8706" max="8709" width="19.5703125" style="535" customWidth="1"/>
    <col min="8710" max="8710" width="10.7109375" style="535" bestFit="1" customWidth="1"/>
    <col min="8711" max="8711" width="2.5703125" style="535" customWidth="1"/>
    <col min="8712" max="8960" width="9.140625" style="535"/>
    <col min="8961" max="8961" width="86.28515625" style="535" customWidth="1"/>
    <col min="8962" max="8965" width="19.5703125" style="535" customWidth="1"/>
    <col min="8966" max="8966" width="10.7109375" style="535" bestFit="1" customWidth="1"/>
    <col min="8967" max="8967" width="2.5703125" style="535" customWidth="1"/>
    <col min="8968" max="9216" width="9.140625" style="535"/>
    <col min="9217" max="9217" width="86.28515625" style="535" customWidth="1"/>
    <col min="9218" max="9221" width="19.5703125" style="535" customWidth="1"/>
    <col min="9222" max="9222" width="10.7109375" style="535" bestFit="1" customWidth="1"/>
    <col min="9223" max="9223" width="2.5703125" style="535" customWidth="1"/>
    <col min="9224" max="9472" width="9.140625" style="535"/>
    <col min="9473" max="9473" width="86.28515625" style="535" customWidth="1"/>
    <col min="9474" max="9477" width="19.5703125" style="535" customWidth="1"/>
    <col min="9478" max="9478" width="10.7109375" style="535" bestFit="1" customWidth="1"/>
    <col min="9479" max="9479" width="2.5703125" style="535" customWidth="1"/>
    <col min="9480" max="9728" width="9.140625" style="535"/>
    <col min="9729" max="9729" width="86.28515625" style="535" customWidth="1"/>
    <col min="9730" max="9733" width="19.5703125" style="535" customWidth="1"/>
    <col min="9734" max="9734" width="10.7109375" style="535" bestFit="1" customWidth="1"/>
    <col min="9735" max="9735" width="2.5703125" style="535" customWidth="1"/>
    <col min="9736" max="9984" width="9.140625" style="535"/>
    <col min="9985" max="9985" width="86.28515625" style="535" customWidth="1"/>
    <col min="9986" max="9989" width="19.5703125" style="535" customWidth="1"/>
    <col min="9990" max="9990" width="10.7109375" style="535" bestFit="1" customWidth="1"/>
    <col min="9991" max="9991" width="2.5703125" style="535" customWidth="1"/>
    <col min="9992" max="10240" width="9.140625" style="535"/>
    <col min="10241" max="10241" width="86.28515625" style="535" customWidth="1"/>
    <col min="10242" max="10245" width="19.5703125" style="535" customWidth="1"/>
    <col min="10246" max="10246" width="10.7109375" style="535" bestFit="1" customWidth="1"/>
    <col min="10247" max="10247" width="2.5703125" style="535" customWidth="1"/>
    <col min="10248" max="10496" width="9.140625" style="535"/>
    <col min="10497" max="10497" width="86.28515625" style="535" customWidth="1"/>
    <col min="10498" max="10501" width="19.5703125" style="535" customWidth="1"/>
    <col min="10502" max="10502" width="10.7109375" style="535" bestFit="1" customWidth="1"/>
    <col min="10503" max="10503" width="2.5703125" style="535" customWidth="1"/>
    <col min="10504" max="10752" width="9.140625" style="535"/>
    <col min="10753" max="10753" width="86.28515625" style="535" customWidth="1"/>
    <col min="10754" max="10757" width="19.5703125" style="535" customWidth="1"/>
    <col min="10758" max="10758" width="10.7109375" style="535" bestFit="1" customWidth="1"/>
    <col min="10759" max="10759" width="2.5703125" style="535" customWidth="1"/>
    <col min="10760" max="11008" width="9.140625" style="535"/>
    <col min="11009" max="11009" width="86.28515625" style="535" customWidth="1"/>
    <col min="11010" max="11013" width="19.5703125" style="535" customWidth="1"/>
    <col min="11014" max="11014" width="10.7109375" style="535" bestFit="1" customWidth="1"/>
    <col min="11015" max="11015" width="2.5703125" style="535" customWidth="1"/>
    <col min="11016" max="11264" width="9.140625" style="535"/>
    <col min="11265" max="11265" width="86.28515625" style="535" customWidth="1"/>
    <col min="11266" max="11269" width="19.5703125" style="535" customWidth="1"/>
    <col min="11270" max="11270" width="10.7109375" style="535" bestFit="1" customWidth="1"/>
    <col min="11271" max="11271" width="2.5703125" style="535" customWidth="1"/>
    <col min="11272" max="11520" width="9.140625" style="535"/>
    <col min="11521" max="11521" width="86.28515625" style="535" customWidth="1"/>
    <col min="11522" max="11525" width="19.5703125" style="535" customWidth="1"/>
    <col min="11526" max="11526" width="10.7109375" style="535" bestFit="1" customWidth="1"/>
    <col min="11527" max="11527" width="2.5703125" style="535" customWidth="1"/>
    <col min="11528" max="11776" width="9.140625" style="535"/>
    <col min="11777" max="11777" width="86.28515625" style="535" customWidth="1"/>
    <col min="11778" max="11781" width="19.5703125" style="535" customWidth="1"/>
    <col min="11782" max="11782" width="10.7109375" style="535" bestFit="1" customWidth="1"/>
    <col min="11783" max="11783" width="2.5703125" style="535" customWidth="1"/>
    <col min="11784" max="12032" width="9.140625" style="535"/>
    <col min="12033" max="12033" width="86.28515625" style="535" customWidth="1"/>
    <col min="12034" max="12037" width="19.5703125" style="535" customWidth="1"/>
    <col min="12038" max="12038" width="10.7109375" style="535" bestFit="1" customWidth="1"/>
    <col min="12039" max="12039" width="2.5703125" style="535" customWidth="1"/>
    <col min="12040" max="12288" width="9.140625" style="535"/>
    <col min="12289" max="12289" width="86.28515625" style="535" customWidth="1"/>
    <col min="12290" max="12293" width="19.5703125" style="535" customWidth="1"/>
    <col min="12294" max="12294" width="10.7109375" style="535" bestFit="1" customWidth="1"/>
    <col min="12295" max="12295" width="2.5703125" style="535" customWidth="1"/>
    <col min="12296" max="12544" width="9.140625" style="535"/>
    <col min="12545" max="12545" width="86.28515625" style="535" customWidth="1"/>
    <col min="12546" max="12549" width="19.5703125" style="535" customWidth="1"/>
    <col min="12550" max="12550" width="10.7109375" style="535" bestFit="1" customWidth="1"/>
    <col min="12551" max="12551" width="2.5703125" style="535" customWidth="1"/>
    <col min="12552" max="12800" width="9.140625" style="535"/>
    <col min="12801" max="12801" width="86.28515625" style="535" customWidth="1"/>
    <col min="12802" max="12805" width="19.5703125" style="535" customWidth="1"/>
    <col min="12806" max="12806" width="10.7109375" style="535" bestFit="1" customWidth="1"/>
    <col min="12807" max="12807" width="2.5703125" style="535" customWidth="1"/>
    <col min="12808" max="13056" width="9.140625" style="535"/>
    <col min="13057" max="13057" width="86.28515625" style="535" customWidth="1"/>
    <col min="13058" max="13061" width="19.5703125" style="535" customWidth="1"/>
    <col min="13062" max="13062" width="10.7109375" style="535" bestFit="1" customWidth="1"/>
    <col min="13063" max="13063" width="2.5703125" style="535" customWidth="1"/>
    <col min="13064" max="13312" width="9.140625" style="535"/>
    <col min="13313" max="13313" width="86.28515625" style="535" customWidth="1"/>
    <col min="13314" max="13317" width="19.5703125" style="535" customWidth="1"/>
    <col min="13318" max="13318" width="10.7109375" style="535" bestFit="1" customWidth="1"/>
    <col min="13319" max="13319" width="2.5703125" style="535" customWidth="1"/>
    <col min="13320" max="13568" width="9.140625" style="535"/>
    <col min="13569" max="13569" width="86.28515625" style="535" customWidth="1"/>
    <col min="13570" max="13573" width="19.5703125" style="535" customWidth="1"/>
    <col min="13574" max="13574" width="10.7109375" style="535" bestFit="1" customWidth="1"/>
    <col min="13575" max="13575" width="2.5703125" style="535" customWidth="1"/>
    <col min="13576" max="13824" width="9.140625" style="535"/>
    <col min="13825" max="13825" width="86.28515625" style="535" customWidth="1"/>
    <col min="13826" max="13829" width="19.5703125" style="535" customWidth="1"/>
    <col min="13830" max="13830" width="10.7109375" style="535" bestFit="1" customWidth="1"/>
    <col min="13831" max="13831" width="2.5703125" style="535" customWidth="1"/>
    <col min="13832" max="14080" width="9.140625" style="535"/>
    <col min="14081" max="14081" width="86.28515625" style="535" customWidth="1"/>
    <col min="14082" max="14085" width="19.5703125" style="535" customWidth="1"/>
    <col min="14086" max="14086" width="10.7109375" style="535" bestFit="1" customWidth="1"/>
    <col min="14087" max="14087" width="2.5703125" style="535" customWidth="1"/>
    <col min="14088" max="14336" width="9.140625" style="535"/>
    <col min="14337" max="14337" width="86.28515625" style="535" customWidth="1"/>
    <col min="14338" max="14341" width="19.5703125" style="535" customWidth="1"/>
    <col min="14342" max="14342" width="10.7109375" style="535" bestFit="1" customWidth="1"/>
    <col min="14343" max="14343" width="2.5703125" style="535" customWidth="1"/>
    <col min="14344" max="14592" width="9.140625" style="535"/>
    <col min="14593" max="14593" width="86.28515625" style="535" customWidth="1"/>
    <col min="14594" max="14597" width="19.5703125" style="535" customWidth="1"/>
    <col min="14598" max="14598" width="10.7109375" style="535" bestFit="1" customWidth="1"/>
    <col min="14599" max="14599" width="2.5703125" style="535" customWidth="1"/>
    <col min="14600" max="14848" width="9.140625" style="535"/>
    <col min="14849" max="14849" width="86.28515625" style="535" customWidth="1"/>
    <col min="14850" max="14853" width="19.5703125" style="535" customWidth="1"/>
    <col min="14854" max="14854" width="10.7109375" style="535" bestFit="1" customWidth="1"/>
    <col min="14855" max="14855" width="2.5703125" style="535" customWidth="1"/>
    <col min="14856" max="15104" width="9.140625" style="535"/>
    <col min="15105" max="15105" width="86.28515625" style="535" customWidth="1"/>
    <col min="15106" max="15109" width="19.5703125" style="535" customWidth="1"/>
    <col min="15110" max="15110" width="10.7109375" style="535" bestFit="1" customWidth="1"/>
    <col min="15111" max="15111" width="2.5703125" style="535" customWidth="1"/>
    <col min="15112" max="15360" width="9.140625" style="535"/>
    <col min="15361" max="15361" width="86.28515625" style="535" customWidth="1"/>
    <col min="15362" max="15365" width="19.5703125" style="535" customWidth="1"/>
    <col min="15366" max="15366" width="10.7109375" style="535" bestFit="1" customWidth="1"/>
    <col min="15367" max="15367" width="2.5703125" style="535" customWidth="1"/>
    <col min="15368" max="15616" width="9.140625" style="535"/>
    <col min="15617" max="15617" width="86.28515625" style="535" customWidth="1"/>
    <col min="15618" max="15621" width="19.5703125" style="535" customWidth="1"/>
    <col min="15622" max="15622" width="10.7109375" style="535" bestFit="1" customWidth="1"/>
    <col min="15623" max="15623" width="2.5703125" style="535" customWidth="1"/>
    <col min="15624" max="15872" width="9.140625" style="535"/>
    <col min="15873" max="15873" width="86.28515625" style="535" customWidth="1"/>
    <col min="15874" max="15877" width="19.5703125" style="535" customWidth="1"/>
    <col min="15878" max="15878" width="10.7109375" style="535" bestFit="1" customWidth="1"/>
    <col min="15879" max="15879" width="2.5703125" style="535" customWidth="1"/>
    <col min="15880" max="16128" width="9.140625" style="535"/>
    <col min="16129" max="16129" width="86.28515625" style="535" customWidth="1"/>
    <col min="16130" max="16133" width="19.5703125" style="535" customWidth="1"/>
    <col min="16134" max="16134" width="10.7109375" style="535" bestFit="1" customWidth="1"/>
    <col min="16135" max="16135" width="2.5703125" style="535" customWidth="1"/>
    <col min="16136" max="16384" width="9.140625" style="535"/>
  </cols>
  <sheetData>
    <row r="1" spans="1:26" s="1" customFormat="1" ht="3.75" hidden="1" customHeight="1">
      <c r="A1" s="175"/>
      <c r="B1" s="176"/>
      <c r="C1" s="176"/>
      <c r="D1" s="176"/>
      <c r="E1" s="176"/>
      <c r="F1" s="322"/>
      <c r="G1" s="200"/>
    </row>
    <row r="2" spans="1:26" s="1" customFormat="1" ht="39" customHeight="1">
      <c r="A2" s="688" t="s">
        <v>664</v>
      </c>
      <c r="B2" s="688"/>
      <c r="C2" s="688"/>
      <c r="D2" s="688"/>
      <c r="E2" s="688"/>
      <c r="F2" s="688"/>
      <c r="G2" s="200"/>
    </row>
    <row r="3" spans="1:26" s="1" customFormat="1" ht="23.25" customHeight="1">
      <c r="A3" s="688" t="s">
        <v>244</v>
      </c>
      <c r="B3" s="688"/>
      <c r="C3" s="688"/>
      <c r="D3" s="688"/>
      <c r="E3" s="688"/>
      <c r="F3" s="688"/>
      <c r="G3" s="200"/>
    </row>
    <row r="4" spans="1:26" s="1" customFormat="1" ht="21.75" customHeight="1">
      <c r="A4" s="688" t="s">
        <v>871</v>
      </c>
      <c r="B4" s="688"/>
      <c r="C4" s="688"/>
      <c r="D4" s="688"/>
      <c r="E4" s="688"/>
      <c r="F4" s="688"/>
      <c r="G4" s="200"/>
    </row>
    <row r="5" spans="1:26" s="1" customFormat="1" ht="25.5" customHeight="1">
      <c r="A5" s="734" t="s">
        <v>783</v>
      </c>
      <c r="B5" s="734"/>
      <c r="C5" s="734"/>
      <c r="D5" s="734"/>
      <c r="E5" s="734"/>
      <c r="F5" s="734"/>
      <c r="G5" s="200"/>
    </row>
    <row r="6" spans="1:26" ht="1.5" customHeight="1">
      <c r="A6" s="143"/>
    </row>
    <row r="7" spans="1:26" ht="12" customHeight="1">
      <c r="A7" s="144"/>
      <c r="B7" s="177"/>
      <c r="C7" s="145"/>
      <c r="D7" s="145"/>
      <c r="E7" s="146"/>
      <c r="F7" s="443"/>
      <c r="G7" s="201"/>
      <c r="H7" s="20"/>
      <c r="I7" s="20"/>
      <c r="J7" s="20"/>
      <c r="K7" s="20"/>
      <c r="L7" s="20"/>
    </row>
    <row r="8" spans="1:26" ht="40.5" customHeight="1" thickBot="1">
      <c r="A8" s="460"/>
      <c r="B8" s="582" t="s">
        <v>665</v>
      </c>
      <c r="C8" s="582" t="s">
        <v>667</v>
      </c>
      <c r="D8" s="582" t="s">
        <v>666</v>
      </c>
      <c r="E8" s="461" t="s">
        <v>317</v>
      </c>
      <c r="F8" s="583" t="s">
        <v>11</v>
      </c>
      <c r="G8" s="201"/>
      <c r="U8" s="535">
        <v>1</v>
      </c>
      <c r="V8" s="535">
        <v>1</v>
      </c>
      <c r="Y8" s="535">
        <v>1</v>
      </c>
      <c r="Z8" s="535">
        <v>1</v>
      </c>
    </row>
    <row r="9" spans="1:26" s="183" customFormat="1" ht="36" customHeight="1" thickTop="1">
      <c r="A9" s="302" t="s">
        <v>882</v>
      </c>
      <c r="B9" s="302">
        <v>2520834.1103000003</v>
      </c>
      <c r="C9" s="455">
        <v>1300778.74869</v>
      </c>
      <c r="D9" s="455">
        <v>549782.56059999997</v>
      </c>
      <c r="E9" s="302">
        <f t="shared" ref="E9:E43" si="0">SUM(B9:D9)</f>
        <v>4371395.4195900001</v>
      </c>
      <c r="F9" s="584">
        <f>+E9/$E$44</f>
        <v>0.60058291424187304</v>
      </c>
      <c r="G9" s="385"/>
      <c r="H9" s="304"/>
      <c r="I9" s="304"/>
      <c r="J9" s="304"/>
      <c r="K9" s="304"/>
      <c r="L9" s="304"/>
    </row>
    <row r="10" spans="1:26" s="36" customFormat="1" ht="27" customHeight="1">
      <c r="A10" s="585" t="s">
        <v>245</v>
      </c>
      <c r="B10" s="585">
        <v>0</v>
      </c>
      <c r="C10" s="586">
        <v>0</v>
      </c>
      <c r="D10" s="586">
        <v>0</v>
      </c>
      <c r="E10" s="585">
        <f t="shared" si="0"/>
        <v>0</v>
      </c>
      <c r="F10" s="587">
        <f t="shared" ref="F10:F44" si="1">+E10/$E$44</f>
        <v>0</v>
      </c>
      <c r="G10" s="588"/>
      <c r="H10" s="589"/>
      <c r="I10" s="589"/>
      <c r="J10" s="589"/>
      <c r="K10" s="589"/>
      <c r="L10" s="589"/>
    </row>
    <row r="11" spans="1:26" s="36" customFormat="1" ht="27" customHeight="1">
      <c r="A11" s="585" t="s">
        <v>883</v>
      </c>
      <c r="B11" s="585">
        <v>17923.991489999997</v>
      </c>
      <c r="C11" s="586">
        <v>392095.65555000002</v>
      </c>
      <c r="D11" s="586">
        <v>125969.34326000001</v>
      </c>
      <c r="E11" s="585">
        <f t="shared" si="0"/>
        <v>535988.99030000006</v>
      </c>
      <c r="F11" s="587">
        <f t="shared" si="1"/>
        <v>7.3639146976579181E-2</v>
      </c>
      <c r="G11" s="588"/>
      <c r="H11" s="589"/>
      <c r="I11" s="589"/>
      <c r="J11" s="589"/>
      <c r="K11" s="589"/>
      <c r="L11" s="589"/>
    </row>
    <row r="12" spans="1:26" s="36" customFormat="1" ht="27" customHeight="1">
      <c r="A12" s="585" t="s">
        <v>884</v>
      </c>
      <c r="B12" s="585">
        <v>0</v>
      </c>
      <c r="C12" s="586">
        <v>0</v>
      </c>
      <c r="D12" s="586">
        <v>2914.5124999999998</v>
      </c>
      <c r="E12" s="585">
        <f t="shared" si="0"/>
        <v>2914.5124999999998</v>
      </c>
      <c r="F12" s="587">
        <f t="shared" si="1"/>
        <v>4.0042280389462919E-4</v>
      </c>
      <c r="G12" s="588"/>
      <c r="H12" s="589"/>
      <c r="I12" s="589"/>
      <c r="J12" s="589"/>
      <c r="K12" s="589"/>
      <c r="L12" s="589"/>
    </row>
    <row r="13" spans="1:26" s="36" customFormat="1" ht="27" customHeight="1">
      <c r="A13" s="590" t="s">
        <v>246</v>
      </c>
      <c r="B13" s="585">
        <v>35368.015810000004</v>
      </c>
      <c r="C13" s="586">
        <v>1017.13938</v>
      </c>
      <c r="D13" s="586">
        <v>20305.208360000001</v>
      </c>
      <c r="E13" s="585">
        <f t="shared" si="0"/>
        <v>56690.363550000009</v>
      </c>
      <c r="F13" s="587">
        <f t="shared" si="1"/>
        <v>7.7886488139944123E-3</v>
      </c>
      <c r="G13" s="588"/>
      <c r="H13" s="589"/>
      <c r="I13" s="589"/>
      <c r="J13" s="589"/>
      <c r="K13" s="589"/>
      <c r="L13" s="589"/>
    </row>
    <row r="14" spans="1:26" s="36" customFormat="1" ht="27" customHeight="1">
      <c r="A14" s="585" t="s">
        <v>247</v>
      </c>
      <c r="B14" s="585">
        <v>0</v>
      </c>
      <c r="C14" s="586">
        <v>0</v>
      </c>
      <c r="D14" s="586">
        <v>0</v>
      </c>
      <c r="E14" s="585">
        <f t="shared" si="0"/>
        <v>0</v>
      </c>
      <c r="F14" s="587">
        <f t="shared" si="1"/>
        <v>0</v>
      </c>
      <c r="G14" s="588"/>
      <c r="H14" s="589"/>
      <c r="I14" s="589"/>
      <c r="J14" s="589"/>
      <c r="K14" s="589"/>
      <c r="L14" s="589"/>
    </row>
    <row r="15" spans="1:26" s="36" customFormat="1" ht="27" customHeight="1">
      <c r="A15" s="585" t="s">
        <v>248</v>
      </c>
      <c r="B15" s="585">
        <v>31990.027899999997</v>
      </c>
      <c r="C15" s="586">
        <v>1013.13938</v>
      </c>
      <c r="D15" s="586">
        <v>8637.5234099999998</v>
      </c>
      <c r="E15" s="585">
        <f t="shared" si="0"/>
        <v>41640.690689999996</v>
      </c>
      <c r="F15" s="587">
        <f t="shared" si="1"/>
        <v>5.7209849407744108E-3</v>
      </c>
      <c r="G15" s="588"/>
      <c r="H15" s="589"/>
      <c r="I15" s="589"/>
      <c r="J15" s="589"/>
      <c r="K15" s="589"/>
      <c r="L15" s="589"/>
    </row>
    <row r="16" spans="1:26" s="36" customFormat="1" ht="27" customHeight="1">
      <c r="A16" s="585" t="s">
        <v>249</v>
      </c>
      <c r="B16" s="585">
        <v>3377.9879100000003</v>
      </c>
      <c r="C16" s="586">
        <v>4</v>
      </c>
      <c r="D16" s="586">
        <v>11667.684949999999</v>
      </c>
      <c r="E16" s="585">
        <f t="shared" si="0"/>
        <v>15049.672859999999</v>
      </c>
      <c r="F16" s="587">
        <f t="shared" si="1"/>
        <v>2.0676638732199993E-3</v>
      </c>
      <c r="G16" s="588"/>
      <c r="H16" s="589"/>
      <c r="I16" s="589"/>
      <c r="J16" s="589"/>
      <c r="K16" s="589"/>
      <c r="L16" s="589"/>
    </row>
    <row r="17" spans="1:12" s="36" customFormat="1" ht="27" customHeight="1">
      <c r="A17" s="590" t="s">
        <v>250</v>
      </c>
      <c r="B17" s="585">
        <v>93.869460000000004</v>
      </c>
      <c r="C17" s="586">
        <v>194.25272000000001</v>
      </c>
      <c r="D17" s="586">
        <v>0</v>
      </c>
      <c r="E17" s="585">
        <f t="shared" si="0"/>
        <v>288.12218000000001</v>
      </c>
      <c r="F17" s="587">
        <f t="shared" si="1"/>
        <v>3.9584901824861986E-5</v>
      </c>
      <c r="G17" s="588"/>
      <c r="H17" s="589"/>
      <c r="I17" s="589"/>
      <c r="J17" s="589"/>
      <c r="K17" s="589"/>
      <c r="L17" s="589"/>
    </row>
    <row r="18" spans="1:12" s="36" customFormat="1" ht="27" customHeight="1">
      <c r="A18" s="585" t="s">
        <v>885</v>
      </c>
      <c r="B18" s="585">
        <v>0</v>
      </c>
      <c r="C18" s="586">
        <v>0</v>
      </c>
      <c r="D18" s="586">
        <v>0</v>
      </c>
      <c r="E18" s="585">
        <f t="shared" si="0"/>
        <v>0</v>
      </c>
      <c r="F18" s="587">
        <f t="shared" si="1"/>
        <v>0</v>
      </c>
      <c r="G18" s="588"/>
      <c r="H18" s="589"/>
      <c r="I18" s="589"/>
      <c r="J18" s="589"/>
      <c r="K18" s="589"/>
      <c r="L18" s="589"/>
    </row>
    <row r="19" spans="1:12" s="36" customFormat="1" ht="27" customHeight="1">
      <c r="A19" s="585" t="s">
        <v>251</v>
      </c>
      <c r="B19" s="585">
        <v>93.869460000000004</v>
      </c>
      <c r="C19" s="586">
        <v>194.25272000000001</v>
      </c>
      <c r="D19" s="586">
        <v>0</v>
      </c>
      <c r="E19" s="585">
        <f t="shared" si="0"/>
        <v>288.12218000000001</v>
      </c>
      <c r="F19" s="587">
        <f t="shared" si="1"/>
        <v>3.9584901824861986E-5</v>
      </c>
      <c r="G19" s="588"/>
      <c r="H19" s="589"/>
      <c r="I19" s="589"/>
      <c r="J19" s="589"/>
      <c r="K19" s="589"/>
      <c r="L19" s="589"/>
    </row>
    <row r="20" spans="1:12" s="36" customFormat="1" ht="27" customHeight="1">
      <c r="A20" s="585" t="s">
        <v>886</v>
      </c>
      <c r="B20" s="585">
        <v>0</v>
      </c>
      <c r="C20" s="586">
        <v>0</v>
      </c>
      <c r="D20" s="586">
        <v>0</v>
      </c>
      <c r="E20" s="585">
        <f t="shared" si="0"/>
        <v>0</v>
      </c>
      <c r="F20" s="587">
        <f t="shared" si="1"/>
        <v>0</v>
      </c>
      <c r="G20" s="588"/>
      <c r="H20" s="589"/>
      <c r="I20" s="589"/>
      <c r="J20" s="589"/>
      <c r="K20" s="589"/>
      <c r="L20" s="589"/>
    </row>
    <row r="21" spans="1:12" s="36" customFormat="1" ht="27" customHeight="1">
      <c r="A21" s="590" t="s">
        <v>887</v>
      </c>
      <c r="B21" s="585">
        <v>0</v>
      </c>
      <c r="C21" s="586">
        <v>0</v>
      </c>
      <c r="D21" s="586">
        <v>0</v>
      </c>
      <c r="E21" s="585">
        <f t="shared" si="0"/>
        <v>0</v>
      </c>
      <c r="F21" s="587">
        <f t="shared" si="1"/>
        <v>0</v>
      </c>
      <c r="G21" s="588"/>
      <c r="H21" s="589"/>
      <c r="I21" s="589"/>
      <c r="J21" s="589"/>
      <c r="K21" s="589"/>
      <c r="L21" s="589"/>
    </row>
    <row r="22" spans="1:12" s="36" customFormat="1" ht="27" customHeight="1">
      <c r="A22" s="585" t="s">
        <v>252</v>
      </c>
      <c r="B22" s="585">
        <v>1057562.9568099999</v>
      </c>
      <c r="C22" s="586">
        <v>242455.39001</v>
      </c>
      <c r="D22" s="586">
        <v>10567.891519999999</v>
      </c>
      <c r="E22" s="585">
        <f t="shared" si="0"/>
        <v>1310586.2383399999</v>
      </c>
      <c r="F22" s="587">
        <f t="shared" si="1"/>
        <v>0.18006051313961344</v>
      </c>
      <c r="G22" s="588"/>
      <c r="H22" s="589"/>
      <c r="I22" s="589"/>
      <c r="J22" s="589"/>
      <c r="K22" s="589"/>
      <c r="L22" s="589"/>
    </row>
    <row r="23" spans="1:12" s="36" customFormat="1" ht="27" customHeight="1">
      <c r="A23" s="585" t="s">
        <v>888</v>
      </c>
      <c r="B23" s="585">
        <v>0</v>
      </c>
      <c r="C23" s="586">
        <v>92725.217439999993</v>
      </c>
      <c r="D23" s="586">
        <v>4005.3431600000004</v>
      </c>
      <c r="E23" s="585">
        <f t="shared" si="0"/>
        <v>96730.560599999997</v>
      </c>
      <c r="F23" s="587">
        <f t="shared" si="1"/>
        <v>1.3289743069467482E-2</v>
      </c>
      <c r="G23" s="588"/>
      <c r="H23" s="589"/>
      <c r="I23" s="589"/>
      <c r="J23" s="589"/>
      <c r="K23" s="589"/>
      <c r="L23" s="589"/>
    </row>
    <row r="24" spans="1:12" s="36" customFormat="1" ht="27" customHeight="1">
      <c r="A24" s="585" t="s">
        <v>889</v>
      </c>
      <c r="B24" s="585">
        <v>0</v>
      </c>
      <c r="C24" s="586">
        <v>0</v>
      </c>
      <c r="D24" s="586">
        <v>0</v>
      </c>
      <c r="E24" s="585">
        <f t="shared" si="0"/>
        <v>0</v>
      </c>
      <c r="F24" s="587">
        <f t="shared" si="1"/>
        <v>0</v>
      </c>
      <c r="G24" s="588"/>
      <c r="H24" s="589"/>
      <c r="I24" s="589"/>
      <c r="J24" s="589"/>
      <c r="K24" s="589"/>
      <c r="L24" s="589"/>
    </row>
    <row r="25" spans="1:12" s="36" customFormat="1" ht="27" customHeight="1">
      <c r="A25" s="585" t="s">
        <v>890</v>
      </c>
      <c r="B25" s="585">
        <v>0</v>
      </c>
      <c r="C25" s="586">
        <v>0</v>
      </c>
      <c r="D25" s="586">
        <v>0</v>
      </c>
      <c r="E25" s="585">
        <f t="shared" si="0"/>
        <v>0</v>
      </c>
      <c r="F25" s="587">
        <f t="shared" si="1"/>
        <v>0</v>
      </c>
      <c r="G25" s="588"/>
      <c r="H25" s="589"/>
      <c r="I25" s="589"/>
      <c r="J25" s="589"/>
      <c r="K25" s="589"/>
      <c r="L25" s="589"/>
    </row>
    <row r="26" spans="1:12" s="36" customFormat="1" ht="27" customHeight="1">
      <c r="A26" s="590" t="s">
        <v>891</v>
      </c>
      <c r="B26" s="585">
        <v>0</v>
      </c>
      <c r="C26" s="586">
        <v>0</v>
      </c>
      <c r="D26" s="586">
        <v>0</v>
      </c>
      <c r="E26" s="585">
        <f t="shared" si="0"/>
        <v>0</v>
      </c>
      <c r="F26" s="587">
        <f t="shared" si="1"/>
        <v>0</v>
      </c>
      <c r="G26" s="588"/>
      <c r="H26" s="589"/>
      <c r="I26" s="589"/>
      <c r="J26" s="589"/>
      <c r="K26" s="589"/>
      <c r="L26" s="589"/>
    </row>
    <row r="27" spans="1:12" s="36" customFormat="1" ht="27" customHeight="1">
      <c r="A27" s="585" t="s">
        <v>892</v>
      </c>
      <c r="B27" s="585">
        <v>0</v>
      </c>
      <c r="C27" s="585">
        <v>0</v>
      </c>
      <c r="D27" s="585">
        <v>0</v>
      </c>
      <c r="E27" s="585">
        <f t="shared" si="0"/>
        <v>0</v>
      </c>
      <c r="F27" s="587">
        <f t="shared" si="1"/>
        <v>0</v>
      </c>
      <c r="G27" s="591"/>
      <c r="H27" s="589"/>
      <c r="I27" s="589"/>
      <c r="J27" s="589"/>
      <c r="K27" s="589"/>
      <c r="L27" s="589"/>
    </row>
    <row r="28" spans="1:12" s="36" customFormat="1" ht="27" customHeight="1">
      <c r="A28" s="585" t="s">
        <v>893</v>
      </c>
      <c r="B28" s="585">
        <v>1057562.9568099999</v>
      </c>
      <c r="C28" s="585">
        <v>149730.17257</v>
      </c>
      <c r="D28" s="585">
        <v>6562.5483600000007</v>
      </c>
      <c r="E28" s="585">
        <f t="shared" si="0"/>
        <v>1213855.6777399997</v>
      </c>
      <c r="F28" s="587">
        <f t="shared" si="1"/>
        <v>0.1667707700701459</v>
      </c>
      <c r="G28" s="588"/>
      <c r="H28" s="589"/>
      <c r="I28" s="589"/>
      <c r="J28" s="589"/>
      <c r="K28" s="589"/>
      <c r="L28" s="589"/>
    </row>
    <row r="29" spans="1:12" s="594" customFormat="1" ht="27" customHeight="1">
      <c r="A29" s="590" t="s">
        <v>253</v>
      </c>
      <c r="B29" s="585">
        <v>313687.62767000002</v>
      </c>
      <c r="C29" s="585">
        <v>502814.20387000003</v>
      </c>
      <c r="D29" s="585">
        <v>33597.479579999999</v>
      </c>
      <c r="E29" s="585">
        <f t="shared" si="0"/>
        <v>850099.31112000009</v>
      </c>
      <c r="F29" s="587">
        <f t="shared" si="1"/>
        <v>0.11679454102446402</v>
      </c>
      <c r="G29" s="592"/>
      <c r="H29" s="593"/>
      <c r="I29" s="593"/>
      <c r="J29" s="593"/>
      <c r="K29" s="593"/>
      <c r="L29" s="593"/>
    </row>
    <row r="30" spans="1:12" s="594" customFormat="1" ht="40.5" customHeight="1">
      <c r="A30" s="585" t="s">
        <v>894</v>
      </c>
      <c r="B30" s="585">
        <v>0</v>
      </c>
      <c r="C30" s="585">
        <v>0</v>
      </c>
      <c r="D30" s="585">
        <v>0</v>
      </c>
      <c r="E30" s="585">
        <f t="shared" si="0"/>
        <v>0</v>
      </c>
      <c r="F30" s="587">
        <f t="shared" si="1"/>
        <v>0</v>
      </c>
      <c r="G30" s="595"/>
      <c r="H30" s="596"/>
      <c r="I30" s="593"/>
      <c r="J30" s="593"/>
      <c r="K30" s="593"/>
      <c r="L30" s="593"/>
    </row>
    <row r="31" spans="1:12" s="36" customFormat="1" ht="27" customHeight="1">
      <c r="A31" s="585" t="s">
        <v>895</v>
      </c>
      <c r="B31" s="585">
        <v>313687.62767000002</v>
      </c>
      <c r="C31" s="586">
        <v>502814.20387000003</v>
      </c>
      <c r="D31" s="586">
        <v>33597.479579999999</v>
      </c>
      <c r="E31" s="585">
        <f t="shared" si="0"/>
        <v>850099.31112000009</v>
      </c>
      <c r="F31" s="587">
        <f t="shared" si="1"/>
        <v>0.11679454102446402</v>
      </c>
      <c r="G31" s="588"/>
      <c r="H31" s="589"/>
      <c r="I31" s="589"/>
      <c r="J31" s="589"/>
      <c r="K31" s="589"/>
      <c r="L31" s="589"/>
    </row>
    <row r="32" spans="1:12" s="36" customFormat="1" ht="27" customHeight="1">
      <c r="A32" s="585" t="s">
        <v>796</v>
      </c>
      <c r="B32" s="585">
        <v>0</v>
      </c>
      <c r="C32" s="586">
        <v>0</v>
      </c>
      <c r="D32" s="586">
        <v>0</v>
      </c>
      <c r="E32" s="585">
        <f t="shared" si="0"/>
        <v>0</v>
      </c>
      <c r="F32" s="587">
        <f t="shared" si="1"/>
        <v>0</v>
      </c>
      <c r="G32" s="588"/>
      <c r="H32" s="589"/>
      <c r="I32" s="589"/>
      <c r="J32" s="589"/>
      <c r="K32" s="589"/>
      <c r="L32" s="589"/>
    </row>
    <row r="33" spans="1:12" s="36" customFormat="1" ht="27" customHeight="1">
      <c r="A33" s="585" t="s">
        <v>797</v>
      </c>
      <c r="B33" s="585">
        <v>0</v>
      </c>
      <c r="C33" s="586">
        <v>0</v>
      </c>
      <c r="D33" s="586">
        <v>0</v>
      </c>
      <c r="E33" s="585">
        <f t="shared" si="0"/>
        <v>0</v>
      </c>
      <c r="F33" s="587">
        <f t="shared" si="1"/>
        <v>0</v>
      </c>
      <c r="G33" s="588"/>
      <c r="H33" s="589"/>
      <c r="I33" s="589"/>
      <c r="J33" s="589"/>
      <c r="K33" s="589"/>
      <c r="L33" s="589"/>
    </row>
    <row r="34" spans="1:12" s="36" customFormat="1" ht="27" customHeight="1">
      <c r="A34" s="590" t="s">
        <v>798</v>
      </c>
      <c r="B34" s="585">
        <v>0</v>
      </c>
      <c r="C34" s="586">
        <v>0</v>
      </c>
      <c r="D34" s="586">
        <v>0</v>
      </c>
      <c r="E34" s="585">
        <f t="shared" si="0"/>
        <v>0</v>
      </c>
      <c r="F34" s="587">
        <f t="shared" si="1"/>
        <v>0</v>
      </c>
      <c r="G34" s="588"/>
      <c r="H34" s="589"/>
      <c r="I34" s="589"/>
      <c r="J34" s="589"/>
      <c r="K34" s="589"/>
      <c r="L34" s="589"/>
    </row>
    <row r="35" spans="1:12" s="36" customFormat="1" ht="27" customHeight="1">
      <c r="A35" s="585" t="s">
        <v>799</v>
      </c>
      <c r="B35" s="585">
        <v>0</v>
      </c>
      <c r="C35" s="586">
        <v>0</v>
      </c>
      <c r="D35" s="586">
        <v>0</v>
      </c>
      <c r="E35" s="585">
        <f t="shared" si="0"/>
        <v>0</v>
      </c>
      <c r="F35" s="587">
        <f t="shared" si="1"/>
        <v>0</v>
      </c>
      <c r="G35" s="588"/>
      <c r="H35" s="589"/>
      <c r="I35" s="589"/>
      <c r="J35" s="589"/>
      <c r="K35" s="589"/>
      <c r="L35" s="589"/>
    </row>
    <row r="36" spans="1:12" s="36" customFormat="1" ht="27" customHeight="1">
      <c r="A36" s="585" t="s">
        <v>800</v>
      </c>
      <c r="B36" s="585">
        <v>0</v>
      </c>
      <c r="C36" s="586">
        <v>0</v>
      </c>
      <c r="D36" s="586">
        <v>0</v>
      </c>
      <c r="E36" s="585">
        <f t="shared" si="0"/>
        <v>0</v>
      </c>
      <c r="F36" s="587">
        <f t="shared" si="1"/>
        <v>0</v>
      </c>
      <c r="G36" s="588"/>
      <c r="H36" s="589"/>
      <c r="I36" s="589"/>
      <c r="J36" s="589"/>
      <c r="K36" s="589"/>
      <c r="L36" s="589"/>
    </row>
    <row r="37" spans="1:12" s="36" customFormat="1" ht="27" customHeight="1">
      <c r="A37" s="585" t="s">
        <v>801</v>
      </c>
      <c r="B37" s="585">
        <v>0</v>
      </c>
      <c r="C37" s="586">
        <v>0</v>
      </c>
      <c r="D37" s="586">
        <v>0</v>
      </c>
      <c r="E37" s="585">
        <f t="shared" si="0"/>
        <v>0</v>
      </c>
      <c r="F37" s="587">
        <f>+E37/$E$44</f>
        <v>0</v>
      </c>
      <c r="G37" s="588"/>
      <c r="H37" s="589"/>
      <c r="I37" s="589"/>
      <c r="J37" s="589"/>
      <c r="K37" s="589"/>
      <c r="L37" s="589"/>
    </row>
    <row r="38" spans="1:12" s="36" customFormat="1" ht="27" customHeight="1">
      <c r="A38" s="585" t="s">
        <v>802</v>
      </c>
      <c r="B38" s="585">
        <v>0</v>
      </c>
      <c r="C38" s="586">
        <v>0</v>
      </c>
      <c r="D38" s="586">
        <v>0</v>
      </c>
      <c r="E38" s="585">
        <f t="shared" si="0"/>
        <v>0</v>
      </c>
      <c r="F38" s="587">
        <f t="shared" si="1"/>
        <v>0</v>
      </c>
      <c r="G38" s="588"/>
      <c r="H38" s="589"/>
      <c r="I38" s="589"/>
      <c r="J38" s="589"/>
      <c r="K38" s="589"/>
      <c r="L38" s="589"/>
    </row>
    <row r="39" spans="1:12" s="36" customFormat="1" ht="27" customHeight="1">
      <c r="A39" s="590" t="s">
        <v>803</v>
      </c>
      <c r="B39" s="585">
        <v>0</v>
      </c>
      <c r="C39" s="586">
        <v>0</v>
      </c>
      <c r="D39" s="586">
        <v>0</v>
      </c>
      <c r="E39" s="585">
        <f t="shared" si="0"/>
        <v>0</v>
      </c>
      <c r="F39" s="587">
        <f t="shared" si="1"/>
        <v>0</v>
      </c>
      <c r="G39" s="588"/>
      <c r="H39" s="589"/>
      <c r="I39" s="589"/>
      <c r="J39" s="589"/>
      <c r="K39" s="589"/>
      <c r="L39" s="589"/>
    </row>
    <row r="40" spans="1:12" s="36" customFormat="1" ht="27" customHeight="1">
      <c r="A40" s="585" t="s">
        <v>804</v>
      </c>
      <c r="B40" s="585">
        <v>0</v>
      </c>
      <c r="C40" s="585">
        <v>0</v>
      </c>
      <c r="D40" s="585">
        <v>0</v>
      </c>
      <c r="E40" s="585">
        <f t="shared" si="0"/>
        <v>0</v>
      </c>
      <c r="F40" s="587">
        <f t="shared" si="1"/>
        <v>0</v>
      </c>
      <c r="G40" s="591"/>
      <c r="H40" s="589"/>
      <c r="I40" s="589"/>
      <c r="J40" s="589"/>
      <c r="K40" s="589"/>
      <c r="L40" s="589"/>
    </row>
    <row r="41" spans="1:12" s="36" customFormat="1" ht="27" customHeight="1">
      <c r="A41" s="585" t="s">
        <v>805</v>
      </c>
      <c r="B41" s="585">
        <v>0</v>
      </c>
      <c r="C41" s="585">
        <v>0</v>
      </c>
      <c r="D41" s="585">
        <v>0</v>
      </c>
      <c r="E41" s="585">
        <f t="shared" si="0"/>
        <v>0</v>
      </c>
      <c r="F41" s="587">
        <f t="shared" si="1"/>
        <v>0</v>
      </c>
      <c r="G41" s="588"/>
      <c r="H41" s="589"/>
      <c r="I41" s="589"/>
      <c r="J41" s="589"/>
      <c r="K41" s="589"/>
      <c r="L41" s="589"/>
    </row>
    <row r="42" spans="1:12" s="594" customFormat="1" ht="27" customHeight="1">
      <c r="A42" s="590" t="s">
        <v>254</v>
      </c>
      <c r="B42" s="585">
        <v>3945470.5715399999</v>
      </c>
      <c r="C42" s="585">
        <v>2439355.3902199999</v>
      </c>
      <c r="D42" s="585">
        <v>743136.99582000007</v>
      </c>
      <c r="E42" s="585">
        <f t="shared" si="0"/>
        <v>7127962.9575799992</v>
      </c>
      <c r="F42" s="587">
        <f t="shared" si="1"/>
        <v>0.97930577190224344</v>
      </c>
      <c r="G42" s="592"/>
      <c r="H42" s="593"/>
      <c r="I42" s="593"/>
      <c r="J42" s="593"/>
      <c r="K42" s="593"/>
      <c r="L42" s="593"/>
    </row>
    <row r="43" spans="1:12" s="594" customFormat="1" ht="40.5" customHeight="1">
      <c r="A43" s="585" t="s">
        <v>896</v>
      </c>
      <c r="B43" s="585">
        <v>62183.906750000002</v>
      </c>
      <c r="C43" s="585">
        <v>50591.949810000006</v>
      </c>
      <c r="D43" s="585">
        <v>37848.897779999999</v>
      </c>
      <c r="E43" s="585">
        <f t="shared" si="0"/>
        <v>150624.75434000001</v>
      </c>
      <c r="F43" s="587">
        <f t="shared" si="1"/>
        <v>2.0694228097756496E-2</v>
      </c>
      <c r="G43" s="595"/>
      <c r="H43" s="596"/>
      <c r="I43" s="593"/>
      <c r="J43" s="593"/>
      <c r="K43" s="593"/>
      <c r="L43" s="593"/>
    </row>
    <row r="44" spans="1:12" s="183" customFormat="1" ht="24" customHeight="1">
      <c r="A44" s="456" t="s">
        <v>40</v>
      </c>
      <c r="B44" s="457">
        <v>4007654.47829</v>
      </c>
      <c r="C44" s="457">
        <v>2489947.3400300001</v>
      </c>
      <c r="D44" s="457">
        <v>780985.89360000007</v>
      </c>
      <c r="E44" s="457">
        <f>SUM(E42:E43)</f>
        <v>7278587.7119199997</v>
      </c>
      <c r="F44" s="597">
        <f t="shared" si="1"/>
        <v>1</v>
      </c>
      <c r="G44" s="385"/>
      <c r="H44" s="304"/>
      <c r="I44" s="304"/>
      <c r="J44" s="304"/>
      <c r="K44" s="304"/>
      <c r="L44" s="304"/>
    </row>
    <row r="45" spans="1:12" ht="27" customHeight="1">
      <c r="A45" s="598" t="s">
        <v>255</v>
      </c>
      <c r="B45" s="459">
        <f>+B44/$E$44</f>
        <v>0.5506088044699583</v>
      </c>
      <c r="C45" s="459">
        <f>+C44/$E$44</f>
        <v>0.34209209788765232</v>
      </c>
      <c r="D45" s="459">
        <f>+D44/$E$44</f>
        <v>0.10729909764238946</v>
      </c>
      <c r="E45" s="459">
        <f>+E44/$E$44</f>
        <v>1</v>
      </c>
      <c r="F45" s="195"/>
      <c r="G45" s="361"/>
      <c r="H45" s="20"/>
      <c r="I45" s="20"/>
      <c r="J45" s="20"/>
      <c r="K45" s="20"/>
      <c r="L45" s="20"/>
    </row>
    <row r="46" spans="1:12" ht="9" customHeight="1" thickBot="1">
      <c r="A46" s="329"/>
      <c r="B46" s="189"/>
      <c r="C46" s="190"/>
      <c r="D46" s="190"/>
      <c r="E46" s="191"/>
      <c r="F46" s="192"/>
      <c r="G46" s="361"/>
      <c r="H46" s="20"/>
      <c r="I46" s="20"/>
      <c r="J46" s="20"/>
      <c r="K46" s="20"/>
      <c r="L46" s="20"/>
    </row>
    <row r="47" spans="1:12" ht="18" customHeight="1" thickTop="1">
      <c r="A47" s="640" t="s">
        <v>792</v>
      </c>
      <c r="C47" s="21"/>
      <c r="D47" s="21"/>
      <c r="E47" s="20"/>
      <c r="F47" s="195"/>
      <c r="G47" s="361"/>
      <c r="H47" s="20"/>
      <c r="I47" s="20"/>
      <c r="J47" s="20"/>
      <c r="K47" s="20"/>
      <c r="L47" s="20"/>
    </row>
    <row r="48" spans="1:12">
      <c r="A48" s="640" t="s">
        <v>806</v>
      </c>
      <c r="C48" s="21"/>
      <c r="D48" s="21"/>
      <c r="E48" s="20"/>
      <c r="F48" s="195"/>
      <c r="G48" s="361"/>
      <c r="H48" s="20"/>
      <c r="I48" s="20"/>
      <c r="J48" s="20"/>
      <c r="K48" s="20"/>
      <c r="L48" s="20"/>
    </row>
    <row r="49" spans="1:12">
      <c r="A49" s="640" t="s">
        <v>807</v>
      </c>
      <c r="B49" s="198"/>
      <c r="C49" s="21"/>
      <c r="D49" s="21"/>
      <c r="E49" s="20"/>
      <c r="F49" s="195"/>
      <c r="G49" s="361"/>
      <c r="H49" s="20"/>
      <c r="I49" s="20"/>
      <c r="J49" s="20"/>
      <c r="K49" s="20"/>
      <c r="L49" s="20"/>
    </row>
    <row r="50" spans="1:12" ht="9" customHeight="1">
      <c r="A50" s="19"/>
      <c r="B50" s="198"/>
      <c r="C50" s="21"/>
      <c r="D50" s="21"/>
      <c r="E50" s="20"/>
      <c r="F50" s="195"/>
      <c r="G50" s="361"/>
      <c r="H50" s="20"/>
      <c r="I50" s="20"/>
      <c r="J50" s="20"/>
      <c r="K50" s="20"/>
      <c r="L50" s="20"/>
    </row>
    <row r="51" spans="1:12" ht="9" customHeight="1">
      <c r="A51" s="19"/>
      <c r="B51" s="198"/>
      <c r="C51" s="21"/>
      <c r="D51" s="21"/>
      <c r="E51" s="20"/>
      <c r="F51" s="195"/>
      <c r="G51" s="361"/>
      <c r="H51" s="20"/>
      <c r="I51" s="20"/>
      <c r="J51" s="20"/>
      <c r="K51" s="20"/>
      <c r="L51" s="20"/>
    </row>
    <row r="52" spans="1:12" ht="9" customHeight="1">
      <c r="A52" s="168"/>
      <c r="B52" s="198"/>
      <c r="C52" s="21"/>
      <c r="D52" s="21"/>
      <c r="E52" s="20"/>
      <c r="F52" s="195"/>
      <c r="G52" s="361"/>
      <c r="H52" s="20"/>
      <c r="I52" s="20"/>
      <c r="J52" s="20"/>
      <c r="K52" s="20"/>
      <c r="L52" s="20"/>
    </row>
    <row r="53" spans="1:12" ht="9" customHeight="1">
      <c r="A53" s="19"/>
      <c r="B53" s="198"/>
      <c r="C53" s="21"/>
      <c r="D53" s="21"/>
      <c r="E53" s="20"/>
      <c r="F53" s="195"/>
      <c r="G53" s="361"/>
      <c r="H53" s="20"/>
      <c r="I53" s="20"/>
      <c r="J53" s="20"/>
      <c r="K53" s="20"/>
      <c r="L53" s="20"/>
    </row>
    <row r="54" spans="1:12" ht="9" customHeight="1">
      <c r="A54" s="19"/>
      <c r="B54" s="198"/>
      <c r="C54" s="21"/>
      <c r="D54" s="21"/>
      <c r="E54" s="20"/>
      <c r="F54" s="195"/>
      <c r="G54" s="361"/>
      <c r="H54" s="20"/>
      <c r="I54" s="20"/>
      <c r="J54" s="20"/>
      <c r="K54" s="20"/>
      <c r="L54" s="20"/>
    </row>
    <row r="55" spans="1:12" ht="9" customHeight="1">
      <c r="A55" s="19"/>
      <c r="B55" s="198"/>
      <c r="C55" s="21"/>
      <c r="D55" s="21"/>
      <c r="E55" s="20"/>
      <c r="F55" s="195"/>
      <c r="G55" s="361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5"/>
      <c r="G56" s="361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5"/>
      <c r="G57" s="361"/>
      <c r="H57" s="20"/>
      <c r="I57" s="20"/>
      <c r="J57" s="20"/>
      <c r="K57" s="20"/>
      <c r="L57" s="20"/>
    </row>
    <row r="58" spans="1:12" ht="9" customHeight="1">
      <c r="A58" s="168"/>
      <c r="C58" s="21"/>
      <c r="D58" s="21"/>
      <c r="E58" s="20"/>
      <c r="F58" s="195"/>
      <c r="G58" s="361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5"/>
      <c r="G59" s="361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5"/>
      <c r="G60" s="361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5"/>
      <c r="G61" s="361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5"/>
      <c r="G62" s="361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5"/>
      <c r="G63" s="361"/>
      <c r="H63" s="20"/>
      <c r="I63" s="20"/>
      <c r="J63" s="20"/>
      <c r="K63" s="20"/>
      <c r="L63" s="20"/>
    </row>
    <row r="64" spans="1:12" ht="9" customHeight="1">
      <c r="A64" s="168"/>
      <c r="C64" s="21"/>
      <c r="D64" s="21"/>
      <c r="E64" s="20"/>
      <c r="F64" s="195"/>
      <c r="G64" s="361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5"/>
      <c r="G65" s="361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5"/>
      <c r="G66" s="361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5"/>
      <c r="G67" s="361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5"/>
      <c r="G68" s="361"/>
      <c r="H68" s="20"/>
      <c r="I68" s="20"/>
      <c r="J68" s="20"/>
      <c r="K68" s="20"/>
      <c r="L68" s="20"/>
    </row>
    <row r="69" spans="1:12" ht="9" customHeight="1">
      <c r="A69" s="168"/>
      <c r="C69" s="21"/>
      <c r="D69" s="21"/>
      <c r="E69" s="20"/>
      <c r="F69" s="195"/>
      <c r="G69" s="361"/>
      <c r="H69" s="20"/>
      <c r="I69" s="20"/>
      <c r="J69" s="20"/>
      <c r="K69" s="20"/>
      <c r="L69" s="20"/>
    </row>
    <row r="70" spans="1:12" ht="9" customHeight="1">
      <c r="A70" s="169"/>
      <c r="C70" s="21"/>
      <c r="D70" s="21"/>
      <c r="E70" s="20"/>
      <c r="F70" s="195"/>
      <c r="G70" s="361"/>
      <c r="H70" s="20"/>
      <c r="I70" s="20"/>
      <c r="J70" s="20"/>
      <c r="K70" s="20"/>
      <c r="L70" s="20"/>
    </row>
    <row r="71" spans="1:12" ht="9" customHeight="1">
      <c r="A71" s="169"/>
      <c r="C71" s="21"/>
      <c r="D71" s="21"/>
      <c r="E71" s="20"/>
      <c r="F71" s="195"/>
      <c r="G71" s="361"/>
      <c r="H71" s="20"/>
      <c r="I71" s="20"/>
      <c r="J71" s="20"/>
      <c r="K71" s="20"/>
      <c r="L71" s="20"/>
    </row>
    <row r="72" spans="1:12" ht="9" customHeight="1">
      <c r="A72" s="169"/>
      <c r="C72" s="21"/>
      <c r="D72" s="21"/>
      <c r="E72" s="20"/>
      <c r="F72" s="195"/>
      <c r="G72" s="361"/>
      <c r="H72" s="20"/>
      <c r="I72" s="20"/>
      <c r="J72" s="20"/>
      <c r="K72" s="20"/>
      <c r="L72" s="20"/>
    </row>
    <row r="73" spans="1:12" ht="9" customHeight="1">
      <c r="A73" s="169"/>
      <c r="C73" s="21"/>
      <c r="D73" s="21"/>
      <c r="E73" s="20"/>
      <c r="F73" s="195"/>
      <c r="G73" s="361"/>
      <c r="H73" s="20"/>
      <c r="I73" s="20"/>
      <c r="J73" s="20"/>
      <c r="K73" s="20"/>
      <c r="L73" s="20"/>
    </row>
    <row r="74" spans="1:12" ht="9" customHeight="1">
      <c r="A74" s="170"/>
      <c r="C74" s="21"/>
      <c r="D74" s="21"/>
      <c r="E74" s="20"/>
      <c r="F74" s="195"/>
      <c r="G74" s="361"/>
      <c r="H74" s="20"/>
      <c r="I74" s="20"/>
      <c r="J74" s="20"/>
      <c r="K74" s="20"/>
      <c r="L74" s="20"/>
    </row>
    <row r="75" spans="1:12" ht="9" customHeight="1">
      <c r="A75" s="170"/>
      <c r="C75" s="21"/>
      <c r="D75" s="21"/>
      <c r="E75" s="20"/>
      <c r="F75" s="195"/>
      <c r="G75" s="361"/>
      <c r="H75" s="20"/>
      <c r="I75" s="20"/>
      <c r="J75" s="20"/>
      <c r="K75" s="20"/>
      <c r="L75" s="20"/>
    </row>
    <row r="76" spans="1:12" ht="9" customHeight="1">
      <c r="A76" s="171"/>
      <c r="C76" s="21"/>
      <c r="D76" s="21"/>
      <c r="E76" s="20"/>
      <c r="F76" s="195"/>
      <c r="G76" s="361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5"/>
      <c r="G77" s="361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5"/>
      <c r="G78" s="361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5"/>
      <c r="G79" s="361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5"/>
      <c r="G80" s="361"/>
      <c r="H80" s="20"/>
      <c r="I80" s="20"/>
      <c r="J80" s="20"/>
      <c r="K80" s="20"/>
      <c r="L80" s="20"/>
    </row>
    <row r="81" spans="1:12" ht="9" customHeight="1">
      <c r="A81" s="169"/>
      <c r="C81" s="21"/>
      <c r="D81" s="21"/>
      <c r="E81" s="20"/>
      <c r="F81" s="195"/>
      <c r="G81" s="361"/>
      <c r="H81" s="20"/>
      <c r="I81" s="20"/>
      <c r="J81" s="20"/>
      <c r="K81" s="20"/>
      <c r="L81" s="20"/>
    </row>
    <row r="82" spans="1:12" ht="9" customHeight="1">
      <c r="A82" s="171"/>
      <c r="C82" s="21"/>
      <c r="D82" s="21"/>
      <c r="E82" s="20"/>
      <c r="F82" s="195"/>
      <c r="G82" s="361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5"/>
      <c r="G83" s="361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5"/>
      <c r="G84" s="361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5"/>
      <c r="G85" s="361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5"/>
      <c r="G86" s="361"/>
      <c r="H86" s="20"/>
      <c r="I86" s="20"/>
      <c r="J86" s="20"/>
      <c r="K86" s="20"/>
      <c r="L86" s="20"/>
    </row>
    <row r="87" spans="1:12" ht="9" customHeight="1">
      <c r="A87" s="169"/>
      <c r="C87" s="21"/>
      <c r="D87" s="21"/>
      <c r="E87" s="20"/>
      <c r="F87" s="195"/>
      <c r="G87" s="361"/>
      <c r="H87" s="20"/>
      <c r="I87" s="20"/>
      <c r="J87" s="20"/>
      <c r="K87" s="20"/>
      <c r="L87" s="20"/>
    </row>
    <row r="88" spans="1:12" ht="9" customHeight="1">
      <c r="A88" s="171"/>
      <c r="C88" s="21"/>
      <c r="D88" s="21"/>
      <c r="E88" s="20"/>
      <c r="F88" s="195"/>
      <c r="G88" s="361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5"/>
      <c r="G89" s="361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5"/>
      <c r="G90" s="361"/>
      <c r="H90" s="20"/>
      <c r="I90" s="20"/>
      <c r="J90" s="20"/>
      <c r="K90" s="20"/>
      <c r="L90" s="20"/>
    </row>
    <row r="91" spans="1:12" ht="9" customHeight="1">
      <c r="A91" s="19"/>
      <c r="C91" s="45"/>
      <c r="D91" s="45"/>
    </row>
    <row r="92" spans="1:12" ht="9" customHeight="1">
      <c r="A92" s="19"/>
      <c r="C92" s="45"/>
      <c r="D92" s="45"/>
    </row>
    <row r="93" spans="1:12" ht="9" customHeight="1">
      <c r="A93" s="19"/>
      <c r="C93" s="45"/>
      <c r="D93" s="45"/>
    </row>
    <row r="94" spans="1:12" ht="9" customHeight="1">
      <c r="A94" s="19"/>
      <c r="C94" s="45"/>
      <c r="D94" s="45"/>
    </row>
    <row r="95" spans="1:12" ht="9" customHeight="1">
      <c r="A95" s="19"/>
      <c r="C95" s="45"/>
      <c r="D95" s="45"/>
    </row>
    <row r="96" spans="1:12" ht="9" customHeight="1">
      <c r="A96" s="19"/>
      <c r="C96" s="45"/>
      <c r="D96" s="45"/>
    </row>
    <row r="97" spans="1:4" ht="9" customHeight="1">
      <c r="A97" s="169"/>
      <c r="C97" s="45"/>
      <c r="D97" s="45"/>
    </row>
    <row r="98" spans="1:4" ht="9" customHeight="1">
      <c r="A98" s="171"/>
      <c r="C98" s="45"/>
      <c r="D98" s="45"/>
    </row>
    <row r="99" spans="1:4" ht="9" customHeight="1">
      <c r="A99" s="19"/>
      <c r="C99" s="45"/>
      <c r="D99" s="45"/>
    </row>
    <row r="100" spans="1:4" ht="9" customHeight="1">
      <c r="A100" s="19"/>
      <c r="C100" s="45"/>
      <c r="D100" s="45"/>
    </row>
    <row r="101" spans="1:4" ht="9" customHeight="1">
      <c r="A101" s="19"/>
      <c r="C101" s="45"/>
      <c r="D101" s="45"/>
    </row>
    <row r="102" spans="1:4" ht="9" customHeight="1">
      <c r="A102" s="19"/>
      <c r="C102" s="45"/>
      <c r="D102" s="45"/>
    </row>
    <row r="103" spans="1:4" ht="9" customHeight="1">
      <c r="A103" s="19"/>
      <c r="C103" s="45"/>
      <c r="D103" s="45"/>
    </row>
    <row r="104" spans="1:4" ht="9" customHeight="1">
      <c r="A104" s="19"/>
      <c r="C104" s="45"/>
      <c r="D104" s="45"/>
    </row>
    <row r="105" spans="1:4" ht="9" customHeight="1">
      <c r="A105" s="19"/>
      <c r="C105" s="45"/>
      <c r="D105" s="45"/>
    </row>
    <row r="106" spans="1:4" ht="9" customHeight="1">
      <c r="A106" s="19"/>
      <c r="C106" s="45"/>
      <c r="D106" s="45"/>
    </row>
    <row r="107" spans="1:4" ht="9" customHeight="1">
      <c r="A107" s="19"/>
      <c r="C107" s="45"/>
      <c r="D107" s="45"/>
    </row>
    <row r="108" spans="1:4" ht="9" customHeight="1">
      <c r="A108" s="171"/>
      <c r="C108" s="45"/>
      <c r="D108" s="45"/>
    </row>
    <row r="109" spans="1:4" ht="9" customHeight="1">
      <c r="A109" s="19"/>
      <c r="C109" s="45"/>
      <c r="D109" s="45"/>
    </row>
    <row r="110" spans="1:4" ht="9" customHeight="1">
      <c r="A110" s="19"/>
      <c r="C110" s="45"/>
      <c r="D110" s="45"/>
    </row>
    <row r="111" spans="1:4" ht="9" customHeight="1">
      <c r="A111" s="19"/>
      <c r="C111" s="45"/>
      <c r="D111" s="45"/>
    </row>
    <row r="112" spans="1:4">
      <c r="A112" s="172"/>
      <c r="C112" s="45"/>
      <c r="D112" s="45"/>
    </row>
    <row r="113" spans="1:4">
      <c r="A113" s="172"/>
      <c r="C113" s="45"/>
      <c r="D113" s="45"/>
    </row>
    <row r="114" spans="1:4">
      <c r="A114" s="172"/>
      <c r="C114" s="45"/>
      <c r="D114" s="45"/>
    </row>
    <row r="115" spans="1:4">
      <c r="A115" s="172"/>
      <c r="C115" s="45"/>
      <c r="D115" s="45"/>
    </row>
    <row r="116" spans="1:4">
      <c r="A116" s="172"/>
      <c r="C116" s="45"/>
      <c r="D116" s="45"/>
    </row>
    <row r="117" spans="1:4">
      <c r="A117" s="172"/>
      <c r="C117" s="45"/>
      <c r="D117" s="45"/>
    </row>
    <row r="118" spans="1:4">
      <c r="A118" s="172"/>
      <c r="C118" s="45"/>
      <c r="D118" s="45"/>
    </row>
    <row r="119" spans="1:4" ht="15.75">
      <c r="A119" s="173"/>
      <c r="C119" s="45"/>
      <c r="D119" s="45"/>
    </row>
    <row r="120" spans="1:4" ht="15.75">
      <c r="A120" s="173"/>
      <c r="C120" s="45"/>
      <c r="D120" s="45"/>
    </row>
    <row r="121" spans="1:4" ht="15.75">
      <c r="A121" s="173"/>
      <c r="C121" s="45"/>
      <c r="D121" s="45"/>
    </row>
    <row r="122" spans="1:4" ht="15.75">
      <c r="A122" s="173"/>
      <c r="C122" s="45"/>
      <c r="D122" s="45"/>
    </row>
    <row r="123" spans="1:4" ht="15.75">
      <c r="A123" s="173"/>
      <c r="C123" s="45"/>
      <c r="D123" s="45"/>
    </row>
    <row r="124" spans="1:4" ht="15.75">
      <c r="A124" s="173"/>
      <c r="C124" s="45"/>
      <c r="D124" s="45"/>
    </row>
    <row r="125" spans="1:4" ht="15.75">
      <c r="A125" s="173"/>
      <c r="C125" s="45"/>
      <c r="D125" s="45"/>
    </row>
    <row r="126" spans="1:4" ht="15.75">
      <c r="A126" s="173"/>
      <c r="C126" s="45"/>
      <c r="D126" s="45"/>
    </row>
    <row r="127" spans="1:4" ht="15.75">
      <c r="A127" s="173"/>
      <c r="C127" s="45"/>
      <c r="D127" s="45"/>
    </row>
    <row r="128" spans="1:4" ht="15.75">
      <c r="A128" s="173"/>
      <c r="C128" s="45"/>
      <c r="D128" s="45"/>
    </row>
    <row r="129" spans="1:4" ht="15.75">
      <c r="A129" s="173"/>
      <c r="C129" s="45"/>
      <c r="D129" s="45"/>
    </row>
    <row r="130" spans="1:4" ht="15.75">
      <c r="A130" s="173"/>
      <c r="C130" s="45"/>
      <c r="D130" s="45"/>
    </row>
    <row r="131" spans="1:4" ht="15.75">
      <c r="A131" s="173"/>
      <c r="C131" s="45"/>
      <c r="D131" s="45"/>
    </row>
    <row r="132" spans="1:4" ht="15.75">
      <c r="A132" s="173"/>
      <c r="C132" s="45"/>
      <c r="D132" s="45"/>
    </row>
    <row r="133" spans="1:4" ht="15.75">
      <c r="A133" s="173"/>
      <c r="C133" s="45"/>
      <c r="D133" s="45"/>
    </row>
    <row r="134" spans="1:4" ht="15.75">
      <c r="A134" s="173"/>
      <c r="C134" s="45"/>
      <c r="D134" s="45"/>
    </row>
    <row r="135" spans="1:4" ht="15.75">
      <c r="A135" s="173"/>
      <c r="C135" s="45"/>
      <c r="D135" s="45"/>
    </row>
    <row r="136" spans="1:4" ht="15.75">
      <c r="A136" s="173"/>
      <c r="C136" s="45"/>
      <c r="D136" s="45"/>
    </row>
    <row r="137" spans="1:4" ht="15.75">
      <c r="A137" s="173"/>
      <c r="C137" s="45"/>
      <c r="D137" s="45"/>
    </row>
    <row r="138" spans="1:4" ht="15.75">
      <c r="A138" s="173"/>
      <c r="C138" s="45"/>
      <c r="D138" s="45"/>
    </row>
    <row r="139" spans="1:4" ht="15.75">
      <c r="A139" s="173"/>
      <c r="C139" s="45"/>
      <c r="D139" s="45"/>
    </row>
    <row r="140" spans="1:4" ht="15.75">
      <c r="A140" s="173"/>
      <c r="C140" s="45"/>
      <c r="D140" s="45"/>
    </row>
    <row r="141" spans="1:4" ht="15.75">
      <c r="A141" s="173"/>
      <c r="C141" s="45"/>
      <c r="D141" s="45"/>
    </row>
    <row r="142" spans="1:4" ht="15.75">
      <c r="A142" s="173"/>
      <c r="C142" s="45"/>
      <c r="D142" s="45"/>
    </row>
    <row r="143" spans="1:4" ht="15.75">
      <c r="A143" s="173"/>
      <c r="C143" s="45"/>
      <c r="D143" s="45"/>
    </row>
    <row r="144" spans="1:4" ht="15.75">
      <c r="A144" s="173"/>
      <c r="C144" s="45"/>
      <c r="D144" s="45"/>
    </row>
    <row r="145" spans="1:4" ht="15.75">
      <c r="A145" s="173"/>
      <c r="C145" s="45"/>
      <c r="D145" s="45"/>
    </row>
    <row r="146" spans="1:4" ht="15.75">
      <c r="A146" s="173"/>
      <c r="C146" s="45"/>
      <c r="D146" s="45"/>
    </row>
    <row r="147" spans="1:4" ht="15.75">
      <c r="A147" s="173"/>
      <c r="C147" s="45"/>
      <c r="D147" s="45"/>
    </row>
    <row r="148" spans="1:4" ht="15.75">
      <c r="A148" s="173"/>
      <c r="C148" s="45"/>
      <c r="D148" s="45"/>
    </row>
    <row r="149" spans="1:4" ht="15.75">
      <c r="A149" s="173"/>
      <c r="C149" s="45"/>
      <c r="D149" s="45"/>
    </row>
    <row r="150" spans="1:4" ht="15.75">
      <c r="A150" s="173"/>
      <c r="C150" s="45"/>
      <c r="D150" s="45"/>
    </row>
    <row r="151" spans="1:4" ht="15.75">
      <c r="A151" s="173"/>
      <c r="C151" s="45"/>
      <c r="D151" s="45"/>
    </row>
    <row r="152" spans="1:4" ht="15.75">
      <c r="A152" s="173"/>
      <c r="C152" s="45"/>
      <c r="D152" s="45"/>
    </row>
    <row r="153" spans="1:4" ht="15.75">
      <c r="A153" s="173"/>
      <c r="C153" s="45"/>
      <c r="D153" s="45"/>
    </row>
    <row r="154" spans="1:4" ht="15.75">
      <c r="A154" s="173"/>
      <c r="C154" s="45"/>
      <c r="D154" s="45"/>
    </row>
    <row r="155" spans="1:4" ht="15.75">
      <c r="A155" s="173"/>
      <c r="C155" s="45"/>
      <c r="D155" s="45"/>
    </row>
    <row r="156" spans="1:4" ht="15.75">
      <c r="A156" s="173"/>
      <c r="C156" s="45"/>
      <c r="D156" s="45"/>
    </row>
    <row r="157" spans="1:4" ht="15.75">
      <c r="A157" s="173"/>
      <c r="C157" s="45"/>
      <c r="D157" s="45"/>
    </row>
    <row r="158" spans="1:4" ht="15.75">
      <c r="A158" s="173"/>
      <c r="C158" s="45"/>
      <c r="D158" s="45"/>
    </row>
    <row r="159" spans="1:4" ht="15.75">
      <c r="A159" s="173"/>
      <c r="C159" s="45"/>
      <c r="D159" s="45"/>
    </row>
    <row r="160" spans="1:4" ht="15.75">
      <c r="A160" s="173"/>
      <c r="C160" s="45"/>
      <c r="D160" s="45"/>
    </row>
    <row r="161" spans="1:4" ht="15.75">
      <c r="A161" s="173"/>
      <c r="C161" s="45"/>
      <c r="D161" s="45"/>
    </row>
    <row r="162" spans="1:4" ht="15.75">
      <c r="A162" s="173"/>
      <c r="C162" s="45"/>
      <c r="D162" s="45"/>
    </row>
    <row r="163" spans="1:4" ht="15.75">
      <c r="A163" s="173"/>
      <c r="C163" s="45"/>
      <c r="D163" s="45"/>
    </row>
    <row r="164" spans="1:4" ht="15.75">
      <c r="A164" s="173"/>
      <c r="C164" s="45"/>
      <c r="D164" s="45"/>
    </row>
    <row r="165" spans="1:4" ht="15.75">
      <c r="A165" s="173"/>
      <c r="C165" s="45"/>
      <c r="D165" s="45"/>
    </row>
    <row r="166" spans="1:4" ht="15.75">
      <c r="A166" s="173"/>
      <c r="C166" s="45"/>
      <c r="D166" s="45"/>
    </row>
    <row r="167" spans="1:4" ht="15.75">
      <c r="A167" s="173"/>
      <c r="C167" s="45"/>
      <c r="D167" s="45"/>
    </row>
    <row r="168" spans="1:4" ht="15.75">
      <c r="A168" s="173"/>
      <c r="C168" s="45"/>
      <c r="D168" s="45"/>
    </row>
    <row r="169" spans="1:4" ht="15.75">
      <c r="A169" s="173"/>
      <c r="C169" s="45"/>
      <c r="D169" s="45"/>
    </row>
    <row r="170" spans="1:4" ht="15.75">
      <c r="A170" s="173"/>
      <c r="C170" s="45"/>
      <c r="D170" s="45"/>
    </row>
    <row r="171" spans="1:4" ht="15.75">
      <c r="A171" s="173"/>
      <c r="C171" s="45"/>
      <c r="D171" s="45"/>
    </row>
    <row r="172" spans="1:4" ht="15.75">
      <c r="A172" s="173"/>
      <c r="C172" s="45"/>
      <c r="D172" s="45"/>
    </row>
    <row r="173" spans="1:4" ht="15.75">
      <c r="A173" s="173"/>
      <c r="C173" s="45"/>
      <c r="D173" s="45"/>
    </row>
    <row r="174" spans="1:4" ht="15.75">
      <c r="A174" s="173"/>
      <c r="C174" s="45"/>
      <c r="D174" s="45"/>
    </row>
    <row r="175" spans="1:4" ht="15.75">
      <c r="A175" s="173"/>
      <c r="C175" s="45"/>
      <c r="D175" s="45"/>
    </row>
    <row r="176" spans="1:4" ht="15.75">
      <c r="A176" s="173"/>
      <c r="C176" s="45"/>
      <c r="D176" s="45"/>
    </row>
    <row r="177" spans="1:4" ht="15.75">
      <c r="A177" s="173"/>
      <c r="C177" s="45"/>
      <c r="D177" s="45"/>
    </row>
    <row r="178" spans="1:4" ht="15.75">
      <c r="A178" s="173"/>
      <c r="C178" s="45"/>
      <c r="D178" s="45"/>
    </row>
    <row r="179" spans="1:4" ht="15.75">
      <c r="A179" s="173"/>
      <c r="C179" s="45"/>
      <c r="D179" s="45"/>
    </row>
    <row r="180" spans="1:4" ht="15.75">
      <c r="A180" s="173"/>
      <c r="C180" s="45"/>
      <c r="D180" s="45"/>
    </row>
    <row r="181" spans="1:4" ht="15.75">
      <c r="A181" s="173"/>
      <c r="C181" s="45"/>
      <c r="D181" s="45"/>
    </row>
    <row r="182" spans="1:4" ht="15.75">
      <c r="A182" s="173"/>
      <c r="C182" s="45"/>
      <c r="D182" s="45"/>
    </row>
    <row r="183" spans="1:4" ht="15.75">
      <c r="A183" s="173"/>
      <c r="C183" s="45"/>
      <c r="D183" s="45"/>
    </row>
    <row r="184" spans="1:4" ht="15.75">
      <c r="A184" s="173"/>
      <c r="C184" s="45"/>
      <c r="D184" s="45"/>
    </row>
    <row r="185" spans="1:4" ht="15.75">
      <c r="A185" s="173"/>
      <c r="C185" s="45"/>
      <c r="D185" s="45"/>
    </row>
    <row r="186" spans="1:4" ht="15.75">
      <c r="A186" s="173"/>
      <c r="C186" s="45"/>
      <c r="D186" s="45"/>
    </row>
    <row r="187" spans="1:4" ht="15.75">
      <c r="A187" s="173"/>
      <c r="C187" s="45"/>
      <c r="D187" s="45"/>
    </row>
    <row r="188" spans="1:4" ht="15.75">
      <c r="A188" s="173"/>
      <c r="C188" s="45"/>
      <c r="D188" s="45"/>
    </row>
    <row r="189" spans="1:4" ht="15.75">
      <c r="A189" s="173"/>
      <c r="C189" s="45"/>
      <c r="D189" s="45"/>
    </row>
    <row r="190" spans="1:4" ht="15.75">
      <c r="A190" s="173"/>
      <c r="C190" s="45"/>
      <c r="D190" s="45"/>
    </row>
    <row r="191" spans="1:4" ht="15.75">
      <c r="A191" s="173"/>
      <c r="C191" s="45"/>
      <c r="D191" s="45"/>
    </row>
    <row r="192" spans="1:4" ht="15.75">
      <c r="A192" s="173"/>
      <c r="C192" s="45"/>
      <c r="D192" s="45"/>
    </row>
    <row r="193" spans="1:4" ht="15.75">
      <c r="A193" s="173"/>
      <c r="C193" s="45"/>
      <c r="D193" s="45"/>
    </row>
    <row r="194" spans="1:4" ht="15.75">
      <c r="A194" s="173"/>
      <c r="C194" s="45"/>
      <c r="D194" s="45"/>
    </row>
    <row r="195" spans="1:4" ht="15.75">
      <c r="A195" s="173"/>
      <c r="C195" s="45"/>
      <c r="D195" s="45"/>
    </row>
    <row r="196" spans="1:4" ht="15.75">
      <c r="A196" s="173"/>
      <c r="C196" s="45"/>
      <c r="D196" s="45"/>
    </row>
    <row r="197" spans="1:4" ht="15.75">
      <c r="A197" s="173"/>
      <c r="C197" s="45"/>
      <c r="D197" s="45"/>
    </row>
    <row r="198" spans="1:4" ht="15.75">
      <c r="A198" s="173"/>
      <c r="C198" s="45"/>
      <c r="D198" s="45"/>
    </row>
    <row r="199" spans="1:4" ht="15.75">
      <c r="A199" s="173"/>
      <c r="C199" s="45"/>
      <c r="D199" s="45"/>
    </row>
    <row r="200" spans="1:4" ht="15.75">
      <c r="A200" s="173"/>
      <c r="C200" s="45"/>
      <c r="D200" s="45"/>
    </row>
    <row r="201" spans="1:4" ht="15.75">
      <c r="A201" s="173"/>
      <c r="C201" s="45"/>
      <c r="D201" s="45"/>
    </row>
    <row r="202" spans="1:4" ht="15.75">
      <c r="A202" s="173"/>
      <c r="C202" s="45"/>
      <c r="D202" s="45"/>
    </row>
    <row r="203" spans="1:4" ht="15.75">
      <c r="A203" s="173"/>
      <c r="C203" s="45"/>
      <c r="D203" s="45"/>
    </row>
    <row r="204" spans="1:4" ht="15.75">
      <c r="A204" s="173"/>
      <c r="C204" s="45"/>
      <c r="D204" s="45"/>
    </row>
    <row r="205" spans="1:4" ht="15.75">
      <c r="A205" s="173"/>
      <c r="C205" s="45"/>
      <c r="D205" s="45"/>
    </row>
    <row r="206" spans="1:4" ht="15.75">
      <c r="A206" s="173"/>
      <c r="C206" s="45"/>
      <c r="D206" s="45"/>
    </row>
    <row r="207" spans="1:4" ht="15.75">
      <c r="A207" s="173"/>
      <c r="C207" s="45"/>
      <c r="D207" s="45"/>
    </row>
    <row r="208" spans="1:4" ht="15.75">
      <c r="A208" s="173"/>
      <c r="C208" s="45"/>
      <c r="D208" s="45"/>
    </row>
    <row r="209" spans="1:4" ht="15.75">
      <c r="A209" s="173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workbookViewId="0">
      <selection activeCell="A9" sqref="A9"/>
    </sheetView>
  </sheetViews>
  <sheetFormatPr defaultRowHeight="15"/>
  <cols>
    <col min="1" max="1" width="101.28515625" style="23" customWidth="1"/>
    <col min="2" max="5" width="17.28515625" style="535" customWidth="1"/>
    <col min="6" max="6" width="2.5703125" style="174" customWidth="1"/>
    <col min="7" max="256" width="9.140625" style="535"/>
    <col min="257" max="257" width="101.28515625" style="535" customWidth="1"/>
    <col min="258" max="261" width="17.28515625" style="535" customWidth="1"/>
    <col min="262" max="262" width="2.5703125" style="535" customWidth="1"/>
    <col min="263" max="512" width="9.140625" style="535"/>
    <col min="513" max="513" width="101.28515625" style="535" customWidth="1"/>
    <col min="514" max="517" width="17.28515625" style="535" customWidth="1"/>
    <col min="518" max="518" width="2.5703125" style="535" customWidth="1"/>
    <col min="519" max="768" width="9.140625" style="535"/>
    <col min="769" max="769" width="101.28515625" style="535" customWidth="1"/>
    <col min="770" max="773" width="17.28515625" style="535" customWidth="1"/>
    <col min="774" max="774" width="2.5703125" style="535" customWidth="1"/>
    <col min="775" max="1024" width="9.140625" style="535"/>
    <col min="1025" max="1025" width="101.28515625" style="535" customWidth="1"/>
    <col min="1026" max="1029" width="17.28515625" style="535" customWidth="1"/>
    <col min="1030" max="1030" width="2.5703125" style="535" customWidth="1"/>
    <col min="1031" max="1280" width="9.140625" style="535"/>
    <col min="1281" max="1281" width="101.28515625" style="535" customWidth="1"/>
    <col min="1282" max="1285" width="17.28515625" style="535" customWidth="1"/>
    <col min="1286" max="1286" width="2.5703125" style="535" customWidth="1"/>
    <col min="1287" max="1536" width="9.140625" style="535"/>
    <col min="1537" max="1537" width="101.28515625" style="535" customWidth="1"/>
    <col min="1538" max="1541" width="17.28515625" style="535" customWidth="1"/>
    <col min="1542" max="1542" width="2.5703125" style="535" customWidth="1"/>
    <col min="1543" max="1792" width="9.140625" style="535"/>
    <col min="1793" max="1793" width="101.28515625" style="535" customWidth="1"/>
    <col min="1794" max="1797" width="17.28515625" style="535" customWidth="1"/>
    <col min="1798" max="1798" width="2.5703125" style="535" customWidth="1"/>
    <col min="1799" max="2048" width="9.140625" style="535"/>
    <col min="2049" max="2049" width="101.28515625" style="535" customWidth="1"/>
    <col min="2050" max="2053" width="17.28515625" style="535" customWidth="1"/>
    <col min="2054" max="2054" width="2.5703125" style="535" customWidth="1"/>
    <col min="2055" max="2304" width="9.140625" style="535"/>
    <col min="2305" max="2305" width="101.28515625" style="535" customWidth="1"/>
    <col min="2306" max="2309" width="17.28515625" style="535" customWidth="1"/>
    <col min="2310" max="2310" width="2.5703125" style="535" customWidth="1"/>
    <col min="2311" max="2560" width="9.140625" style="535"/>
    <col min="2561" max="2561" width="101.28515625" style="535" customWidth="1"/>
    <col min="2562" max="2565" width="17.28515625" style="535" customWidth="1"/>
    <col min="2566" max="2566" width="2.5703125" style="535" customWidth="1"/>
    <col min="2567" max="2816" width="9.140625" style="535"/>
    <col min="2817" max="2817" width="101.28515625" style="535" customWidth="1"/>
    <col min="2818" max="2821" width="17.28515625" style="535" customWidth="1"/>
    <col min="2822" max="2822" width="2.5703125" style="535" customWidth="1"/>
    <col min="2823" max="3072" width="9.140625" style="535"/>
    <col min="3073" max="3073" width="101.28515625" style="535" customWidth="1"/>
    <col min="3074" max="3077" width="17.28515625" style="535" customWidth="1"/>
    <col min="3078" max="3078" width="2.5703125" style="535" customWidth="1"/>
    <col min="3079" max="3328" width="9.140625" style="535"/>
    <col min="3329" max="3329" width="101.28515625" style="535" customWidth="1"/>
    <col min="3330" max="3333" width="17.28515625" style="535" customWidth="1"/>
    <col min="3334" max="3334" width="2.5703125" style="535" customWidth="1"/>
    <col min="3335" max="3584" width="9.140625" style="535"/>
    <col min="3585" max="3585" width="101.28515625" style="535" customWidth="1"/>
    <col min="3586" max="3589" width="17.28515625" style="535" customWidth="1"/>
    <col min="3590" max="3590" width="2.5703125" style="535" customWidth="1"/>
    <col min="3591" max="3840" width="9.140625" style="535"/>
    <col min="3841" max="3841" width="101.28515625" style="535" customWidth="1"/>
    <col min="3842" max="3845" width="17.28515625" style="535" customWidth="1"/>
    <col min="3846" max="3846" width="2.5703125" style="535" customWidth="1"/>
    <col min="3847" max="4096" width="9.140625" style="535"/>
    <col min="4097" max="4097" width="101.28515625" style="535" customWidth="1"/>
    <col min="4098" max="4101" width="17.28515625" style="535" customWidth="1"/>
    <col min="4102" max="4102" width="2.5703125" style="535" customWidth="1"/>
    <col min="4103" max="4352" width="9.140625" style="535"/>
    <col min="4353" max="4353" width="101.28515625" style="535" customWidth="1"/>
    <col min="4354" max="4357" width="17.28515625" style="535" customWidth="1"/>
    <col min="4358" max="4358" width="2.5703125" style="535" customWidth="1"/>
    <col min="4359" max="4608" width="9.140625" style="535"/>
    <col min="4609" max="4609" width="101.28515625" style="535" customWidth="1"/>
    <col min="4610" max="4613" width="17.28515625" style="535" customWidth="1"/>
    <col min="4614" max="4614" width="2.5703125" style="535" customWidth="1"/>
    <col min="4615" max="4864" width="9.140625" style="535"/>
    <col min="4865" max="4865" width="101.28515625" style="535" customWidth="1"/>
    <col min="4866" max="4869" width="17.28515625" style="535" customWidth="1"/>
    <col min="4870" max="4870" width="2.5703125" style="535" customWidth="1"/>
    <col min="4871" max="5120" width="9.140625" style="535"/>
    <col min="5121" max="5121" width="101.28515625" style="535" customWidth="1"/>
    <col min="5122" max="5125" width="17.28515625" style="535" customWidth="1"/>
    <col min="5126" max="5126" width="2.5703125" style="535" customWidth="1"/>
    <col min="5127" max="5376" width="9.140625" style="535"/>
    <col min="5377" max="5377" width="101.28515625" style="535" customWidth="1"/>
    <col min="5378" max="5381" width="17.28515625" style="535" customWidth="1"/>
    <col min="5382" max="5382" width="2.5703125" style="535" customWidth="1"/>
    <col min="5383" max="5632" width="9.140625" style="535"/>
    <col min="5633" max="5633" width="101.28515625" style="535" customWidth="1"/>
    <col min="5634" max="5637" width="17.28515625" style="535" customWidth="1"/>
    <col min="5638" max="5638" width="2.5703125" style="535" customWidth="1"/>
    <col min="5639" max="5888" width="9.140625" style="535"/>
    <col min="5889" max="5889" width="101.28515625" style="535" customWidth="1"/>
    <col min="5890" max="5893" width="17.28515625" style="535" customWidth="1"/>
    <col min="5894" max="5894" width="2.5703125" style="535" customWidth="1"/>
    <col min="5895" max="6144" width="9.140625" style="535"/>
    <col min="6145" max="6145" width="101.28515625" style="535" customWidth="1"/>
    <col min="6146" max="6149" width="17.28515625" style="535" customWidth="1"/>
    <col min="6150" max="6150" width="2.5703125" style="535" customWidth="1"/>
    <col min="6151" max="6400" width="9.140625" style="535"/>
    <col min="6401" max="6401" width="101.28515625" style="535" customWidth="1"/>
    <col min="6402" max="6405" width="17.28515625" style="535" customWidth="1"/>
    <col min="6406" max="6406" width="2.5703125" style="535" customWidth="1"/>
    <col min="6407" max="6656" width="9.140625" style="535"/>
    <col min="6657" max="6657" width="101.28515625" style="535" customWidth="1"/>
    <col min="6658" max="6661" width="17.28515625" style="535" customWidth="1"/>
    <col min="6662" max="6662" width="2.5703125" style="535" customWidth="1"/>
    <col min="6663" max="6912" width="9.140625" style="535"/>
    <col min="6913" max="6913" width="101.28515625" style="535" customWidth="1"/>
    <col min="6914" max="6917" width="17.28515625" style="535" customWidth="1"/>
    <col min="6918" max="6918" width="2.5703125" style="535" customWidth="1"/>
    <col min="6919" max="7168" width="9.140625" style="535"/>
    <col min="7169" max="7169" width="101.28515625" style="535" customWidth="1"/>
    <col min="7170" max="7173" width="17.28515625" style="535" customWidth="1"/>
    <col min="7174" max="7174" width="2.5703125" style="535" customWidth="1"/>
    <col min="7175" max="7424" width="9.140625" style="535"/>
    <col min="7425" max="7425" width="101.28515625" style="535" customWidth="1"/>
    <col min="7426" max="7429" width="17.28515625" style="535" customWidth="1"/>
    <col min="7430" max="7430" width="2.5703125" style="535" customWidth="1"/>
    <col min="7431" max="7680" width="9.140625" style="535"/>
    <col min="7681" max="7681" width="101.28515625" style="535" customWidth="1"/>
    <col min="7682" max="7685" width="17.28515625" style="535" customWidth="1"/>
    <col min="7686" max="7686" width="2.5703125" style="535" customWidth="1"/>
    <col min="7687" max="7936" width="9.140625" style="535"/>
    <col min="7937" max="7937" width="101.28515625" style="535" customWidth="1"/>
    <col min="7938" max="7941" width="17.28515625" style="535" customWidth="1"/>
    <col min="7942" max="7942" width="2.5703125" style="535" customWidth="1"/>
    <col min="7943" max="8192" width="9.140625" style="535"/>
    <col min="8193" max="8193" width="101.28515625" style="535" customWidth="1"/>
    <col min="8194" max="8197" width="17.28515625" style="535" customWidth="1"/>
    <col min="8198" max="8198" width="2.5703125" style="535" customWidth="1"/>
    <col min="8199" max="8448" width="9.140625" style="535"/>
    <col min="8449" max="8449" width="101.28515625" style="535" customWidth="1"/>
    <col min="8450" max="8453" width="17.28515625" style="535" customWidth="1"/>
    <col min="8454" max="8454" width="2.5703125" style="535" customWidth="1"/>
    <col min="8455" max="8704" width="9.140625" style="535"/>
    <col min="8705" max="8705" width="101.28515625" style="535" customWidth="1"/>
    <col min="8706" max="8709" width="17.28515625" style="535" customWidth="1"/>
    <col min="8710" max="8710" width="2.5703125" style="535" customWidth="1"/>
    <col min="8711" max="8960" width="9.140625" style="535"/>
    <col min="8961" max="8961" width="101.28515625" style="535" customWidth="1"/>
    <col min="8962" max="8965" width="17.28515625" style="535" customWidth="1"/>
    <col min="8966" max="8966" width="2.5703125" style="535" customWidth="1"/>
    <col min="8967" max="9216" width="9.140625" style="535"/>
    <col min="9217" max="9217" width="101.28515625" style="535" customWidth="1"/>
    <col min="9218" max="9221" width="17.28515625" style="535" customWidth="1"/>
    <col min="9222" max="9222" width="2.5703125" style="535" customWidth="1"/>
    <col min="9223" max="9472" width="9.140625" style="535"/>
    <col min="9473" max="9473" width="101.28515625" style="535" customWidth="1"/>
    <col min="9474" max="9477" width="17.28515625" style="535" customWidth="1"/>
    <col min="9478" max="9478" width="2.5703125" style="535" customWidth="1"/>
    <col min="9479" max="9728" width="9.140625" style="535"/>
    <col min="9729" max="9729" width="101.28515625" style="535" customWidth="1"/>
    <col min="9730" max="9733" width="17.28515625" style="535" customWidth="1"/>
    <col min="9734" max="9734" width="2.5703125" style="535" customWidth="1"/>
    <col min="9735" max="9984" width="9.140625" style="535"/>
    <col min="9985" max="9985" width="101.28515625" style="535" customWidth="1"/>
    <col min="9986" max="9989" width="17.28515625" style="535" customWidth="1"/>
    <col min="9990" max="9990" width="2.5703125" style="535" customWidth="1"/>
    <col min="9991" max="10240" width="9.140625" style="535"/>
    <col min="10241" max="10241" width="101.28515625" style="535" customWidth="1"/>
    <col min="10242" max="10245" width="17.28515625" style="535" customWidth="1"/>
    <col min="10246" max="10246" width="2.5703125" style="535" customWidth="1"/>
    <col min="10247" max="10496" width="9.140625" style="535"/>
    <col min="10497" max="10497" width="101.28515625" style="535" customWidth="1"/>
    <col min="10498" max="10501" width="17.28515625" style="535" customWidth="1"/>
    <col min="10502" max="10502" width="2.5703125" style="535" customWidth="1"/>
    <col min="10503" max="10752" width="9.140625" style="535"/>
    <col min="10753" max="10753" width="101.28515625" style="535" customWidth="1"/>
    <col min="10754" max="10757" width="17.28515625" style="535" customWidth="1"/>
    <col min="10758" max="10758" width="2.5703125" style="535" customWidth="1"/>
    <col min="10759" max="11008" width="9.140625" style="535"/>
    <col min="11009" max="11009" width="101.28515625" style="535" customWidth="1"/>
    <col min="11010" max="11013" width="17.28515625" style="535" customWidth="1"/>
    <col min="11014" max="11014" width="2.5703125" style="535" customWidth="1"/>
    <col min="11015" max="11264" width="9.140625" style="535"/>
    <col min="11265" max="11265" width="101.28515625" style="535" customWidth="1"/>
    <col min="11266" max="11269" width="17.28515625" style="535" customWidth="1"/>
    <col min="11270" max="11270" width="2.5703125" style="535" customWidth="1"/>
    <col min="11271" max="11520" width="9.140625" style="535"/>
    <col min="11521" max="11521" width="101.28515625" style="535" customWidth="1"/>
    <col min="11522" max="11525" width="17.28515625" style="535" customWidth="1"/>
    <col min="11526" max="11526" width="2.5703125" style="535" customWidth="1"/>
    <col min="11527" max="11776" width="9.140625" style="535"/>
    <col min="11777" max="11777" width="101.28515625" style="535" customWidth="1"/>
    <col min="11778" max="11781" width="17.28515625" style="535" customWidth="1"/>
    <col min="11782" max="11782" width="2.5703125" style="535" customWidth="1"/>
    <col min="11783" max="12032" width="9.140625" style="535"/>
    <col min="12033" max="12033" width="101.28515625" style="535" customWidth="1"/>
    <col min="12034" max="12037" width="17.28515625" style="535" customWidth="1"/>
    <col min="12038" max="12038" width="2.5703125" style="535" customWidth="1"/>
    <col min="12039" max="12288" width="9.140625" style="535"/>
    <col min="12289" max="12289" width="101.28515625" style="535" customWidth="1"/>
    <col min="12290" max="12293" width="17.28515625" style="535" customWidth="1"/>
    <col min="12294" max="12294" width="2.5703125" style="535" customWidth="1"/>
    <col min="12295" max="12544" width="9.140625" style="535"/>
    <col min="12545" max="12545" width="101.28515625" style="535" customWidth="1"/>
    <col min="12546" max="12549" width="17.28515625" style="535" customWidth="1"/>
    <col min="12550" max="12550" width="2.5703125" style="535" customWidth="1"/>
    <col min="12551" max="12800" width="9.140625" style="535"/>
    <col min="12801" max="12801" width="101.28515625" style="535" customWidth="1"/>
    <col min="12802" max="12805" width="17.28515625" style="535" customWidth="1"/>
    <col min="12806" max="12806" width="2.5703125" style="535" customWidth="1"/>
    <col min="12807" max="13056" width="9.140625" style="535"/>
    <col min="13057" max="13057" width="101.28515625" style="535" customWidth="1"/>
    <col min="13058" max="13061" width="17.28515625" style="535" customWidth="1"/>
    <col min="13062" max="13062" width="2.5703125" style="535" customWidth="1"/>
    <col min="13063" max="13312" width="9.140625" style="535"/>
    <col min="13313" max="13313" width="101.28515625" style="535" customWidth="1"/>
    <col min="13314" max="13317" width="17.28515625" style="535" customWidth="1"/>
    <col min="13318" max="13318" width="2.5703125" style="535" customWidth="1"/>
    <col min="13319" max="13568" width="9.140625" style="535"/>
    <col min="13569" max="13569" width="101.28515625" style="535" customWidth="1"/>
    <col min="13570" max="13573" width="17.28515625" style="535" customWidth="1"/>
    <col min="13574" max="13574" width="2.5703125" style="535" customWidth="1"/>
    <col min="13575" max="13824" width="9.140625" style="535"/>
    <col min="13825" max="13825" width="101.28515625" style="535" customWidth="1"/>
    <col min="13826" max="13829" width="17.28515625" style="535" customWidth="1"/>
    <col min="13830" max="13830" width="2.5703125" style="535" customWidth="1"/>
    <col min="13831" max="14080" width="9.140625" style="535"/>
    <col min="14081" max="14081" width="101.28515625" style="535" customWidth="1"/>
    <col min="14082" max="14085" width="17.28515625" style="535" customWidth="1"/>
    <col min="14086" max="14086" width="2.5703125" style="535" customWidth="1"/>
    <col min="14087" max="14336" width="9.140625" style="535"/>
    <col min="14337" max="14337" width="101.28515625" style="535" customWidth="1"/>
    <col min="14338" max="14341" width="17.28515625" style="535" customWidth="1"/>
    <col min="14342" max="14342" width="2.5703125" style="535" customWidth="1"/>
    <col min="14343" max="14592" width="9.140625" style="535"/>
    <col min="14593" max="14593" width="101.28515625" style="535" customWidth="1"/>
    <col min="14594" max="14597" width="17.28515625" style="535" customWidth="1"/>
    <col min="14598" max="14598" width="2.5703125" style="535" customWidth="1"/>
    <col min="14599" max="14848" width="9.140625" style="535"/>
    <col min="14849" max="14849" width="101.28515625" style="535" customWidth="1"/>
    <col min="14850" max="14853" width="17.28515625" style="535" customWidth="1"/>
    <col min="14854" max="14854" width="2.5703125" style="535" customWidth="1"/>
    <col min="14855" max="15104" width="9.140625" style="535"/>
    <col min="15105" max="15105" width="101.28515625" style="535" customWidth="1"/>
    <col min="15106" max="15109" width="17.28515625" style="535" customWidth="1"/>
    <col min="15110" max="15110" width="2.5703125" style="535" customWidth="1"/>
    <col min="15111" max="15360" width="9.140625" style="535"/>
    <col min="15361" max="15361" width="101.28515625" style="535" customWidth="1"/>
    <col min="15362" max="15365" width="17.28515625" style="535" customWidth="1"/>
    <col min="15366" max="15366" width="2.5703125" style="535" customWidth="1"/>
    <col min="15367" max="15616" width="9.140625" style="535"/>
    <col min="15617" max="15617" width="101.28515625" style="535" customWidth="1"/>
    <col min="15618" max="15621" width="17.28515625" style="535" customWidth="1"/>
    <col min="15622" max="15622" width="2.5703125" style="535" customWidth="1"/>
    <col min="15623" max="15872" width="9.140625" style="535"/>
    <col min="15873" max="15873" width="101.28515625" style="535" customWidth="1"/>
    <col min="15874" max="15877" width="17.28515625" style="535" customWidth="1"/>
    <col min="15878" max="15878" width="2.5703125" style="535" customWidth="1"/>
    <col min="15879" max="16128" width="9.140625" style="535"/>
    <col min="16129" max="16129" width="101.28515625" style="535" customWidth="1"/>
    <col min="16130" max="16133" width="17.28515625" style="535" customWidth="1"/>
    <col min="16134" max="16134" width="2.5703125" style="535" customWidth="1"/>
    <col min="16135" max="16384" width="9.140625" style="535"/>
  </cols>
  <sheetData>
    <row r="1" spans="1:26" s="1" customFormat="1" ht="3.75" hidden="1" customHeight="1">
      <c r="A1" s="175"/>
      <c r="B1" s="176"/>
      <c r="C1" s="176"/>
      <c r="D1" s="176"/>
      <c r="E1" s="176"/>
      <c r="F1" s="200"/>
    </row>
    <row r="2" spans="1:26" s="1" customFormat="1" ht="39" customHeight="1">
      <c r="A2" s="688" t="s">
        <v>664</v>
      </c>
      <c r="B2" s="688"/>
      <c r="C2" s="688"/>
      <c r="D2" s="688"/>
      <c r="E2" s="688"/>
      <c r="F2" s="200"/>
    </row>
    <row r="3" spans="1:26" s="1" customFormat="1" ht="26.25" customHeight="1">
      <c r="A3" s="688" t="s">
        <v>256</v>
      </c>
      <c r="B3" s="688"/>
      <c r="C3" s="688"/>
      <c r="D3" s="688"/>
      <c r="E3" s="688"/>
      <c r="F3" s="200"/>
    </row>
    <row r="4" spans="1:26" s="1" customFormat="1" ht="24.75" customHeight="1">
      <c r="A4" s="688" t="s">
        <v>871</v>
      </c>
      <c r="B4" s="688"/>
      <c r="C4" s="688"/>
      <c r="D4" s="688"/>
      <c r="E4" s="688"/>
      <c r="F4" s="200"/>
    </row>
    <row r="5" spans="1:26" s="1" customFormat="1" ht="39" customHeight="1">
      <c r="A5" s="734" t="s">
        <v>783</v>
      </c>
      <c r="B5" s="734"/>
      <c r="C5" s="734"/>
      <c r="D5" s="734"/>
      <c r="E5" s="734"/>
      <c r="F5" s="200"/>
    </row>
    <row r="6" spans="1:26" ht="7.5" customHeight="1">
      <c r="A6" s="143"/>
    </row>
    <row r="7" spans="1:26" ht="10.5" customHeight="1">
      <c r="A7" s="144"/>
      <c r="B7" s="177"/>
      <c r="C7" s="145"/>
      <c r="D7" s="145"/>
      <c r="E7" s="146"/>
      <c r="F7" s="201"/>
      <c r="G7" s="20"/>
      <c r="H7" s="20"/>
      <c r="I7" s="20"/>
      <c r="J7" s="20"/>
      <c r="K7" s="20"/>
    </row>
    <row r="8" spans="1:26" ht="38.25" customHeight="1" thickBot="1">
      <c r="A8" s="460"/>
      <c r="B8" s="460" t="s">
        <v>665</v>
      </c>
      <c r="C8" s="460" t="s">
        <v>667</v>
      </c>
      <c r="D8" s="460" t="s">
        <v>666</v>
      </c>
      <c r="E8" s="461" t="s">
        <v>316</v>
      </c>
      <c r="F8" s="201"/>
      <c r="W8" s="535">
        <v>1</v>
      </c>
      <c r="X8" s="535">
        <v>1</v>
      </c>
      <c r="Y8" s="535">
        <v>1</v>
      </c>
      <c r="Z8" s="535">
        <v>1</v>
      </c>
    </row>
    <row r="9" spans="1:26" ht="27" customHeight="1" thickTop="1">
      <c r="A9" s="332" t="s">
        <v>258</v>
      </c>
      <c r="B9" s="332">
        <v>5387.4199200000003</v>
      </c>
      <c r="C9" s="333">
        <v>0</v>
      </c>
      <c r="D9" s="333">
        <v>34089.043490000004</v>
      </c>
      <c r="E9" s="332">
        <v>39476.463410000004</v>
      </c>
      <c r="F9" s="384"/>
      <c r="G9" s="20"/>
      <c r="H9" s="20"/>
      <c r="I9" s="20"/>
      <c r="J9" s="20"/>
      <c r="K9" s="20"/>
    </row>
    <row r="10" spans="1:26" ht="27" customHeight="1">
      <c r="A10" s="151" t="s">
        <v>259</v>
      </c>
      <c r="B10" s="151">
        <v>250</v>
      </c>
      <c r="C10" s="152">
        <v>0</v>
      </c>
      <c r="D10" s="152">
        <v>13058.378859999999</v>
      </c>
      <c r="E10" s="151">
        <v>13308.378859999999</v>
      </c>
      <c r="F10" s="384"/>
      <c r="G10" s="20"/>
      <c r="H10" s="20"/>
      <c r="I10" s="20"/>
      <c r="J10" s="20"/>
      <c r="K10" s="20"/>
    </row>
    <row r="11" spans="1:26" ht="27" customHeight="1">
      <c r="A11" s="151" t="s">
        <v>260</v>
      </c>
      <c r="B11" s="151">
        <v>250</v>
      </c>
      <c r="C11" s="152">
        <v>0</v>
      </c>
      <c r="D11" s="152">
        <v>4903.1375399999997</v>
      </c>
      <c r="E11" s="151">
        <v>5153.1375399999997</v>
      </c>
      <c r="F11" s="384"/>
      <c r="G11" s="20"/>
      <c r="H11" s="20"/>
      <c r="I11" s="20"/>
      <c r="J11" s="20"/>
      <c r="K11" s="20"/>
    </row>
    <row r="12" spans="1:26" ht="27" customHeight="1">
      <c r="A12" s="151" t="s">
        <v>261</v>
      </c>
      <c r="B12" s="151">
        <v>0</v>
      </c>
      <c r="C12" s="152">
        <v>0</v>
      </c>
      <c r="D12" s="152">
        <v>8155.2413200000001</v>
      </c>
      <c r="E12" s="151">
        <v>8155.2413200000001</v>
      </c>
      <c r="F12" s="384"/>
      <c r="G12" s="20"/>
      <c r="H12" s="20"/>
      <c r="I12" s="20"/>
      <c r="J12" s="20"/>
      <c r="K12" s="20"/>
    </row>
    <row r="13" spans="1:26" ht="27" customHeight="1">
      <c r="A13" s="151" t="s">
        <v>262</v>
      </c>
      <c r="B13" s="151">
        <v>5137.4199200000003</v>
      </c>
      <c r="C13" s="152">
        <v>0</v>
      </c>
      <c r="D13" s="152">
        <v>21030.664629999999</v>
      </c>
      <c r="E13" s="151">
        <v>26168.08455</v>
      </c>
      <c r="F13" s="384"/>
      <c r="G13" s="20"/>
      <c r="H13" s="20"/>
      <c r="I13" s="20"/>
      <c r="J13" s="20"/>
      <c r="K13" s="20"/>
    </row>
    <row r="14" spans="1:26" ht="27" customHeight="1">
      <c r="A14" s="151" t="s">
        <v>260</v>
      </c>
      <c r="B14" s="151">
        <v>35</v>
      </c>
      <c r="C14" s="152">
        <v>0</v>
      </c>
      <c r="D14" s="152">
        <v>8529.4797200000012</v>
      </c>
      <c r="E14" s="151">
        <v>8564.4797200000012</v>
      </c>
      <c r="F14" s="384"/>
      <c r="G14" s="20"/>
      <c r="H14" s="20"/>
      <c r="I14" s="20"/>
      <c r="J14" s="20"/>
      <c r="K14" s="20"/>
    </row>
    <row r="15" spans="1:26" ht="27" customHeight="1">
      <c r="A15" s="151" t="s">
        <v>261</v>
      </c>
      <c r="B15" s="151">
        <v>5102.4199200000003</v>
      </c>
      <c r="C15" s="152">
        <v>0</v>
      </c>
      <c r="D15" s="152">
        <v>12501.18491</v>
      </c>
      <c r="E15" s="151">
        <v>17603.60483</v>
      </c>
      <c r="F15" s="384"/>
      <c r="G15" s="20"/>
      <c r="H15" s="20"/>
      <c r="I15" s="20"/>
      <c r="J15" s="20"/>
      <c r="K15" s="20"/>
    </row>
    <row r="16" spans="1:26" ht="27" customHeight="1">
      <c r="A16" s="332" t="s">
        <v>263</v>
      </c>
      <c r="B16" s="332">
        <v>769796.76887000003</v>
      </c>
      <c r="C16" s="333">
        <v>197840.41568000001</v>
      </c>
      <c r="D16" s="333">
        <v>359506.09754000005</v>
      </c>
      <c r="E16" s="332">
        <v>1327143.2820900001</v>
      </c>
      <c r="F16" s="384"/>
      <c r="G16" s="20"/>
      <c r="H16" s="20"/>
      <c r="I16" s="20"/>
      <c r="J16" s="20"/>
      <c r="K16" s="20"/>
    </row>
    <row r="17" spans="1:11" ht="27" customHeight="1">
      <c r="A17" s="151" t="s">
        <v>259</v>
      </c>
      <c r="B17" s="151">
        <v>308296.35552999994</v>
      </c>
      <c r="C17" s="152">
        <v>87454.94902</v>
      </c>
      <c r="D17" s="152">
        <v>137718.28537</v>
      </c>
      <c r="E17" s="151">
        <v>533469.58991999994</v>
      </c>
      <c r="F17" s="384"/>
      <c r="G17" s="20"/>
      <c r="H17" s="20"/>
      <c r="I17" s="20"/>
      <c r="J17" s="20"/>
      <c r="K17" s="20"/>
    </row>
    <row r="18" spans="1:11" ht="27" customHeight="1">
      <c r="A18" s="151" t="s">
        <v>260</v>
      </c>
      <c r="B18" s="151">
        <v>262724.62534999999</v>
      </c>
      <c r="C18" s="152">
        <v>86097.935700000002</v>
      </c>
      <c r="D18" s="152">
        <v>52136.902689999995</v>
      </c>
      <c r="E18" s="151">
        <v>400959.46374000004</v>
      </c>
      <c r="F18" s="384"/>
      <c r="G18" s="20"/>
      <c r="H18" s="20"/>
      <c r="I18" s="20"/>
      <c r="J18" s="20"/>
      <c r="K18" s="20"/>
    </row>
    <row r="19" spans="1:11" ht="27" customHeight="1">
      <c r="A19" s="151" t="s">
        <v>261</v>
      </c>
      <c r="B19" s="151">
        <v>45571.730179999999</v>
      </c>
      <c r="C19" s="152">
        <v>1357.01332</v>
      </c>
      <c r="D19" s="152">
        <v>85581.38268000001</v>
      </c>
      <c r="E19" s="151">
        <v>132510.12618000002</v>
      </c>
      <c r="F19" s="384"/>
      <c r="G19" s="20"/>
      <c r="H19" s="20"/>
      <c r="I19" s="20"/>
      <c r="J19" s="20"/>
      <c r="K19" s="20"/>
    </row>
    <row r="20" spans="1:11" ht="27" customHeight="1">
      <c r="A20" s="151" t="s">
        <v>262</v>
      </c>
      <c r="B20" s="151">
        <v>461500.41333999997</v>
      </c>
      <c r="C20" s="152">
        <v>110385.46665999999</v>
      </c>
      <c r="D20" s="152">
        <v>221787.81216999999</v>
      </c>
      <c r="E20" s="151">
        <v>793673.69216999994</v>
      </c>
      <c r="F20" s="384"/>
      <c r="G20" s="20"/>
      <c r="H20" s="20"/>
      <c r="I20" s="20"/>
      <c r="J20" s="20"/>
      <c r="K20" s="20"/>
    </row>
    <row r="21" spans="1:11" ht="27" customHeight="1">
      <c r="A21" s="151" t="s">
        <v>260</v>
      </c>
      <c r="B21" s="151">
        <v>395963.39694000001</v>
      </c>
      <c r="C21" s="152">
        <v>103153.95101</v>
      </c>
      <c r="D21" s="152">
        <v>103534.78526</v>
      </c>
      <c r="E21" s="151">
        <v>602652.13321</v>
      </c>
      <c r="F21" s="384"/>
      <c r="G21" s="20"/>
      <c r="H21" s="20"/>
      <c r="I21" s="20"/>
      <c r="J21" s="20"/>
      <c r="K21" s="20"/>
    </row>
    <row r="22" spans="1:11" ht="27" customHeight="1">
      <c r="A22" s="151" t="s">
        <v>261</v>
      </c>
      <c r="B22" s="151">
        <v>65537.016399999993</v>
      </c>
      <c r="C22" s="152">
        <v>7231.5156500000003</v>
      </c>
      <c r="D22" s="152">
        <v>118253.02691</v>
      </c>
      <c r="E22" s="151">
        <v>191021.55895999999</v>
      </c>
      <c r="F22" s="384"/>
      <c r="G22" s="20"/>
      <c r="H22" s="20"/>
      <c r="I22" s="20"/>
      <c r="J22" s="20"/>
      <c r="K22" s="20"/>
    </row>
    <row r="23" spans="1:11" ht="27" customHeight="1">
      <c r="A23" s="332" t="s">
        <v>264</v>
      </c>
      <c r="B23" s="332">
        <v>2831366.1008299999</v>
      </c>
      <c r="C23" s="333">
        <v>1599528.24722</v>
      </c>
      <c r="D23" s="333">
        <v>238681.55747999999</v>
      </c>
      <c r="E23" s="332">
        <v>4669575.9055300001</v>
      </c>
      <c r="F23" s="384"/>
      <c r="G23" s="20"/>
      <c r="H23" s="20"/>
      <c r="I23" s="20"/>
      <c r="J23" s="20"/>
      <c r="K23" s="20"/>
    </row>
    <row r="24" spans="1:11" ht="27" customHeight="1">
      <c r="A24" s="151" t="s">
        <v>259</v>
      </c>
      <c r="B24" s="151">
        <v>1253371.5468599999</v>
      </c>
      <c r="C24" s="152">
        <v>716838.10273000004</v>
      </c>
      <c r="D24" s="152">
        <v>74809.093989999994</v>
      </c>
      <c r="E24" s="151">
        <v>2045018.74358</v>
      </c>
      <c r="F24" s="384"/>
      <c r="G24" s="20"/>
      <c r="H24" s="20"/>
      <c r="I24" s="20"/>
      <c r="J24" s="20"/>
      <c r="K24" s="20"/>
    </row>
    <row r="25" spans="1:11" ht="27" customHeight="1">
      <c r="A25" s="151" t="s">
        <v>260</v>
      </c>
      <c r="B25" s="151">
        <v>1184123.69407</v>
      </c>
      <c r="C25" s="152">
        <v>672145.571</v>
      </c>
      <c r="D25" s="152">
        <v>38671.315049999997</v>
      </c>
      <c r="E25" s="151">
        <v>1894940.5801200001</v>
      </c>
      <c r="F25" s="384"/>
      <c r="G25" s="20"/>
      <c r="H25" s="20"/>
      <c r="I25" s="20"/>
      <c r="J25" s="20"/>
      <c r="K25" s="20"/>
    </row>
    <row r="26" spans="1:11" ht="27" customHeight="1">
      <c r="A26" s="151" t="s">
        <v>261</v>
      </c>
      <c r="B26" s="151">
        <v>69247.852790000004</v>
      </c>
      <c r="C26" s="152">
        <v>44692.531729999995</v>
      </c>
      <c r="D26" s="152">
        <v>36137.778939999997</v>
      </c>
      <c r="E26" s="151">
        <v>150078.16345999998</v>
      </c>
      <c r="F26" s="384"/>
      <c r="G26" s="20"/>
      <c r="H26" s="20"/>
      <c r="I26" s="20"/>
      <c r="J26" s="20"/>
      <c r="K26" s="20"/>
    </row>
    <row r="27" spans="1:11" ht="27" customHeight="1">
      <c r="A27" s="151" t="s">
        <v>262</v>
      </c>
      <c r="B27" s="151">
        <v>1577994.55397</v>
      </c>
      <c r="C27" s="152">
        <v>882690.14448999998</v>
      </c>
      <c r="D27" s="152">
        <v>163872.46349000002</v>
      </c>
      <c r="E27" s="151">
        <v>2624557.1619500001</v>
      </c>
      <c r="F27" s="384"/>
      <c r="G27" s="20"/>
      <c r="H27" s="20"/>
      <c r="I27" s="20"/>
      <c r="J27" s="20"/>
      <c r="K27" s="20"/>
    </row>
    <row r="28" spans="1:11" ht="27" customHeight="1">
      <c r="A28" s="151" t="s">
        <v>260</v>
      </c>
      <c r="B28" s="151">
        <v>1289358.2651899999</v>
      </c>
      <c r="C28" s="152">
        <v>753066.45027999999</v>
      </c>
      <c r="D28" s="152">
        <v>84386.96875</v>
      </c>
      <c r="E28" s="151">
        <v>2126811.6842200002</v>
      </c>
      <c r="F28" s="384"/>
      <c r="G28" s="20"/>
      <c r="H28" s="20"/>
      <c r="I28" s="20"/>
      <c r="J28" s="20"/>
      <c r="K28" s="20"/>
    </row>
    <row r="29" spans="1:11" ht="27" customHeight="1">
      <c r="A29" s="151" t="s">
        <v>261</v>
      </c>
      <c r="B29" s="151">
        <v>288636.28877999994</v>
      </c>
      <c r="C29" s="152">
        <v>129623.69420999999</v>
      </c>
      <c r="D29" s="152">
        <v>79485.494739999995</v>
      </c>
      <c r="E29" s="151">
        <v>497745.47772999993</v>
      </c>
      <c r="F29" s="384"/>
      <c r="G29" s="20"/>
      <c r="H29" s="20"/>
      <c r="I29" s="20"/>
      <c r="J29" s="20"/>
      <c r="K29" s="20"/>
    </row>
    <row r="30" spans="1:11" ht="27" customHeight="1">
      <c r="A30" s="332" t="s">
        <v>265</v>
      </c>
      <c r="B30" s="332">
        <v>344015.73847000004</v>
      </c>
      <c r="C30" s="333">
        <v>329810.64545000001</v>
      </c>
      <c r="D30" s="333">
        <v>113833.14842</v>
      </c>
      <c r="E30" s="332">
        <v>787659.53234000003</v>
      </c>
      <c r="F30" s="384"/>
      <c r="G30" s="20"/>
      <c r="H30" s="20"/>
      <c r="I30" s="20"/>
      <c r="J30" s="20"/>
      <c r="K30" s="20"/>
    </row>
    <row r="31" spans="1:11" ht="27" customHeight="1">
      <c r="A31" s="151" t="s">
        <v>266</v>
      </c>
      <c r="B31" s="151">
        <v>254385.04465</v>
      </c>
      <c r="C31" s="152">
        <v>292532.94522000005</v>
      </c>
      <c r="D31" s="152">
        <v>101647.50204000001</v>
      </c>
      <c r="E31" s="151">
        <v>648565.4919100001</v>
      </c>
      <c r="F31" s="384"/>
      <c r="G31" s="20"/>
      <c r="H31" s="20"/>
      <c r="I31" s="20"/>
      <c r="J31" s="20"/>
      <c r="K31" s="20"/>
    </row>
    <row r="32" spans="1:11" ht="27" customHeight="1">
      <c r="A32" s="151" t="s">
        <v>267</v>
      </c>
      <c r="B32" s="151">
        <v>7634.4438899999996</v>
      </c>
      <c r="C32" s="152">
        <v>6010.8290099999995</v>
      </c>
      <c r="D32" s="152">
        <v>11020.863210000001</v>
      </c>
      <c r="E32" s="151">
        <v>24666.136109999999</v>
      </c>
      <c r="F32" s="384"/>
      <c r="G32" s="20"/>
      <c r="H32" s="20"/>
      <c r="I32" s="20"/>
      <c r="J32" s="20"/>
      <c r="K32" s="20"/>
    </row>
    <row r="33" spans="1:11" ht="27" customHeight="1">
      <c r="A33" s="151" t="s">
        <v>268</v>
      </c>
      <c r="B33" s="151">
        <v>68921.687269999995</v>
      </c>
      <c r="C33" s="152">
        <v>151286.71402000001</v>
      </c>
      <c r="D33" s="152">
        <v>24077.253140000001</v>
      </c>
      <c r="E33" s="151">
        <v>244285.65443</v>
      </c>
      <c r="F33" s="384"/>
      <c r="G33" s="20"/>
      <c r="H33" s="20"/>
      <c r="I33" s="20"/>
      <c r="J33" s="20"/>
      <c r="K33" s="20"/>
    </row>
    <row r="34" spans="1:11" ht="27" customHeight="1">
      <c r="A34" s="151" t="s">
        <v>269</v>
      </c>
      <c r="B34" s="151">
        <v>74545.767170000006</v>
      </c>
      <c r="C34" s="152">
        <v>46371.389499999997</v>
      </c>
      <c r="D34" s="152">
        <v>57958.408539999997</v>
      </c>
      <c r="E34" s="151">
        <v>178875.56521</v>
      </c>
      <c r="F34" s="384"/>
      <c r="G34" s="20"/>
      <c r="H34" s="20"/>
      <c r="I34" s="20"/>
      <c r="J34" s="20"/>
      <c r="K34" s="20"/>
    </row>
    <row r="35" spans="1:11" ht="27" customHeight="1">
      <c r="A35" s="151" t="s">
        <v>270</v>
      </c>
      <c r="B35" s="151">
        <v>103283.14632</v>
      </c>
      <c r="C35" s="152">
        <v>88864.012690000003</v>
      </c>
      <c r="D35" s="152">
        <v>8590.9771500000006</v>
      </c>
      <c r="E35" s="151">
        <v>200738.13615999999</v>
      </c>
      <c r="F35" s="384"/>
      <c r="G35" s="20"/>
      <c r="H35" s="20"/>
      <c r="I35" s="20"/>
      <c r="J35" s="20"/>
      <c r="K35" s="20"/>
    </row>
    <row r="36" spans="1:11" ht="27" customHeight="1">
      <c r="A36" s="151" t="s">
        <v>18</v>
      </c>
      <c r="B36" s="151">
        <v>27628.881249999999</v>
      </c>
      <c r="C36" s="152">
        <v>25051.707059999997</v>
      </c>
      <c r="D36" s="152">
        <v>207.34691000000001</v>
      </c>
      <c r="E36" s="151">
        <v>52887.935219999992</v>
      </c>
      <c r="F36" s="384"/>
      <c r="G36" s="20"/>
      <c r="H36" s="20"/>
      <c r="I36" s="20"/>
      <c r="J36" s="20"/>
      <c r="K36" s="20"/>
    </row>
    <row r="37" spans="1:11" ht="27" customHeight="1">
      <c r="A37" s="151" t="s">
        <v>268</v>
      </c>
      <c r="B37" s="151">
        <v>11214.57949</v>
      </c>
      <c r="C37" s="152">
        <v>11759.881619999998</v>
      </c>
      <c r="D37" s="152">
        <v>101.10752000000001</v>
      </c>
      <c r="E37" s="151">
        <v>23075.568629999998</v>
      </c>
      <c r="F37" s="384"/>
      <c r="G37" s="20"/>
      <c r="H37" s="20"/>
      <c r="I37" s="20"/>
      <c r="J37" s="20"/>
      <c r="K37" s="20"/>
    </row>
    <row r="38" spans="1:11" ht="27" customHeight="1">
      <c r="A38" s="151" t="s">
        <v>270</v>
      </c>
      <c r="B38" s="151">
        <v>16414.301759999998</v>
      </c>
      <c r="C38" s="152">
        <v>13291.825439999999</v>
      </c>
      <c r="D38" s="152">
        <v>106.23939</v>
      </c>
      <c r="E38" s="151">
        <v>29812.366589999994</v>
      </c>
      <c r="F38" s="384"/>
      <c r="G38" s="20"/>
      <c r="H38" s="20"/>
      <c r="I38" s="20"/>
      <c r="J38" s="20"/>
      <c r="K38" s="20"/>
    </row>
    <row r="39" spans="1:11" ht="27" customHeight="1">
      <c r="A39" s="151" t="s">
        <v>271</v>
      </c>
      <c r="B39" s="151">
        <v>0</v>
      </c>
      <c r="C39" s="152">
        <v>0</v>
      </c>
      <c r="D39" s="152">
        <v>0</v>
      </c>
      <c r="E39" s="151">
        <v>0</v>
      </c>
      <c r="F39" s="384"/>
      <c r="G39" s="20"/>
      <c r="H39" s="20"/>
      <c r="I39" s="20"/>
      <c r="J39" s="20"/>
      <c r="K39" s="20"/>
    </row>
    <row r="40" spans="1:11" ht="27" customHeight="1">
      <c r="A40" s="151" t="s">
        <v>272</v>
      </c>
      <c r="B40" s="151">
        <v>0</v>
      </c>
      <c r="C40" s="152">
        <v>0</v>
      </c>
      <c r="D40" s="152">
        <v>0</v>
      </c>
      <c r="E40" s="151">
        <v>0</v>
      </c>
      <c r="F40" s="384"/>
      <c r="G40" s="20"/>
      <c r="H40" s="20"/>
      <c r="I40" s="20"/>
      <c r="J40" s="20"/>
      <c r="K40" s="20"/>
    </row>
    <row r="41" spans="1:11" ht="27" customHeight="1">
      <c r="A41" s="151" t="s">
        <v>268</v>
      </c>
      <c r="B41" s="151">
        <v>0</v>
      </c>
      <c r="C41" s="152">
        <v>0</v>
      </c>
      <c r="D41" s="152">
        <v>0</v>
      </c>
      <c r="E41" s="151">
        <v>0</v>
      </c>
      <c r="F41" s="384"/>
      <c r="G41" s="20"/>
      <c r="H41" s="20"/>
      <c r="I41" s="20"/>
      <c r="J41" s="20"/>
      <c r="K41" s="20"/>
    </row>
    <row r="42" spans="1:11" ht="27" customHeight="1">
      <c r="A42" s="151" t="s">
        <v>270</v>
      </c>
      <c r="B42" s="151">
        <v>0</v>
      </c>
      <c r="C42" s="152">
        <v>0</v>
      </c>
      <c r="D42" s="152">
        <v>0</v>
      </c>
      <c r="E42" s="151">
        <v>0</v>
      </c>
      <c r="F42" s="384"/>
      <c r="G42" s="20"/>
      <c r="H42" s="20"/>
      <c r="I42" s="20"/>
      <c r="J42" s="20"/>
      <c r="K42" s="20"/>
    </row>
    <row r="43" spans="1:11" ht="27" customHeight="1">
      <c r="A43" s="151" t="s">
        <v>241</v>
      </c>
      <c r="B43" s="151">
        <v>60965.032370000001</v>
      </c>
      <c r="C43" s="152">
        <v>11652.03635</v>
      </c>
      <c r="D43" s="152">
        <v>11978.29947</v>
      </c>
      <c r="E43" s="151">
        <v>84595.368189999994</v>
      </c>
      <c r="F43" s="384"/>
      <c r="G43" s="20"/>
      <c r="H43" s="20"/>
      <c r="I43" s="20"/>
      <c r="J43" s="20"/>
      <c r="K43" s="20"/>
    </row>
    <row r="44" spans="1:11" ht="27" customHeight="1">
      <c r="A44" s="151" t="s">
        <v>267</v>
      </c>
      <c r="B44" s="151">
        <v>4232.5760099999998</v>
      </c>
      <c r="C44" s="152">
        <v>887.09438999999998</v>
      </c>
      <c r="D44" s="152">
        <v>1073.38213</v>
      </c>
      <c r="E44" s="151">
        <v>6193.0525299999999</v>
      </c>
      <c r="F44" s="384"/>
      <c r="G44" s="20"/>
      <c r="H44" s="20"/>
      <c r="I44" s="20"/>
      <c r="J44" s="20"/>
      <c r="K44" s="20"/>
    </row>
    <row r="45" spans="1:11" ht="27" customHeight="1">
      <c r="A45" s="151" t="s">
        <v>268</v>
      </c>
      <c r="B45" s="151">
        <v>17131.577710000001</v>
      </c>
      <c r="C45" s="152">
        <v>5194.2885800000004</v>
      </c>
      <c r="D45" s="152">
        <v>1977.4324999999999</v>
      </c>
      <c r="E45" s="151">
        <v>24303.298790000001</v>
      </c>
      <c r="F45" s="384"/>
      <c r="G45" s="20"/>
      <c r="H45" s="20"/>
      <c r="I45" s="20"/>
      <c r="J45" s="20"/>
      <c r="K45" s="20"/>
    </row>
    <row r="46" spans="1:11" ht="27" customHeight="1">
      <c r="A46" s="151" t="s">
        <v>269</v>
      </c>
      <c r="B46" s="151">
        <v>17754.753359999999</v>
      </c>
      <c r="C46" s="152">
        <v>3856.2638500000003</v>
      </c>
      <c r="D46" s="152">
        <v>8320.5180400000008</v>
      </c>
      <c r="E46" s="151">
        <v>29931.535250000001</v>
      </c>
      <c r="F46" s="384"/>
      <c r="G46" s="20"/>
      <c r="H46" s="20"/>
      <c r="I46" s="20"/>
      <c r="J46" s="20"/>
      <c r="K46" s="20"/>
    </row>
    <row r="47" spans="1:11" ht="27" customHeight="1">
      <c r="A47" s="151" t="s">
        <v>270</v>
      </c>
      <c r="B47" s="151">
        <v>21846.12529</v>
      </c>
      <c r="C47" s="152">
        <v>1714.3895299999999</v>
      </c>
      <c r="D47" s="152">
        <v>606.96680000000003</v>
      </c>
      <c r="E47" s="151">
        <v>24167.481619999999</v>
      </c>
      <c r="F47" s="384"/>
      <c r="G47" s="20"/>
      <c r="H47" s="20"/>
      <c r="I47" s="20"/>
      <c r="J47" s="20"/>
      <c r="K47" s="20"/>
    </row>
    <row r="48" spans="1:11" ht="15.75">
      <c r="A48" s="334" t="s">
        <v>20</v>
      </c>
      <c r="B48" s="151">
        <v>1036.7801999999999</v>
      </c>
      <c r="C48" s="152">
        <v>573.95681999999999</v>
      </c>
      <c r="D48" s="152">
        <v>0</v>
      </c>
      <c r="E48" s="151">
        <v>1610.73702</v>
      </c>
      <c r="F48" s="384"/>
      <c r="G48" s="20"/>
      <c r="H48" s="20"/>
      <c r="I48" s="20"/>
      <c r="J48" s="20"/>
      <c r="K48" s="20"/>
    </row>
    <row r="49" spans="1:11" ht="27" customHeight="1">
      <c r="A49" s="151" t="s">
        <v>268</v>
      </c>
      <c r="B49" s="151">
        <v>271.3451</v>
      </c>
      <c r="C49" s="152">
        <v>187.13735999999997</v>
      </c>
      <c r="D49" s="152">
        <v>0</v>
      </c>
      <c r="E49" s="151">
        <v>458.48245999999995</v>
      </c>
      <c r="F49" s="384"/>
      <c r="G49" s="20"/>
      <c r="H49" s="20"/>
      <c r="I49" s="20"/>
      <c r="J49" s="20"/>
      <c r="K49" s="20"/>
    </row>
    <row r="50" spans="1:11" ht="27" customHeight="1">
      <c r="A50" s="151" t="s">
        <v>270</v>
      </c>
      <c r="B50" s="151">
        <v>765.43509999999992</v>
      </c>
      <c r="C50" s="152">
        <v>325.14017000000001</v>
      </c>
      <c r="D50" s="152">
        <v>0</v>
      </c>
      <c r="E50" s="151">
        <v>1090.5752699999998</v>
      </c>
      <c r="F50" s="384"/>
      <c r="G50" s="20"/>
      <c r="H50" s="20"/>
      <c r="I50" s="20"/>
      <c r="J50" s="20"/>
      <c r="K50" s="20"/>
    </row>
    <row r="51" spans="1:11" ht="27" customHeight="1">
      <c r="A51" s="151" t="s">
        <v>271</v>
      </c>
      <c r="B51" s="151">
        <v>0</v>
      </c>
      <c r="C51" s="152">
        <v>61.679290000000002</v>
      </c>
      <c r="D51" s="152">
        <v>0</v>
      </c>
      <c r="E51" s="151">
        <v>61.679290000000002</v>
      </c>
      <c r="F51" s="384"/>
      <c r="G51" s="20"/>
      <c r="H51" s="20"/>
      <c r="I51" s="20"/>
      <c r="J51" s="20"/>
      <c r="K51" s="20"/>
    </row>
    <row r="52" spans="1:11" ht="27" customHeight="1">
      <c r="A52" s="332" t="s">
        <v>273</v>
      </c>
      <c r="B52" s="332">
        <v>57088.450240000006</v>
      </c>
      <c r="C52" s="333">
        <v>362768.03169999999</v>
      </c>
      <c r="D52" s="333">
        <v>34876.046350000004</v>
      </c>
      <c r="E52" s="332">
        <v>454732.52828999999</v>
      </c>
      <c r="F52" s="384"/>
      <c r="G52" s="20"/>
      <c r="H52" s="20"/>
      <c r="I52" s="20"/>
      <c r="J52" s="20"/>
      <c r="K52" s="20"/>
    </row>
    <row r="53" spans="1:11" ht="27" customHeight="1">
      <c r="A53" s="151" t="s">
        <v>274</v>
      </c>
      <c r="B53" s="151">
        <v>0</v>
      </c>
      <c r="C53" s="152">
        <v>0</v>
      </c>
      <c r="D53" s="152">
        <v>0</v>
      </c>
      <c r="E53" s="151">
        <v>0</v>
      </c>
      <c r="F53" s="384"/>
      <c r="G53" s="20"/>
      <c r="H53" s="20"/>
      <c r="I53" s="20"/>
      <c r="J53" s="20"/>
      <c r="K53" s="20"/>
    </row>
    <row r="54" spans="1:11" ht="27" customHeight="1">
      <c r="A54" s="151" t="s">
        <v>275</v>
      </c>
      <c r="B54" s="151">
        <v>0</v>
      </c>
      <c r="C54" s="152">
        <v>13517.47723</v>
      </c>
      <c r="D54" s="152">
        <v>4555.6909900000001</v>
      </c>
      <c r="E54" s="151">
        <v>18073.16822</v>
      </c>
      <c r="F54" s="384"/>
      <c r="G54" s="20"/>
      <c r="H54" s="20"/>
      <c r="I54" s="20"/>
      <c r="J54" s="20"/>
      <c r="K54" s="20"/>
    </row>
    <row r="55" spans="1:11" ht="27" customHeight="1">
      <c r="A55" s="151" t="s">
        <v>276</v>
      </c>
      <c r="B55" s="151">
        <v>57088.450240000006</v>
      </c>
      <c r="C55" s="152">
        <v>349250.55447000003</v>
      </c>
      <c r="D55" s="152">
        <v>30320.355359999998</v>
      </c>
      <c r="E55" s="151">
        <v>436659.36007</v>
      </c>
      <c r="F55" s="384"/>
      <c r="G55" s="20"/>
      <c r="H55" s="20"/>
      <c r="I55" s="20"/>
      <c r="J55" s="20"/>
      <c r="K55" s="20"/>
    </row>
    <row r="56" spans="1:11" s="183" customFormat="1" ht="36" customHeight="1">
      <c r="A56" s="158" t="s">
        <v>277</v>
      </c>
      <c r="B56" s="158">
        <v>0</v>
      </c>
      <c r="C56" s="182">
        <v>0</v>
      </c>
      <c r="D56" s="182">
        <v>0</v>
      </c>
      <c r="E56" s="158">
        <v>0</v>
      </c>
      <c r="F56" s="385"/>
      <c r="G56" s="304"/>
      <c r="H56" s="304"/>
      <c r="I56" s="304"/>
      <c r="J56" s="304"/>
      <c r="K56" s="304"/>
    </row>
    <row r="57" spans="1:11" s="183" customFormat="1" ht="24" customHeight="1">
      <c r="A57" s="386" t="s">
        <v>218</v>
      </c>
      <c r="B57" s="387">
        <v>4007654.4783299998</v>
      </c>
      <c r="C57" s="387">
        <v>2489947.3400500002</v>
      </c>
      <c r="D57" s="387">
        <v>780985.89327999996</v>
      </c>
      <c r="E57" s="387">
        <v>7278587.7116599996</v>
      </c>
      <c r="F57" s="385"/>
      <c r="G57" s="304"/>
      <c r="H57" s="304"/>
      <c r="I57" s="304"/>
      <c r="J57" s="304"/>
      <c r="K57" s="304"/>
    </row>
    <row r="58" spans="1:11" ht="27" customHeight="1">
      <c r="A58" s="187"/>
      <c r="B58" s="181"/>
      <c r="C58" s="181"/>
      <c r="D58" s="181"/>
      <c r="E58" s="181"/>
      <c r="F58" s="384"/>
      <c r="G58" s="20"/>
      <c r="H58" s="20"/>
      <c r="I58" s="20"/>
      <c r="J58" s="20"/>
      <c r="K58" s="20"/>
    </row>
    <row r="59" spans="1:11" ht="9" customHeight="1" thickBot="1">
      <c r="A59" s="402"/>
      <c r="B59" s="403"/>
      <c r="C59" s="404"/>
      <c r="D59" s="404"/>
      <c r="E59" s="405"/>
      <c r="F59" s="361"/>
      <c r="G59" s="20"/>
      <c r="H59" s="20"/>
      <c r="I59" s="20"/>
      <c r="J59" s="20"/>
      <c r="K59" s="20"/>
    </row>
    <row r="60" spans="1:11" ht="15" customHeight="1">
      <c r="A60" s="39" t="s">
        <v>792</v>
      </c>
      <c r="B60" s="163"/>
      <c r="C60" s="194"/>
      <c r="D60" s="194"/>
      <c r="E60" s="195"/>
      <c r="F60" s="389"/>
      <c r="G60" s="195"/>
      <c r="H60" s="20"/>
      <c r="I60" s="20"/>
      <c r="J60" s="20"/>
      <c r="K60" s="20"/>
    </row>
    <row r="61" spans="1:11" ht="9" customHeight="1">
      <c r="C61" s="21"/>
      <c r="D61" s="21"/>
      <c r="E61" s="20"/>
      <c r="F61" s="361"/>
      <c r="G61" s="20"/>
      <c r="H61" s="20"/>
      <c r="I61" s="20"/>
      <c r="J61" s="20"/>
      <c r="K61" s="20"/>
    </row>
    <row r="62" spans="1:11" ht="9" customHeight="1">
      <c r="A62" s="19"/>
      <c r="C62" s="21"/>
      <c r="D62" s="21"/>
      <c r="E62" s="20"/>
      <c r="F62" s="361"/>
      <c r="G62" s="20"/>
      <c r="H62" s="20"/>
      <c r="I62" s="20"/>
      <c r="J62" s="20"/>
      <c r="K62" s="20"/>
    </row>
    <row r="63" spans="1:11" ht="9" customHeight="1">
      <c r="A63" s="171"/>
      <c r="C63" s="21"/>
      <c r="D63" s="21"/>
      <c r="E63" s="20"/>
      <c r="F63" s="361"/>
      <c r="G63" s="20"/>
      <c r="H63" s="20"/>
      <c r="I63" s="20"/>
      <c r="J63" s="20"/>
      <c r="K63" s="20"/>
    </row>
    <row r="64" spans="1:11" ht="9" customHeight="1">
      <c r="A64" s="19"/>
      <c r="C64" s="21"/>
      <c r="D64" s="21"/>
      <c r="E64" s="20"/>
      <c r="F64" s="361"/>
      <c r="G64" s="20"/>
      <c r="H64" s="20"/>
      <c r="I64" s="20"/>
      <c r="J64" s="20"/>
      <c r="K64" s="20"/>
    </row>
    <row r="65" spans="1:11" ht="9" customHeight="1">
      <c r="A65" s="19"/>
      <c r="C65" s="21"/>
      <c r="D65" s="21"/>
      <c r="E65" s="20"/>
      <c r="F65" s="361"/>
      <c r="G65" s="20"/>
      <c r="H65" s="20"/>
      <c r="I65" s="20"/>
      <c r="J65" s="20"/>
      <c r="K65" s="20"/>
    </row>
    <row r="66" spans="1:11" ht="9" customHeight="1">
      <c r="A66" s="19"/>
      <c r="B66" s="198"/>
      <c r="C66" s="21"/>
      <c r="D66" s="21"/>
      <c r="E66" s="20"/>
      <c r="F66" s="361"/>
      <c r="G66" s="20"/>
      <c r="H66" s="20"/>
      <c r="I66" s="20"/>
      <c r="J66" s="20"/>
      <c r="K66" s="20"/>
    </row>
    <row r="67" spans="1:11" ht="9" customHeight="1">
      <c r="A67" s="19"/>
      <c r="B67" s="198"/>
      <c r="C67" s="21"/>
      <c r="D67" s="21"/>
      <c r="E67" s="20"/>
      <c r="F67" s="361"/>
      <c r="G67" s="20"/>
      <c r="H67" s="20"/>
      <c r="I67" s="20"/>
      <c r="J67" s="20"/>
      <c r="K67" s="20"/>
    </row>
    <row r="68" spans="1:11" ht="9" customHeight="1">
      <c r="A68" s="19"/>
      <c r="B68" s="198"/>
      <c r="C68" s="21"/>
      <c r="D68" s="21"/>
      <c r="E68" s="20"/>
      <c r="F68" s="361"/>
      <c r="G68" s="20"/>
      <c r="H68" s="20"/>
      <c r="I68" s="20"/>
      <c r="J68" s="20"/>
      <c r="K68" s="20"/>
    </row>
    <row r="69" spans="1:11" ht="9" customHeight="1">
      <c r="A69" s="168"/>
      <c r="B69" s="198"/>
      <c r="C69" s="21"/>
      <c r="D69" s="21"/>
      <c r="E69" s="20"/>
      <c r="F69" s="361"/>
      <c r="G69" s="20"/>
      <c r="H69" s="20"/>
      <c r="I69" s="20"/>
      <c r="J69" s="20"/>
      <c r="K69" s="20"/>
    </row>
    <row r="70" spans="1:11" ht="9" customHeight="1">
      <c r="A70" s="19"/>
      <c r="B70" s="198"/>
      <c r="C70" s="21"/>
      <c r="D70" s="21"/>
      <c r="E70" s="20"/>
      <c r="F70" s="361"/>
      <c r="G70" s="20"/>
      <c r="H70" s="20"/>
      <c r="I70" s="20"/>
      <c r="J70" s="20"/>
      <c r="K70" s="20"/>
    </row>
    <row r="71" spans="1:11" ht="9" customHeight="1">
      <c r="A71" s="19"/>
      <c r="B71" s="198"/>
      <c r="C71" s="21"/>
      <c r="D71" s="21"/>
      <c r="E71" s="20"/>
      <c r="F71" s="361"/>
      <c r="G71" s="20"/>
      <c r="H71" s="20"/>
      <c r="I71" s="20"/>
      <c r="J71" s="20"/>
      <c r="K71" s="20"/>
    </row>
    <row r="72" spans="1:11" ht="9" customHeight="1">
      <c r="A72" s="19"/>
      <c r="B72" s="198"/>
      <c r="C72" s="21"/>
      <c r="D72" s="21"/>
      <c r="E72" s="20"/>
      <c r="F72" s="361"/>
      <c r="G72" s="20"/>
      <c r="H72" s="20"/>
      <c r="I72" s="20"/>
      <c r="J72" s="20"/>
      <c r="K72" s="20"/>
    </row>
    <row r="73" spans="1:11" ht="9" customHeight="1">
      <c r="A73" s="19"/>
      <c r="C73" s="21"/>
      <c r="D73" s="21"/>
      <c r="E73" s="20"/>
      <c r="F73" s="361"/>
      <c r="G73" s="20"/>
      <c r="H73" s="20"/>
      <c r="I73" s="20"/>
      <c r="J73" s="20"/>
      <c r="K73" s="20"/>
    </row>
    <row r="74" spans="1:11" ht="9" customHeight="1">
      <c r="A74" s="19"/>
      <c r="C74" s="21"/>
      <c r="D74" s="21"/>
      <c r="E74" s="20"/>
      <c r="F74" s="361"/>
      <c r="G74" s="20"/>
      <c r="H74" s="20"/>
      <c r="I74" s="20"/>
      <c r="J74" s="20"/>
      <c r="K74" s="20"/>
    </row>
    <row r="75" spans="1:11" ht="9" customHeight="1">
      <c r="A75" s="168"/>
      <c r="C75" s="21"/>
      <c r="D75" s="21"/>
      <c r="E75" s="20"/>
      <c r="F75" s="361"/>
      <c r="G75" s="20"/>
      <c r="H75" s="20"/>
      <c r="I75" s="20"/>
      <c r="J75" s="20"/>
      <c r="K75" s="20"/>
    </row>
    <row r="76" spans="1:11" ht="9" customHeight="1">
      <c r="A76" s="19"/>
      <c r="C76" s="21"/>
      <c r="D76" s="21"/>
      <c r="E76" s="20"/>
      <c r="F76" s="361"/>
      <c r="G76" s="20"/>
      <c r="H76" s="20"/>
      <c r="I76" s="20"/>
      <c r="J76" s="20"/>
      <c r="K76" s="20"/>
    </row>
    <row r="77" spans="1:11" ht="9" customHeight="1">
      <c r="A77" s="19"/>
      <c r="C77" s="21"/>
      <c r="D77" s="21"/>
      <c r="E77" s="20"/>
      <c r="F77" s="361"/>
      <c r="G77" s="20"/>
      <c r="H77" s="20"/>
      <c r="I77" s="20"/>
      <c r="J77" s="20"/>
      <c r="K77" s="20"/>
    </row>
    <row r="78" spans="1:11" ht="9" customHeight="1">
      <c r="A78" s="19"/>
      <c r="C78" s="21"/>
      <c r="D78" s="21"/>
      <c r="E78" s="20"/>
      <c r="F78" s="361"/>
      <c r="G78" s="20"/>
      <c r="H78" s="20"/>
      <c r="I78" s="20"/>
      <c r="J78" s="20"/>
      <c r="K78" s="20"/>
    </row>
    <row r="79" spans="1:11" ht="9" customHeight="1">
      <c r="A79" s="19"/>
      <c r="C79" s="21"/>
      <c r="D79" s="21"/>
      <c r="E79" s="20"/>
      <c r="F79" s="361"/>
      <c r="G79" s="20"/>
      <c r="H79" s="20"/>
      <c r="I79" s="20"/>
      <c r="J79" s="20"/>
      <c r="K79" s="20"/>
    </row>
    <row r="80" spans="1:11" ht="9" customHeight="1">
      <c r="A80" s="19"/>
      <c r="C80" s="21"/>
      <c r="D80" s="21"/>
      <c r="E80" s="20"/>
      <c r="F80" s="361"/>
      <c r="G80" s="20"/>
      <c r="H80" s="20"/>
      <c r="I80" s="20"/>
      <c r="J80" s="20"/>
      <c r="K80" s="20"/>
    </row>
    <row r="81" spans="1:11" ht="9" customHeight="1">
      <c r="A81" s="168"/>
      <c r="C81" s="21"/>
      <c r="D81" s="21"/>
      <c r="E81" s="20"/>
      <c r="F81" s="361"/>
      <c r="G81" s="20"/>
      <c r="H81" s="20"/>
      <c r="I81" s="20"/>
      <c r="J81" s="20"/>
      <c r="K81" s="20"/>
    </row>
    <row r="82" spans="1:11" ht="9" customHeight="1">
      <c r="A82" s="19"/>
      <c r="C82" s="21"/>
      <c r="D82" s="21"/>
      <c r="E82" s="20"/>
      <c r="F82" s="361"/>
      <c r="G82" s="20"/>
      <c r="H82" s="20"/>
      <c r="I82" s="20"/>
      <c r="J82" s="20"/>
      <c r="K82" s="20"/>
    </row>
    <row r="83" spans="1:11" ht="9" customHeight="1">
      <c r="A83" s="19"/>
      <c r="C83" s="21"/>
      <c r="D83" s="21"/>
      <c r="E83" s="20"/>
      <c r="F83" s="361"/>
      <c r="G83" s="20"/>
      <c r="H83" s="20"/>
      <c r="I83" s="20"/>
      <c r="J83" s="20"/>
      <c r="K83" s="20"/>
    </row>
    <row r="84" spans="1:11" ht="9" customHeight="1">
      <c r="A84" s="19"/>
      <c r="C84" s="21"/>
      <c r="D84" s="21"/>
      <c r="E84" s="20"/>
      <c r="F84" s="361"/>
      <c r="G84" s="20"/>
      <c r="H84" s="20"/>
      <c r="I84" s="20"/>
      <c r="J84" s="20"/>
      <c r="K84" s="20"/>
    </row>
    <row r="85" spans="1:11" ht="9" customHeight="1">
      <c r="A85" s="19"/>
      <c r="C85" s="21"/>
      <c r="D85" s="21"/>
      <c r="E85" s="20"/>
      <c r="F85" s="361"/>
      <c r="G85" s="20"/>
      <c r="H85" s="20"/>
      <c r="I85" s="20"/>
      <c r="J85" s="20"/>
      <c r="K85" s="20"/>
    </row>
    <row r="86" spans="1:11" ht="9" customHeight="1">
      <c r="A86" s="168"/>
      <c r="C86" s="21"/>
      <c r="D86" s="21"/>
      <c r="E86" s="20"/>
      <c r="F86" s="361"/>
      <c r="G86" s="20"/>
      <c r="H86" s="20"/>
      <c r="I86" s="20"/>
      <c r="J86" s="20"/>
      <c r="K86" s="20"/>
    </row>
    <row r="87" spans="1:11" ht="9" customHeight="1">
      <c r="A87" s="169"/>
      <c r="C87" s="21"/>
      <c r="D87" s="21"/>
      <c r="E87" s="20"/>
      <c r="F87" s="361"/>
      <c r="G87" s="20"/>
      <c r="H87" s="20"/>
      <c r="I87" s="20"/>
      <c r="J87" s="20"/>
      <c r="K87" s="20"/>
    </row>
    <row r="88" spans="1:11" ht="9" customHeight="1">
      <c r="A88" s="169"/>
      <c r="C88" s="21"/>
      <c r="D88" s="21"/>
      <c r="E88" s="20"/>
      <c r="F88" s="361"/>
      <c r="G88" s="20"/>
      <c r="H88" s="20"/>
      <c r="I88" s="20"/>
      <c r="J88" s="20"/>
      <c r="K88" s="20"/>
    </row>
    <row r="89" spans="1:11" ht="9" customHeight="1">
      <c r="A89" s="169"/>
      <c r="C89" s="21"/>
      <c r="D89" s="21"/>
      <c r="E89" s="20"/>
      <c r="F89" s="361"/>
      <c r="G89" s="20"/>
      <c r="H89" s="20"/>
      <c r="I89" s="20"/>
      <c r="J89" s="20"/>
      <c r="K89" s="20"/>
    </row>
    <row r="90" spans="1:11" ht="9" customHeight="1">
      <c r="A90" s="169"/>
      <c r="C90" s="21"/>
      <c r="D90" s="21"/>
      <c r="E90" s="20"/>
      <c r="F90" s="361"/>
      <c r="G90" s="20"/>
      <c r="H90" s="20"/>
      <c r="I90" s="20"/>
      <c r="J90" s="20"/>
      <c r="K90" s="20"/>
    </row>
    <row r="91" spans="1:11" ht="9" customHeight="1">
      <c r="A91" s="170"/>
      <c r="C91" s="21"/>
      <c r="D91" s="21"/>
      <c r="E91" s="20"/>
      <c r="F91" s="361"/>
      <c r="G91" s="20"/>
      <c r="H91" s="20"/>
      <c r="I91" s="20"/>
      <c r="J91" s="20"/>
      <c r="K91" s="20"/>
    </row>
    <row r="92" spans="1:11" ht="9" customHeight="1">
      <c r="A92" s="170"/>
      <c r="C92" s="21"/>
      <c r="D92" s="21"/>
      <c r="E92" s="20"/>
      <c r="F92" s="361"/>
      <c r="G92" s="20"/>
      <c r="H92" s="20"/>
      <c r="I92" s="20"/>
      <c r="J92" s="20"/>
      <c r="K92" s="20"/>
    </row>
    <row r="93" spans="1:11" ht="9" customHeight="1">
      <c r="A93" s="171"/>
      <c r="C93" s="21"/>
      <c r="D93" s="21"/>
      <c r="E93" s="20"/>
      <c r="F93" s="361"/>
      <c r="G93" s="20"/>
      <c r="H93" s="20"/>
      <c r="I93" s="20"/>
      <c r="J93" s="20"/>
      <c r="K93" s="20"/>
    </row>
    <row r="94" spans="1:11" ht="9" customHeight="1">
      <c r="A94" s="19"/>
      <c r="C94" s="21"/>
      <c r="D94" s="21"/>
      <c r="E94" s="20"/>
      <c r="F94" s="361"/>
      <c r="G94" s="20"/>
      <c r="H94" s="20"/>
      <c r="I94" s="20"/>
      <c r="J94" s="20"/>
      <c r="K94" s="20"/>
    </row>
    <row r="95" spans="1:11" ht="9" customHeight="1">
      <c r="A95" s="19"/>
      <c r="C95" s="21"/>
      <c r="D95" s="21"/>
      <c r="E95" s="20"/>
      <c r="F95" s="361"/>
      <c r="G95" s="20"/>
      <c r="H95" s="20"/>
      <c r="I95" s="20"/>
      <c r="J95" s="20"/>
      <c r="K95" s="20"/>
    </row>
    <row r="96" spans="1:11" ht="9" customHeight="1">
      <c r="A96" s="19"/>
      <c r="C96" s="21"/>
      <c r="D96" s="21"/>
      <c r="E96" s="20"/>
      <c r="F96" s="361"/>
      <c r="G96" s="20"/>
      <c r="H96" s="20"/>
      <c r="I96" s="20"/>
      <c r="J96" s="20"/>
      <c r="K96" s="20"/>
    </row>
    <row r="97" spans="1:11" ht="9" customHeight="1">
      <c r="A97" s="19"/>
      <c r="C97" s="21"/>
      <c r="D97" s="21"/>
      <c r="E97" s="20"/>
      <c r="F97" s="361"/>
      <c r="G97" s="20"/>
      <c r="H97" s="20"/>
      <c r="I97" s="20"/>
      <c r="J97" s="20"/>
      <c r="K97" s="20"/>
    </row>
    <row r="98" spans="1:11" ht="9" customHeight="1">
      <c r="A98" s="169"/>
      <c r="C98" s="21"/>
      <c r="D98" s="21"/>
      <c r="E98" s="20"/>
      <c r="F98" s="361"/>
      <c r="G98" s="20"/>
      <c r="H98" s="20"/>
      <c r="I98" s="20"/>
      <c r="J98" s="20"/>
      <c r="K98" s="20"/>
    </row>
    <row r="99" spans="1:11" ht="9" customHeight="1">
      <c r="A99" s="171"/>
      <c r="C99" s="21"/>
      <c r="D99" s="21"/>
      <c r="E99" s="20"/>
      <c r="F99" s="361"/>
      <c r="G99" s="20"/>
      <c r="H99" s="20"/>
      <c r="I99" s="20"/>
      <c r="J99" s="20"/>
      <c r="K99" s="20"/>
    </row>
    <row r="100" spans="1:11" ht="9" customHeight="1">
      <c r="A100" s="19"/>
      <c r="C100" s="21"/>
      <c r="D100" s="21"/>
      <c r="E100" s="20"/>
      <c r="F100" s="361"/>
      <c r="G100" s="20"/>
      <c r="H100" s="20"/>
      <c r="I100" s="20"/>
      <c r="J100" s="20"/>
      <c r="K100" s="20"/>
    </row>
    <row r="101" spans="1:11" ht="9" customHeight="1">
      <c r="A101" s="19"/>
      <c r="C101" s="21"/>
      <c r="D101" s="21"/>
      <c r="E101" s="20"/>
      <c r="F101" s="361"/>
      <c r="G101" s="20"/>
      <c r="H101" s="20"/>
      <c r="I101" s="20"/>
      <c r="J101" s="20"/>
      <c r="K101" s="20"/>
    </row>
    <row r="102" spans="1:11" ht="9" customHeight="1">
      <c r="A102" s="19"/>
      <c r="C102" s="21"/>
      <c r="D102" s="21"/>
      <c r="E102" s="20"/>
      <c r="F102" s="361"/>
      <c r="G102" s="20"/>
      <c r="H102" s="20"/>
      <c r="I102" s="20"/>
      <c r="J102" s="20"/>
      <c r="K102" s="20"/>
    </row>
    <row r="103" spans="1:11" ht="9" customHeight="1">
      <c r="A103" s="19"/>
      <c r="C103" s="21"/>
      <c r="D103" s="21"/>
      <c r="E103" s="20"/>
      <c r="F103" s="361"/>
      <c r="G103" s="20"/>
      <c r="H103" s="20"/>
      <c r="I103" s="20"/>
      <c r="J103" s="20"/>
      <c r="K103" s="20"/>
    </row>
    <row r="104" spans="1:11" ht="9" customHeight="1">
      <c r="A104" s="169"/>
      <c r="C104" s="21"/>
      <c r="D104" s="21"/>
      <c r="E104" s="20"/>
      <c r="F104" s="361"/>
      <c r="G104" s="20"/>
      <c r="H104" s="20"/>
      <c r="I104" s="20"/>
      <c r="J104" s="20"/>
      <c r="K104" s="20"/>
    </row>
    <row r="105" spans="1:11" ht="9" customHeight="1">
      <c r="A105" s="171"/>
      <c r="C105" s="21"/>
      <c r="D105" s="21"/>
      <c r="E105" s="20"/>
      <c r="F105" s="361"/>
      <c r="G105" s="20"/>
      <c r="H105" s="20"/>
      <c r="I105" s="20"/>
      <c r="J105" s="20"/>
      <c r="K105" s="20"/>
    </row>
    <row r="106" spans="1:11" ht="9" customHeight="1">
      <c r="A106" s="19"/>
      <c r="C106" s="21"/>
      <c r="D106" s="21"/>
      <c r="E106" s="20"/>
      <c r="F106" s="361"/>
      <c r="G106" s="20"/>
      <c r="H106" s="20"/>
      <c r="I106" s="20"/>
      <c r="J106" s="20"/>
      <c r="K106" s="20"/>
    </row>
    <row r="107" spans="1:11" ht="9" customHeight="1">
      <c r="A107" s="19"/>
      <c r="C107" s="21"/>
      <c r="D107" s="21"/>
      <c r="E107" s="20"/>
      <c r="F107" s="361"/>
      <c r="G107" s="20"/>
      <c r="H107" s="20"/>
      <c r="I107" s="20"/>
      <c r="J107" s="20"/>
      <c r="K107" s="20"/>
    </row>
    <row r="108" spans="1:11" ht="9" customHeight="1">
      <c r="A108" s="19"/>
      <c r="C108" s="45"/>
      <c r="D108" s="45"/>
    </row>
    <row r="109" spans="1:11" ht="9" customHeight="1">
      <c r="A109" s="19"/>
      <c r="C109" s="45"/>
      <c r="D109" s="45"/>
    </row>
    <row r="110" spans="1:11" ht="9" customHeight="1">
      <c r="A110" s="19"/>
      <c r="C110" s="45"/>
      <c r="D110" s="45"/>
    </row>
    <row r="111" spans="1:11" ht="9" customHeight="1">
      <c r="A111" s="19"/>
      <c r="C111" s="45"/>
      <c r="D111" s="45"/>
    </row>
    <row r="112" spans="1:11" ht="9" customHeight="1">
      <c r="A112" s="19"/>
      <c r="C112" s="45"/>
      <c r="D112" s="45"/>
    </row>
    <row r="113" spans="1:4" ht="9" customHeight="1">
      <c r="A113" s="19"/>
      <c r="C113" s="45"/>
      <c r="D113" s="45"/>
    </row>
    <row r="114" spans="1:4" ht="9" customHeight="1">
      <c r="A114" s="169"/>
      <c r="C114" s="45"/>
      <c r="D114" s="45"/>
    </row>
    <row r="115" spans="1:4" ht="9" customHeight="1">
      <c r="A115" s="171"/>
      <c r="C115" s="45"/>
      <c r="D115" s="45"/>
    </row>
    <row r="116" spans="1:4" ht="9" customHeight="1">
      <c r="A116" s="19"/>
      <c r="C116" s="45"/>
      <c r="D116" s="45"/>
    </row>
    <row r="117" spans="1:4" ht="9" customHeight="1">
      <c r="A117" s="19"/>
      <c r="C117" s="45"/>
      <c r="D117" s="45"/>
    </row>
    <row r="118" spans="1:4" ht="9" customHeight="1">
      <c r="A118" s="19"/>
      <c r="C118" s="45"/>
      <c r="D118" s="45"/>
    </row>
    <row r="119" spans="1:4" ht="9" customHeight="1">
      <c r="A119" s="19"/>
      <c r="C119" s="45"/>
      <c r="D119" s="45"/>
    </row>
    <row r="120" spans="1:4" ht="9" customHeight="1">
      <c r="A120" s="19"/>
      <c r="C120" s="45"/>
      <c r="D120" s="45"/>
    </row>
    <row r="121" spans="1:4" ht="9" customHeight="1">
      <c r="A121" s="19"/>
      <c r="C121" s="45"/>
      <c r="D121" s="45"/>
    </row>
    <row r="122" spans="1:4" ht="9" customHeight="1">
      <c r="A122" s="19"/>
      <c r="C122" s="45"/>
      <c r="D122" s="45"/>
    </row>
    <row r="123" spans="1:4" ht="9" customHeight="1">
      <c r="A123" s="19"/>
      <c r="C123" s="45"/>
      <c r="D123" s="45"/>
    </row>
    <row r="124" spans="1:4" ht="9" customHeight="1">
      <c r="A124" s="19"/>
      <c r="C124" s="45"/>
      <c r="D124" s="45"/>
    </row>
    <row r="125" spans="1:4" ht="9" customHeight="1">
      <c r="A125" s="171"/>
      <c r="C125" s="45"/>
      <c r="D125" s="45"/>
    </row>
    <row r="126" spans="1:4" ht="9" customHeight="1">
      <c r="A126" s="19"/>
      <c r="C126" s="45"/>
      <c r="D126" s="45"/>
    </row>
    <row r="127" spans="1:4" ht="9" customHeight="1">
      <c r="A127" s="19"/>
      <c r="C127" s="45"/>
      <c r="D127" s="45"/>
    </row>
    <row r="128" spans="1:4" ht="9" customHeight="1">
      <c r="A128" s="19"/>
      <c r="C128" s="45"/>
      <c r="D128" s="45"/>
    </row>
    <row r="129" spans="1:4">
      <c r="A129" s="172"/>
      <c r="C129" s="45"/>
      <c r="D129" s="45"/>
    </row>
    <row r="130" spans="1:4">
      <c r="A130" s="172"/>
      <c r="C130" s="45"/>
      <c r="D130" s="45"/>
    </row>
    <row r="131" spans="1:4">
      <c r="A131" s="172"/>
      <c r="C131" s="45"/>
      <c r="D131" s="45"/>
    </row>
    <row r="132" spans="1:4">
      <c r="A132" s="172"/>
      <c r="C132" s="45"/>
      <c r="D132" s="45"/>
    </row>
    <row r="133" spans="1:4">
      <c r="A133" s="172"/>
      <c r="C133" s="45"/>
      <c r="D133" s="45"/>
    </row>
    <row r="134" spans="1:4">
      <c r="A134" s="172"/>
      <c r="C134" s="45"/>
      <c r="D134" s="45"/>
    </row>
    <row r="135" spans="1:4">
      <c r="A135" s="172"/>
      <c r="C135" s="45"/>
      <c r="D135" s="45"/>
    </row>
    <row r="136" spans="1:4" ht="15.75">
      <c r="A136" s="173"/>
      <c r="C136" s="45"/>
      <c r="D136" s="45"/>
    </row>
    <row r="137" spans="1:4" ht="15.75">
      <c r="A137" s="173"/>
      <c r="C137" s="45"/>
      <c r="D137" s="45"/>
    </row>
    <row r="138" spans="1:4" ht="15.75">
      <c r="A138" s="173"/>
      <c r="C138" s="45"/>
      <c r="D138" s="45"/>
    </row>
    <row r="139" spans="1:4" ht="15.75">
      <c r="A139" s="173"/>
      <c r="C139" s="45"/>
      <c r="D139" s="45"/>
    </row>
    <row r="140" spans="1:4" ht="15.75">
      <c r="A140" s="173"/>
      <c r="C140" s="45"/>
      <c r="D140" s="45"/>
    </row>
    <row r="141" spans="1:4" ht="15.75">
      <c r="A141" s="173"/>
      <c r="C141" s="45"/>
      <c r="D141" s="45"/>
    </row>
    <row r="142" spans="1:4" ht="15.75">
      <c r="A142" s="173"/>
      <c r="C142" s="45"/>
      <c r="D142" s="45"/>
    </row>
    <row r="143" spans="1:4" ht="15.75">
      <c r="A143" s="173"/>
      <c r="C143" s="45"/>
      <c r="D143" s="45"/>
    </row>
    <row r="144" spans="1:4" ht="15.75">
      <c r="A144" s="173"/>
      <c r="C144" s="45"/>
      <c r="D144" s="45"/>
    </row>
    <row r="145" spans="1:4" ht="15.75">
      <c r="A145" s="173"/>
      <c r="C145" s="45"/>
      <c r="D145" s="45"/>
    </row>
    <row r="146" spans="1:4" ht="15.75">
      <c r="A146" s="173"/>
      <c r="C146" s="45"/>
      <c r="D146" s="45"/>
    </row>
    <row r="147" spans="1:4" ht="15.75">
      <c r="A147" s="173"/>
      <c r="C147" s="45"/>
      <c r="D147" s="45"/>
    </row>
    <row r="148" spans="1:4" ht="15.75">
      <c r="A148" s="173"/>
      <c r="C148" s="45"/>
      <c r="D148" s="45"/>
    </row>
    <row r="149" spans="1:4" ht="15.75">
      <c r="A149" s="173"/>
      <c r="C149" s="45"/>
      <c r="D149" s="45"/>
    </row>
    <row r="150" spans="1:4" ht="15.75">
      <c r="A150" s="173"/>
      <c r="C150" s="45"/>
      <c r="D150" s="45"/>
    </row>
    <row r="151" spans="1:4" ht="15.75">
      <c r="A151" s="173"/>
      <c r="C151" s="45"/>
      <c r="D151" s="45"/>
    </row>
    <row r="152" spans="1:4" ht="15.75">
      <c r="A152" s="173"/>
      <c r="C152" s="45"/>
      <c r="D152" s="45"/>
    </row>
    <row r="153" spans="1:4" ht="15.75">
      <c r="A153" s="173"/>
      <c r="C153" s="45"/>
      <c r="D153" s="45"/>
    </row>
    <row r="154" spans="1:4" ht="15.75">
      <c r="A154" s="173"/>
      <c r="C154" s="45"/>
      <c r="D154" s="45"/>
    </row>
    <row r="155" spans="1:4" ht="15.75">
      <c r="A155" s="173"/>
      <c r="C155" s="45"/>
      <c r="D155" s="45"/>
    </row>
    <row r="156" spans="1:4" ht="15.75">
      <c r="A156" s="173"/>
      <c r="C156" s="45"/>
      <c r="D156" s="45"/>
    </row>
    <row r="157" spans="1:4" ht="15.75">
      <c r="A157" s="173"/>
      <c r="C157" s="45"/>
      <c r="D157" s="45"/>
    </row>
    <row r="158" spans="1:4" ht="15.75">
      <c r="A158" s="173"/>
      <c r="C158" s="45"/>
      <c r="D158" s="45"/>
    </row>
    <row r="159" spans="1:4" ht="15.75">
      <c r="A159" s="173"/>
      <c r="C159" s="45"/>
      <c r="D159" s="45"/>
    </row>
    <row r="160" spans="1:4" ht="15.75">
      <c r="A160" s="173"/>
      <c r="C160" s="45"/>
      <c r="D160" s="45"/>
    </row>
    <row r="161" spans="1:4" ht="15.75">
      <c r="A161" s="173"/>
      <c r="C161" s="45"/>
      <c r="D161" s="45"/>
    </row>
    <row r="162" spans="1:4" ht="15.75">
      <c r="A162" s="173"/>
      <c r="C162" s="45"/>
      <c r="D162" s="45"/>
    </row>
    <row r="163" spans="1:4" ht="15.75">
      <c r="A163" s="173"/>
      <c r="C163" s="45"/>
      <c r="D163" s="45"/>
    </row>
    <row r="164" spans="1:4" ht="15.75">
      <c r="A164" s="173"/>
      <c r="C164" s="45"/>
      <c r="D164" s="45"/>
    </row>
    <row r="165" spans="1:4" ht="15.75">
      <c r="A165" s="173"/>
      <c r="C165" s="45"/>
      <c r="D165" s="45"/>
    </row>
    <row r="166" spans="1:4" ht="15.75">
      <c r="A166" s="173"/>
      <c r="C166" s="45"/>
      <c r="D166" s="45"/>
    </row>
    <row r="167" spans="1:4" ht="15.75">
      <c r="A167" s="173"/>
      <c r="C167" s="45"/>
      <c r="D167" s="45"/>
    </row>
    <row r="168" spans="1:4" ht="15.75">
      <c r="A168" s="173"/>
      <c r="C168" s="45"/>
      <c r="D168" s="45"/>
    </row>
    <row r="169" spans="1:4" ht="15.75">
      <c r="A169" s="173"/>
      <c r="C169" s="45"/>
      <c r="D169" s="45"/>
    </row>
    <row r="170" spans="1:4" ht="15.75">
      <c r="A170" s="173"/>
      <c r="C170" s="45"/>
      <c r="D170" s="45"/>
    </row>
    <row r="171" spans="1:4" ht="15.75">
      <c r="A171" s="173"/>
      <c r="C171" s="45"/>
      <c r="D171" s="45"/>
    </row>
    <row r="172" spans="1:4" ht="15.75">
      <c r="A172" s="173"/>
      <c r="C172" s="45"/>
      <c r="D172" s="45"/>
    </row>
    <row r="173" spans="1:4" ht="15.75">
      <c r="A173" s="173"/>
      <c r="C173" s="45"/>
      <c r="D173" s="45"/>
    </row>
    <row r="174" spans="1:4" ht="15.75">
      <c r="A174" s="173"/>
      <c r="C174" s="45"/>
      <c r="D174" s="45"/>
    </row>
    <row r="175" spans="1:4" ht="15.75">
      <c r="A175" s="173"/>
      <c r="C175" s="45"/>
      <c r="D175" s="45"/>
    </row>
    <row r="176" spans="1:4" ht="15.75">
      <c r="A176" s="173"/>
      <c r="C176" s="45"/>
      <c r="D176" s="45"/>
    </row>
    <row r="177" spans="1:4" ht="15.75">
      <c r="A177" s="173"/>
      <c r="C177" s="45"/>
      <c r="D177" s="45"/>
    </row>
    <row r="178" spans="1:4" ht="15.75">
      <c r="A178" s="173"/>
      <c r="C178" s="45"/>
      <c r="D178" s="45"/>
    </row>
    <row r="179" spans="1:4" ht="15.75">
      <c r="A179" s="173"/>
      <c r="C179" s="45"/>
      <c r="D179" s="45"/>
    </row>
    <row r="180" spans="1:4" ht="15.75">
      <c r="A180" s="173"/>
      <c r="C180" s="45"/>
      <c r="D180" s="45"/>
    </row>
    <row r="181" spans="1:4" ht="15.75">
      <c r="A181" s="173"/>
      <c r="C181" s="45"/>
      <c r="D181" s="45"/>
    </row>
    <row r="182" spans="1:4" ht="15.75">
      <c r="A182" s="173"/>
      <c r="C182" s="45"/>
      <c r="D182" s="45"/>
    </row>
    <row r="183" spans="1:4" ht="15.75">
      <c r="A183" s="173"/>
      <c r="C183" s="45"/>
      <c r="D183" s="45"/>
    </row>
    <row r="184" spans="1:4" ht="15.75">
      <c r="A184" s="173"/>
      <c r="C184" s="45"/>
      <c r="D184" s="45"/>
    </row>
    <row r="185" spans="1:4" ht="15.75">
      <c r="A185" s="173"/>
      <c r="C185" s="45"/>
      <c r="D185" s="45"/>
    </row>
    <row r="186" spans="1:4" ht="15.75">
      <c r="A186" s="173"/>
      <c r="C186" s="45"/>
      <c r="D186" s="45"/>
    </row>
    <row r="187" spans="1:4" ht="15.75">
      <c r="A187" s="173"/>
      <c r="C187" s="45"/>
      <c r="D187" s="45"/>
    </row>
    <row r="188" spans="1:4" ht="15.75">
      <c r="A188" s="173"/>
      <c r="C188" s="45"/>
      <c r="D188" s="45"/>
    </row>
    <row r="189" spans="1:4" ht="15.75">
      <c r="A189" s="173"/>
      <c r="C189" s="45"/>
      <c r="D189" s="45"/>
    </row>
    <row r="190" spans="1:4" ht="15.75">
      <c r="A190" s="173"/>
      <c r="C190" s="45"/>
      <c r="D190" s="45"/>
    </row>
    <row r="191" spans="1:4" ht="15.75">
      <c r="A191" s="173"/>
      <c r="C191" s="45"/>
      <c r="D191" s="45"/>
    </row>
    <row r="192" spans="1:4" ht="15.75">
      <c r="A192" s="173"/>
      <c r="C192" s="45"/>
      <c r="D192" s="45"/>
    </row>
    <row r="193" spans="1:4" ht="15.75">
      <c r="A193" s="173"/>
      <c r="C193" s="45"/>
      <c r="D193" s="45"/>
    </row>
    <row r="194" spans="1:4" ht="15.75">
      <c r="A194" s="173"/>
      <c r="C194" s="45"/>
      <c r="D194" s="45"/>
    </row>
    <row r="195" spans="1:4" ht="15.75">
      <c r="A195" s="173"/>
      <c r="C195" s="45"/>
      <c r="D195" s="45"/>
    </row>
    <row r="196" spans="1:4" ht="15.75">
      <c r="A196" s="173"/>
      <c r="C196" s="45"/>
      <c r="D196" s="45"/>
    </row>
    <row r="197" spans="1:4" ht="15.75">
      <c r="A197" s="173"/>
      <c r="C197" s="45"/>
      <c r="D197" s="45"/>
    </row>
    <row r="198" spans="1:4" ht="15.75">
      <c r="A198" s="173"/>
      <c r="C198" s="45"/>
      <c r="D198" s="45"/>
    </row>
    <row r="199" spans="1:4" ht="15.75">
      <c r="A199" s="173"/>
      <c r="C199" s="45"/>
      <c r="D199" s="45"/>
    </row>
    <row r="200" spans="1:4" ht="15.75">
      <c r="A200" s="173"/>
      <c r="C200" s="45"/>
      <c r="D200" s="45"/>
    </row>
    <row r="201" spans="1:4" ht="15.75">
      <c r="A201" s="173"/>
      <c r="C201" s="45"/>
      <c r="D201" s="45"/>
    </row>
    <row r="202" spans="1:4" ht="15.75">
      <c r="A202" s="173"/>
      <c r="C202" s="45"/>
      <c r="D202" s="45"/>
    </row>
    <row r="203" spans="1:4" ht="15.75">
      <c r="A203" s="173"/>
      <c r="C203" s="45"/>
      <c r="D203" s="45"/>
    </row>
    <row r="204" spans="1:4" ht="15.75">
      <c r="A204" s="173"/>
      <c r="C204" s="45"/>
      <c r="D204" s="45"/>
    </row>
    <row r="205" spans="1:4" ht="15.75">
      <c r="A205" s="173"/>
      <c r="C205" s="45"/>
      <c r="D205" s="45"/>
    </row>
    <row r="206" spans="1:4" ht="15.75">
      <c r="A206" s="173"/>
      <c r="C206" s="45"/>
      <c r="D206" s="45"/>
    </row>
    <row r="207" spans="1:4" ht="15.75">
      <c r="A207" s="173"/>
      <c r="C207" s="45"/>
      <c r="D207" s="45"/>
    </row>
    <row r="208" spans="1:4" ht="15.75">
      <c r="A208" s="173"/>
      <c r="C208" s="45"/>
      <c r="D208" s="45"/>
    </row>
    <row r="209" spans="1:4" ht="15.75">
      <c r="A209" s="173"/>
      <c r="C209" s="45"/>
      <c r="D209" s="45"/>
    </row>
    <row r="210" spans="1:4" ht="15.75">
      <c r="A210" s="173"/>
      <c r="C210" s="45"/>
      <c r="D210" s="45"/>
    </row>
    <row r="211" spans="1:4" ht="15.75">
      <c r="A211" s="173"/>
      <c r="C211" s="45"/>
      <c r="D211" s="45"/>
    </row>
    <row r="212" spans="1:4" ht="15.75">
      <c r="A212" s="173"/>
      <c r="C212" s="45"/>
      <c r="D212" s="45"/>
    </row>
    <row r="213" spans="1:4" ht="15.75">
      <c r="A213" s="173"/>
      <c r="C213" s="45"/>
      <c r="D213" s="45"/>
    </row>
    <row r="214" spans="1:4" ht="15.75">
      <c r="A214" s="173"/>
      <c r="C214" s="45"/>
      <c r="D214" s="45"/>
    </row>
    <row r="215" spans="1:4" ht="15.75">
      <c r="A215" s="173"/>
      <c r="C215" s="45"/>
      <c r="D215" s="45"/>
    </row>
    <row r="216" spans="1:4" ht="15.75">
      <c r="A216" s="173"/>
      <c r="C216" s="45"/>
      <c r="D216" s="45"/>
    </row>
    <row r="217" spans="1:4" ht="15.75">
      <c r="A217" s="173"/>
      <c r="C217" s="45"/>
      <c r="D217" s="45"/>
    </row>
    <row r="218" spans="1:4" ht="15.75">
      <c r="A218" s="173"/>
      <c r="C218" s="45"/>
      <c r="D218" s="45"/>
    </row>
    <row r="219" spans="1:4" ht="15.75">
      <c r="A219" s="173"/>
      <c r="C219" s="45"/>
      <c r="D219" s="45"/>
    </row>
    <row r="220" spans="1:4" ht="15.75">
      <c r="A220" s="173"/>
      <c r="C220" s="45"/>
      <c r="D220" s="45"/>
    </row>
    <row r="221" spans="1:4" ht="15.75">
      <c r="A221" s="173"/>
      <c r="C221" s="45"/>
      <c r="D221" s="45"/>
    </row>
    <row r="222" spans="1:4" ht="15.75">
      <c r="A222" s="173"/>
      <c r="C222" s="45"/>
      <c r="D222" s="45"/>
    </row>
    <row r="223" spans="1:4" ht="15.75">
      <c r="A223" s="173"/>
      <c r="C223" s="45"/>
      <c r="D223" s="45"/>
    </row>
    <row r="224" spans="1:4" ht="15.75">
      <c r="A224" s="173"/>
      <c r="C224" s="45"/>
      <c r="D224" s="45"/>
    </row>
    <row r="225" spans="1:4" ht="15.75">
      <c r="A225" s="173"/>
      <c r="C225" s="45"/>
      <c r="D225" s="45"/>
    </row>
    <row r="226" spans="1:4" ht="15.75">
      <c r="A226" s="173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  <c r="C291" s="45"/>
      <c r="D291" s="45"/>
    </row>
    <row r="292" spans="1:4" ht="15.75">
      <c r="A292" s="22"/>
      <c r="C292" s="45"/>
      <c r="D292" s="45"/>
    </row>
    <row r="293" spans="1:4" ht="15.75">
      <c r="A293" s="22"/>
      <c r="C293" s="45"/>
      <c r="D293" s="45"/>
    </row>
    <row r="294" spans="1:4" ht="15.75">
      <c r="A294" s="22"/>
      <c r="C294" s="45"/>
      <c r="D294" s="45"/>
    </row>
    <row r="295" spans="1:4" ht="15.75">
      <c r="A295" s="22"/>
      <c r="C295" s="45"/>
      <c r="D295" s="45"/>
    </row>
    <row r="296" spans="1:4" ht="15.75">
      <c r="A296" s="22"/>
      <c r="C296" s="45"/>
      <c r="D296" s="45"/>
    </row>
    <row r="297" spans="1:4" ht="15.75">
      <c r="A297" s="22"/>
      <c r="C297" s="45"/>
      <c r="D297" s="45"/>
    </row>
    <row r="298" spans="1:4" ht="15.75">
      <c r="A298" s="22"/>
      <c r="C298" s="45"/>
      <c r="D298" s="45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J20" sqref="J20"/>
    </sheetView>
  </sheetViews>
  <sheetFormatPr defaultRowHeight="15"/>
  <cols>
    <col min="1" max="1" width="66.42578125" style="23" customWidth="1"/>
    <col min="2" max="5" width="30" style="535" customWidth="1"/>
    <col min="6" max="6" width="16.7109375" style="535" customWidth="1"/>
    <col min="7" max="7" width="2.5703125" style="174" customWidth="1"/>
    <col min="8" max="256" width="9.140625" style="535"/>
    <col min="257" max="257" width="66.42578125" style="535" customWidth="1"/>
    <col min="258" max="261" width="30" style="535" customWidth="1"/>
    <col min="262" max="262" width="11" style="535" bestFit="1" customWidth="1"/>
    <col min="263" max="263" width="2.5703125" style="535" customWidth="1"/>
    <col min="264" max="512" width="9.140625" style="535"/>
    <col min="513" max="513" width="66.42578125" style="535" customWidth="1"/>
    <col min="514" max="517" width="30" style="535" customWidth="1"/>
    <col min="518" max="518" width="11" style="535" bestFit="1" customWidth="1"/>
    <col min="519" max="519" width="2.5703125" style="535" customWidth="1"/>
    <col min="520" max="768" width="9.140625" style="535"/>
    <col min="769" max="769" width="66.42578125" style="535" customWidth="1"/>
    <col min="770" max="773" width="30" style="535" customWidth="1"/>
    <col min="774" max="774" width="11" style="535" bestFit="1" customWidth="1"/>
    <col min="775" max="775" width="2.5703125" style="535" customWidth="1"/>
    <col min="776" max="1024" width="9.140625" style="535"/>
    <col min="1025" max="1025" width="66.42578125" style="535" customWidth="1"/>
    <col min="1026" max="1029" width="30" style="535" customWidth="1"/>
    <col min="1030" max="1030" width="11" style="535" bestFit="1" customWidth="1"/>
    <col min="1031" max="1031" width="2.5703125" style="535" customWidth="1"/>
    <col min="1032" max="1280" width="9.140625" style="535"/>
    <col min="1281" max="1281" width="66.42578125" style="535" customWidth="1"/>
    <col min="1282" max="1285" width="30" style="535" customWidth="1"/>
    <col min="1286" max="1286" width="11" style="535" bestFit="1" customWidth="1"/>
    <col min="1287" max="1287" width="2.5703125" style="535" customWidth="1"/>
    <col min="1288" max="1536" width="9.140625" style="535"/>
    <col min="1537" max="1537" width="66.42578125" style="535" customWidth="1"/>
    <col min="1538" max="1541" width="30" style="535" customWidth="1"/>
    <col min="1542" max="1542" width="11" style="535" bestFit="1" customWidth="1"/>
    <col min="1543" max="1543" width="2.5703125" style="535" customWidth="1"/>
    <col min="1544" max="1792" width="9.140625" style="535"/>
    <col min="1793" max="1793" width="66.42578125" style="535" customWidth="1"/>
    <col min="1794" max="1797" width="30" style="535" customWidth="1"/>
    <col min="1798" max="1798" width="11" style="535" bestFit="1" customWidth="1"/>
    <col min="1799" max="1799" width="2.5703125" style="535" customWidth="1"/>
    <col min="1800" max="2048" width="9.140625" style="535"/>
    <col min="2049" max="2049" width="66.42578125" style="535" customWidth="1"/>
    <col min="2050" max="2053" width="30" style="535" customWidth="1"/>
    <col min="2054" max="2054" width="11" style="535" bestFit="1" customWidth="1"/>
    <col min="2055" max="2055" width="2.5703125" style="535" customWidth="1"/>
    <col min="2056" max="2304" width="9.140625" style="535"/>
    <col min="2305" max="2305" width="66.42578125" style="535" customWidth="1"/>
    <col min="2306" max="2309" width="30" style="535" customWidth="1"/>
    <col min="2310" max="2310" width="11" style="535" bestFit="1" customWidth="1"/>
    <col min="2311" max="2311" width="2.5703125" style="535" customWidth="1"/>
    <col min="2312" max="2560" width="9.140625" style="535"/>
    <col min="2561" max="2561" width="66.42578125" style="535" customWidth="1"/>
    <col min="2562" max="2565" width="30" style="535" customWidth="1"/>
    <col min="2566" max="2566" width="11" style="535" bestFit="1" customWidth="1"/>
    <col min="2567" max="2567" width="2.5703125" style="535" customWidth="1"/>
    <col min="2568" max="2816" width="9.140625" style="535"/>
    <col min="2817" max="2817" width="66.42578125" style="535" customWidth="1"/>
    <col min="2818" max="2821" width="30" style="535" customWidth="1"/>
    <col min="2822" max="2822" width="11" style="535" bestFit="1" customWidth="1"/>
    <col min="2823" max="2823" width="2.5703125" style="535" customWidth="1"/>
    <col min="2824" max="3072" width="9.140625" style="535"/>
    <col min="3073" max="3073" width="66.42578125" style="535" customWidth="1"/>
    <col min="3074" max="3077" width="30" style="535" customWidth="1"/>
    <col min="3078" max="3078" width="11" style="535" bestFit="1" customWidth="1"/>
    <col min="3079" max="3079" width="2.5703125" style="535" customWidth="1"/>
    <col min="3080" max="3328" width="9.140625" style="535"/>
    <col min="3329" max="3329" width="66.42578125" style="535" customWidth="1"/>
    <col min="3330" max="3333" width="30" style="535" customWidth="1"/>
    <col min="3334" max="3334" width="11" style="535" bestFit="1" customWidth="1"/>
    <col min="3335" max="3335" width="2.5703125" style="535" customWidth="1"/>
    <col min="3336" max="3584" width="9.140625" style="535"/>
    <col min="3585" max="3585" width="66.42578125" style="535" customWidth="1"/>
    <col min="3586" max="3589" width="30" style="535" customWidth="1"/>
    <col min="3590" max="3590" width="11" style="535" bestFit="1" customWidth="1"/>
    <col min="3591" max="3591" width="2.5703125" style="535" customWidth="1"/>
    <col min="3592" max="3840" width="9.140625" style="535"/>
    <col min="3841" max="3841" width="66.42578125" style="535" customWidth="1"/>
    <col min="3842" max="3845" width="30" style="535" customWidth="1"/>
    <col min="3846" max="3846" width="11" style="535" bestFit="1" customWidth="1"/>
    <col min="3847" max="3847" width="2.5703125" style="535" customWidth="1"/>
    <col min="3848" max="4096" width="9.140625" style="535"/>
    <col min="4097" max="4097" width="66.42578125" style="535" customWidth="1"/>
    <col min="4098" max="4101" width="30" style="535" customWidth="1"/>
    <col min="4102" max="4102" width="11" style="535" bestFit="1" customWidth="1"/>
    <col min="4103" max="4103" width="2.5703125" style="535" customWidth="1"/>
    <col min="4104" max="4352" width="9.140625" style="535"/>
    <col min="4353" max="4353" width="66.42578125" style="535" customWidth="1"/>
    <col min="4354" max="4357" width="30" style="535" customWidth="1"/>
    <col min="4358" max="4358" width="11" style="535" bestFit="1" customWidth="1"/>
    <col min="4359" max="4359" width="2.5703125" style="535" customWidth="1"/>
    <col min="4360" max="4608" width="9.140625" style="535"/>
    <col min="4609" max="4609" width="66.42578125" style="535" customWidth="1"/>
    <col min="4610" max="4613" width="30" style="535" customWidth="1"/>
    <col min="4614" max="4614" width="11" style="535" bestFit="1" customWidth="1"/>
    <col min="4615" max="4615" width="2.5703125" style="535" customWidth="1"/>
    <col min="4616" max="4864" width="9.140625" style="535"/>
    <col min="4865" max="4865" width="66.42578125" style="535" customWidth="1"/>
    <col min="4866" max="4869" width="30" style="535" customWidth="1"/>
    <col min="4870" max="4870" width="11" style="535" bestFit="1" customWidth="1"/>
    <col min="4871" max="4871" width="2.5703125" style="535" customWidth="1"/>
    <col min="4872" max="5120" width="9.140625" style="535"/>
    <col min="5121" max="5121" width="66.42578125" style="535" customWidth="1"/>
    <col min="5122" max="5125" width="30" style="535" customWidth="1"/>
    <col min="5126" max="5126" width="11" style="535" bestFit="1" customWidth="1"/>
    <col min="5127" max="5127" width="2.5703125" style="535" customWidth="1"/>
    <col min="5128" max="5376" width="9.140625" style="535"/>
    <col min="5377" max="5377" width="66.42578125" style="535" customWidth="1"/>
    <col min="5378" max="5381" width="30" style="535" customWidth="1"/>
    <col min="5382" max="5382" width="11" style="535" bestFit="1" customWidth="1"/>
    <col min="5383" max="5383" width="2.5703125" style="535" customWidth="1"/>
    <col min="5384" max="5632" width="9.140625" style="535"/>
    <col min="5633" max="5633" width="66.42578125" style="535" customWidth="1"/>
    <col min="5634" max="5637" width="30" style="535" customWidth="1"/>
    <col min="5638" max="5638" width="11" style="535" bestFit="1" customWidth="1"/>
    <col min="5639" max="5639" width="2.5703125" style="535" customWidth="1"/>
    <col min="5640" max="5888" width="9.140625" style="535"/>
    <col min="5889" max="5889" width="66.42578125" style="535" customWidth="1"/>
    <col min="5890" max="5893" width="30" style="535" customWidth="1"/>
    <col min="5894" max="5894" width="11" style="535" bestFit="1" customWidth="1"/>
    <col min="5895" max="5895" width="2.5703125" style="535" customWidth="1"/>
    <col min="5896" max="6144" width="9.140625" style="535"/>
    <col min="6145" max="6145" width="66.42578125" style="535" customWidth="1"/>
    <col min="6146" max="6149" width="30" style="535" customWidth="1"/>
    <col min="6150" max="6150" width="11" style="535" bestFit="1" customWidth="1"/>
    <col min="6151" max="6151" width="2.5703125" style="535" customWidth="1"/>
    <col min="6152" max="6400" width="9.140625" style="535"/>
    <col min="6401" max="6401" width="66.42578125" style="535" customWidth="1"/>
    <col min="6402" max="6405" width="30" style="535" customWidth="1"/>
    <col min="6406" max="6406" width="11" style="535" bestFit="1" customWidth="1"/>
    <col min="6407" max="6407" width="2.5703125" style="535" customWidth="1"/>
    <col min="6408" max="6656" width="9.140625" style="535"/>
    <col min="6657" max="6657" width="66.42578125" style="535" customWidth="1"/>
    <col min="6658" max="6661" width="30" style="535" customWidth="1"/>
    <col min="6662" max="6662" width="11" style="535" bestFit="1" customWidth="1"/>
    <col min="6663" max="6663" width="2.5703125" style="535" customWidth="1"/>
    <col min="6664" max="6912" width="9.140625" style="535"/>
    <col min="6913" max="6913" width="66.42578125" style="535" customWidth="1"/>
    <col min="6914" max="6917" width="30" style="535" customWidth="1"/>
    <col min="6918" max="6918" width="11" style="535" bestFit="1" customWidth="1"/>
    <col min="6919" max="6919" width="2.5703125" style="535" customWidth="1"/>
    <col min="6920" max="7168" width="9.140625" style="535"/>
    <col min="7169" max="7169" width="66.42578125" style="535" customWidth="1"/>
    <col min="7170" max="7173" width="30" style="535" customWidth="1"/>
    <col min="7174" max="7174" width="11" style="535" bestFit="1" customWidth="1"/>
    <col min="7175" max="7175" width="2.5703125" style="535" customWidth="1"/>
    <col min="7176" max="7424" width="9.140625" style="535"/>
    <col min="7425" max="7425" width="66.42578125" style="535" customWidth="1"/>
    <col min="7426" max="7429" width="30" style="535" customWidth="1"/>
    <col min="7430" max="7430" width="11" style="535" bestFit="1" customWidth="1"/>
    <col min="7431" max="7431" width="2.5703125" style="535" customWidth="1"/>
    <col min="7432" max="7680" width="9.140625" style="535"/>
    <col min="7681" max="7681" width="66.42578125" style="535" customWidth="1"/>
    <col min="7682" max="7685" width="30" style="535" customWidth="1"/>
    <col min="7686" max="7686" width="11" style="535" bestFit="1" customWidth="1"/>
    <col min="7687" max="7687" width="2.5703125" style="535" customWidth="1"/>
    <col min="7688" max="7936" width="9.140625" style="535"/>
    <col min="7937" max="7937" width="66.42578125" style="535" customWidth="1"/>
    <col min="7938" max="7941" width="30" style="535" customWidth="1"/>
    <col min="7942" max="7942" width="11" style="535" bestFit="1" customWidth="1"/>
    <col min="7943" max="7943" width="2.5703125" style="535" customWidth="1"/>
    <col min="7944" max="8192" width="9.140625" style="535"/>
    <col min="8193" max="8193" width="66.42578125" style="535" customWidth="1"/>
    <col min="8194" max="8197" width="30" style="535" customWidth="1"/>
    <col min="8198" max="8198" width="11" style="535" bestFit="1" customWidth="1"/>
    <col min="8199" max="8199" width="2.5703125" style="535" customWidth="1"/>
    <col min="8200" max="8448" width="9.140625" style="535"/>
    <col min="8449" max="8449" width="66.42578125" style="535" customWidth="1"/>
    <col min="8450" max="8453" width="30" style="535" customWidth="1"/>
    <col min="8454" max="8454" width="11" style="535" bestFit="1" customWidth="1"/>
    <col min="8455" max="8455" width="2.5703125" style="535" customWidth="1"/>
    <col min="8456" max="8704" width="9.140625" style="535"/>
    <col min="8705" max="8705" width="66.42578125" style="535" customWidth="1"/>
    <col min="8706" max="8709" width="30" style="535" customWidth="1"/>
    <col min="8710" max="8710" width="11" style="535" bestFit="1" customWidth="1"/>
    <col min="8711" max="8711" width="2.5703125" style="535" customWidth="1"/>
    <col min="8712" max="8960" width="9.140625" style="535"/>
    <col min="8961" max="8961" width="66.42578125" style="535" customWidth="1"/>
    <col min="8962" max="8965" width="30" style="535" customWidth="1"/>
    <col min="8966" max="8966" width="11" style="535" bestFit="1" customWidth="1"/>
    <col min="8967" max="8967" width="2.5703125" style="535" customWidth="1"/>
    <col min="8968" max="9216" width="9.140625" style="535"/>
    <col min="9217" max="9217" width="66.42578125" style="535" customWidth="1"/>
    <col min="9218" max="9221" width="30" style="535" customWidth="1"/>
    <col min="9222" max="9222" width="11" style="535" bestFit="1" customWidth="1"/>
    <col min="9223" max="9223" width="2.5703125" style="535" customWidth="1"/>
    <col min="9224" max="9472" width="9.140625" style="535"/>
    <col min="9473" max="9473" width="66.42578125" style="535" customWidth="1"/>
    <col min="9474" max="9477" width="30" style="535" customWidth="1"/>
    <col min="9478" max="9478" width="11" style="535" bestFit="1" customWidth="1"/>
    <col min="9479" max="9479" width="2.5703125" style="535" customWidth="1"/>
    <col min="9480" max="9728" width="9.140625" style="535"/>
    <col min="9729" max="9729" width="66.42578125" style="535" customWidth="1"/>
    <col min="9730" max="9733" width="30" style="535" customWidth="1"/>
    <col min="9734" max="9734" width="11" style="535" bestFit="1" customWidth="1"/>
    <col min="9735" max="9735" width="2.5703125" style="535" customWidth="1"/>
    <col min="9736" max="9984" width="9.140625" style="535"/>
    <col min="9985" max="9985" width="66.42578125" style="535" customWidth="1"/>
    <col min="9986" max="9989" width="30" style="535" customWidth="1"/>
    <col min="9990" max="9990" width="11" style="535" bestFit="1" customWidth="1"/>
    <col min="9991" max="9991" width="2.5703125" style="535" customWidth="1"/>
    <col min="9992" max="10240" width="9.140625" style="535"/>
    <col min="10241" max="10241" width="66.42578125" style="535" customWidth="1"/>
    <col min="10242" max="10245" width="30" style="535" customWidth="1"/>
    <col min="10246" max="10246" width="11" style="535" bestFit="1" customWidth="1"/>
    <col min="10247" max="10247" width="2.5703125" style="535" customWidth="1"/>
    <col min="10248" max="10496" width="9.140625" style="535"/>
    <col min="10497" max="10497" width="66.42578125" style="535" customWidth="1"/>
    <col min="10498" max="10501" width="30" style="535" customWidth="1"/>
    <col min="10502" max="10502" width="11" style="535" bestFit="1" customWidth="1"/>
    <col min="10503" max="10503" width="2.5703125" style="535" customWidth="1"/>
    <col min="10504" max="10752" width="9.140625" style="535"/>
    <col min="10753" max="10753" width="66.42578125" style="535" customWidth="1"/>
    <col min="10754" max="10757" width="30" style="535" customWidth="1"/>
    <col min="10758" max="10758" width="11" style="535" bestFit="1" customWidth="1"/>
    <col min="10759" max="10759" width="2.5703125" style="535" customWidth="1"/>
    <col min="10760" max="11008" width="9.140625" style="535"/>
    <col min="11009" max="11009" width="66.42578125" style="535" customWidth="1"/>
    <col min="11010" max="11013" width="30" style="535" customWidth="1"/>
    <col min="11014" max="11014" width="11" style="535" bestFit="1" customWidth="1"/>
    <col min="11015" max="11015" width="2.5703125" style="535" customWidth="1"/>
    <col min="11016" max="11264" width="9.140625" style="535"/>
    <col min="11265" max="11265" width="66.42578125" style="535" customWidth="1"/>
    <col min="11266" max="11269" width="30" style="535" customWidth="1"/>
    <col min="11270" max="11270" width="11" style="535" bestFit="1" customWidth="1"/>
    <col min="11271" max="11271" width="2.5703125" style="535" customWidth="1"/>
    <col min="11272" max="11520" width="9.140625" style="535"/>
    <col min="11521" max="11521" width="66.42578125" style="535" customWidth="1"/>
    <col min="11522" max="11525" width="30" style="535" customWidth="1"/>
    <col min="11526" max="11526" width="11" style="535" bestFit="1" customWidth="1"/>
    <col min="11527" max="11527" width="2.5703125" style="535" customWidth="1"/>
    <col min="11528" max="11776" width="9.140625" style="535"/>
    <col min="11777" max="11777" width="66.42578125" style="535" customWidth="1"/>
    <col min="11778" max="11781" width="30" style="535" customWidth="1"/>
    <col min="11782" max="11782" width="11" style="535" bestFit="1" customWidth="1"/>
    <col min="11783" max="11783" width="2.5703125" style="535" customWidth="1"/>
    <col min="11784" max="12032" width="9.140625" style="535"/>
    <col min="12033" max="12033" width="66.42578125" style="535" customWidth="1"/>
    <col min="12034" max="12037" width="30" style="535" customWidth="1"/>
    <col min="12038" max="12038" width="11" style="535" bestFit="1" customWidth="1"/>
    <col min="12039" max="12039" width="2.5703125" style="535" customWidth="1"/>
    <col min="12040" max="12288" width="9.140625" style="535"/>
    <col min="12289" max="12289" width="66.42578125" style="535" customWidth="1"/>
    <col min="12290" max="12293" width="30" style="535" customWidth="1"/>
    <col min="12294" max="12294" width="11" style="535" bestFit="1" customWidth="1"/>
    <col min="12295" max="12295" width="2.5703125" style="535" customWidth="1"/>
    <col min="12296" max="12544" width="9.140625" style="535"/>
    <col min="12545" max="12545" width="66.42578125" style="535" customWidth="1"/>
    <col min="12546" max="12549" width="30" style="535" customWidth="1"/>
    <col min="12550" max="12550" width="11" style="535" bestFit="1" customWidth="1"/>
    <col min="12551" max="12551" width="2.5703125" style="535" customWidth="1"/>
    <col min="12552" max="12800" width="9.140625" style="535"/>
    <col min="12801" max="12801" width="66.42578125" style="535" customWidth="1"/>
    <col min="12802" max="12805" width="30" style="535" customWidth="1"/>
    <col min="12806" max="12806" width="11" style="535" bestFit="1" customWidth="1"/>
    <col min="12807" max="12807" width="2.5703125" style="535" customWidth="1"/>
    <col min="12808" max="13056" width="9.140625" style="535"/>
    <col min="13057" max="13057" width="66.42578125" style="535" customWidth="1"/>
    <col min="13058" max="13061" width="30" style="535" customWidth="1"/>
    <col min="13062" max="13062" width="11" style="535" bestFit="1" customWidth="1"/>
    <col min="13063" max="13063" width="2.5703125" style="535" customWidth="1"/>
    <col min="13064" max="13312" width="9.140625" style="535"/>
    <col min="13313" max="13313" width="66.42578125" style="535" customWidth="1"/>
    <col min="13314" max="13317" width="30" style="535" customWidth="1"/>
    <col min="13318" max="13318" width="11" style="535" bestFit="1" customWidth="1"/>
    <col min="13319" max="13319" width="2.5703125" style="535" customWidth="1"/>
    <col min="13320" max="13568" width="9.140625" style="535"/>
    <col min="13569" max="13569" width="66.42578125" style="535" customWidth="1"/>
    <col min="13570" max="13573" width="30" style="535" customWidth="1"/>
    <col min="13574" max="13574" width="11" style="535" bestFit="1" customWidth="1"/>
    <col min="13575" max="13575" width="2.5703125" style="535" customWidth="1"/>
    <col min="13576" max="13824" width="9.140625" style="535"/>
    <col min="13825" max="13825" width="66.42578125" style="535" customWidth="1"/>
    <col min="13826" max="13829" width="30" style="535" customWidth="1"/>
    <col min="13830" max="13830" width="11" style="535" bestFit="1" customWidth="1"/>
    <col min="13831" max="13831" width="2.5703125" style="535" customWidth="1"/>
    <col min="13832" max="14080" width="9.140625" style="535"/>
    <col min="14081" max="14081" width="66.42578125" style="535" customWidth="1"/>
    <col min="14082" max="14085" width="30" style="535" customWidth="1"/>
    <col min="14086" max="14086" width="11" style="535" bestFit="1" customWidth="1"/>
    <col min="14087" max="14087" width="2.5703125" style="535" customWidth="1"/>
    <col min="14088" max="14336" width="9.140625" style="535"/>
    <col min="14337" max="14337" width="66.42578125" style="535" customWidth="1"/>
    <col min="14338" max="14341" width="30" style="535" customWidth="1"/>
    <col min="14342" max="14342" width="11" style="535" bestFit="1" customWidth="1"/>
    <col min="14343" max="14343" width="2.5703125" style="535" customWidth="1"/>
    <col min="14344" max="14592" width="9.140625" style="535"/>
    <col min="14593" max="14593" width="66.42578125" style="535" customWidth="1"/>
    <col min="14594" max="14597" width="30" style="535" customWidth="1"/>
    <col min="14598" max="14598" width="11" style="535" bestFit="1" customWidth="1"/>
    <col min="14599" max="14599" width="2.5703125" style="535" customWidth="1"/>
    <col min="14600" max="14848" width="9.140625" style="535"/>
    <col min="14849" max="14849" width="66.42578125" style="535" customWidth="1"/>
    <col min="14850" max="14853" width="30" style="535" customWidth="1"/>
    <col min="14854" max="14854" width="11" style="535" bestFit="1" customWidth="1"/>
    <col min="14855" max="14855" width="2.5703125" style="535" customWidth="1"/>
    <col min="14856" max="15104" width="9.140625" style="535"/>
    <col min="15105" max="15105" width="66.42578125" style="535" customWidth="1"/>
    <col min="15106" max="15109" width="30" style="535" customWidth="1"/>
    <col min="15110" max="15110" width="11" style="535" bestFit="1" customWidth="1"/>
    <col min="15111" max="15111" width="2.5703125" style="535" customWidth="1"/>
    <col min="15112" max="15360" width="9.140625" style="535"/>
    <col min="15361" max="15361" width="66.42578125" style="535" customWidth="1"/>
    <col min="15362" max="15365" width="30" style="535" customWidth="1"/>
    <col min="15366" max="15366" width="11" style="535" bestFit="1" customWidth="1"/>
    <col min="15367" max="15367" width="2.5703125" style="535" customWidth="1"/>
    <col min="15368" max="15616" width="9.140625" style="535"/>
    <col min="15617" max="15617" width="66.42578125" style="535" customWidth="1"/>
    <col min="15618" max="15621" width="30" style="535" customWidth="1"/>
    <col min="15622" max="15622" width="11" style="535" bestFit="1" customWidth="1"/>
    <col min="15623" max="15623" width="2.5703125" style="535" customWidth="1"/>
    <col min="15624" max="15872" width="9.140625" style="535"/>
    <col min="15873" max="15873" width="66.42578125" style="535" customWidth="1"/>
    <col min="15874" max="15877" width="30" style="535" customWidth="1"/>
    <col min="15878" max="15878" width="11" style="535" bestFit="1" customWidth="1"/>
    <col min="15879" max="15879" width="2.5703125" style="535" customWidth="1"/>
    <col min="15880" max="16128" width="9.140625" style="535"/>
    <col min="16129" max="16129" width="66.42578125" style="535" customWidth="1"/>
    <col min="16130" max="16133" width="30" style="535" customWidth="1"/>
    <col min="16134" max="16134" width="11" style="535" bestFit="1" customWidth="1"/>
    <col min="16135" max="16135" width="2.5703125" style="535" customWidth="1"/>
    <col min="16136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200"/>
    </row>
    <row r="2" spans="1:26" s="1" customFormat="1" ht="49.5" customHeight="1">
      <c r="A2" s="730" t="s">
        <v>664</v>
      </c>
      <c r="B2" s="730"/>
      <c r="C2" s="730"/>
      <c r="D2" s="730"/>
      <c r="E2" s="730"/>
      <c r="F2" s="730"/>
      <c r="G2" s="200"/>
    </row>
    <row r="3" spans="1:26" s="1" customFormat="1" ht="29.25" customHeight="1">
      <c r="A3" s="730" t="s">
        <v>278</v>
      </c>
      <c r="B3" s="730"/>
      <c r="C3" s="730"/>
      <c r="D3" s="730"/>
      <c r="E3" s="730"/>
      <c r="F3" s="730"/>
      <c r="G3" s="200"/>
    </row>
    <row r="4" spans="1:26" s="1" customFormat="1" ht="28.5" customHeight="1">
      <c r="A4" s="730" t="s">
        <v>871</v>
      </c>
      <c r="B4" s="730"/>
      <c r="C4" s="730"/>
      <c r="D4" s="730"/>
      <c r="E4" s="730"/>
      <c r="F4" s="730"/>
      <c r="G4" s="200"/>
    </row>
    <row r="5" spans="1:26" s="37" customFormat="1" ht="39" customHeight="1">
      <c r="A5" s="731" t="s">
        <v>783</v>
      </c>
      <c r="B5" s="731"/>
      <c r="C5" s="731"/>
      <c r="D5" s="731"/>
      <c r="E5" s="731"/>
      <c r="F5" s="731"/>
      <c r="G5" s="128"/>
    </row>
    <row r="6" spans="1:26" ht="7.5" customHeight="1">
      <c r="A6" s="143"/>
    </row>
    <row r="7" spans="1:26" ht="10.5" customHeight="1">
      <c r="A7" s="144"/>
      <c r="B7" s="177"/>
      <c r="C7" s="145"/>
      <c r="D7" s="145"/>
      <c r="E7" s="146"/>
      <c r="F7" s="147"/>
      <c r="G7" s="201"/>
      <c r="H7" s="20"/>
      <c r="I7" s="20"/>
      <c r="J7" s="20"/>
      <c r="K7" s="20"/>
      <c r="L7" s="20"/>
    </row>
    <row r="8" spans="1:26" ht="51" customHeight="1" thickBot="1">
      <c r="A8" s="599" t="s">
        <v>318</v>
      </c>
      <c r="B8" s="488" t="s">
        <v>665</v>
      </c>
      <c r="C8" s="488" t="s">
        <v>667</v>
      </c>
      <c r="D8" s="488" t="s">
        <v>666</v>
      </c>
      <c r="E8" s="600" t="s">
        <v>319</v>
      </c>
      <c r="F8" s="601" t="s">
        <v>11</v>
      </c>
      <c r="G8" s="197">
        <v>1</v>
      </c>
      <c r="P8" s="535">
        <v>1</v>
      </c>
      <c r="Q8" s="535">
        <v>1</v>
      </c>
      <c r="Y8" s="535">
        <v>1</v>
      </c>
      <c r="Z8" s="535">
        <v>1</v>
      </c>
    </row>
    <row r="9" spans="1:26" s="183" customFormat="1" ht="31.5" customHeight="1" thickTop="1">
      <c r="A9" s="475" t="s">
        <v>280</v>
      </c>
      <c r="B9" s="475">
        <v>0</v>
      </c>
      <c r="C9" s="476">
        <v>0</v>
      </c>
      <c r="D9" s="476">
        <v>0</v>
      </c>
      <c r="E9" s="475">
        <v>0</v>
      </c>
      <c r="F9" s="602">
        <v>0</v>
      </c>
      <c r="G9" s="303"/>
      <c r="H9" s="304"/>
      <c r="I9" s="304"/>
      <c r="J9" s="304"/>
      <c r="K9" s="304"/>
      <c r="L9" s="304"/>
    </row>
    <row r="10" spans="1:26" s="36" customFormat="1" ht="25.5" customHeight="1">
      <c r="A10" s="477" t="s">
        <v>281</v>
      </c>
      <c r="B10" s="477">
        <v>36857.612810000006</v>
      </c>
      <c r="C10" s="478">
        <v>0</v>
      </c>
      <c r="D10" s="478">
        <v>17908.034039999999</v>
      </c>
      <c r="E10" s="477">
        <v>54765.646850000005</v>
      </c>
      <c r="F10" s="479">
        <v>7.5242133548429988E-3</v>
      </c>
      <c r="G10" s="490"/>
      <c r="H10" s="589"/>
      <c r="I10" s="589"/>
      <c r="J10" s="589"/>
      <c r="K10" s="589"/>
      <c r="L10" s="589"/>
    </row>
    <row r="11" spans="1:26" s="36" customFormat="1" ht="25.5" customHeight="1">
      <c r="A11" s="477" t="s">
        <v>282</v>
      </c>
      <c r="B11" s="477">
        <v>35462.821450000003</v>
      </c>
      <c r="C11" s="478">
        <v>19629.038319400002</v>
      </c>
      <c r="D11" s="478">
        <v>56765.876909999999</v>
      </c>
      <c r="E11" s="477">
        <v>111857.7366794</v>
      </c>
      <c r="F11" s="479">
        <v>1.536805505960445E-2</v>
      </c>
      <c r="G11" s="490"/>
      <c r="H11" s="589"/>
      <c r="I11" s="589"/>
      <c r="J11" s="589"/>
      <c r="K11" s="589"/>
      <c r="L11" s="589"/>
    </row>
    <row r="12" spans="1:26" s="36" customFormat="1" ht="25.5" customHeight="1">
      <c r="A12" s="477" t="s">
        <v>283</v>
      </c>
      <c r="B12" s="477">
        <v>120507.95220999999</v>
      </c>
      <c r="C12" s="478">
        <v>103385.84566419999</v>
      </c>
      <c r="D12" s="478">
        <v>196077.42902000001</v>
      </c>
      <c r="E12" s="477">
        <v>419971.22689419996</v>
      </c>
      <c r="F12" s="479">
        <v>5.7699548819391669E-2</v>
      </c>
      <c r="G12" s="490"/>
      <c r="H12" s="589"/>
      <c r="I12" s="589"/>
      <c r="J12" s="589"/>
      <c r="K12" s="589"/>
      <c r="L12" s="589"/>
    </row>
    <row r="13" spans="1:26" s="36" customFormat="1" ht="25.5" customHeight="1">
      <c r="A13" s="477" t="s">
        <v>284</v>
      </c>
      <c r="B13" s="477">
        <v>296211.71784</v>
      </c>
      <c r="C13" s="478">
        <v>167565.744145</v>
      </c>
      <c r="D13" s="478">
        <v>165903.71462000001</v>
      </c>
      <c r="E13" s="477">
        <v>629681.17660500004</v>
      </c>
      <c r="F13" s="479">
        <v>8.6511449983989255E-2</v>
      </c>
      <c r="G13" s="490"/>
      <c r="H13" s="589"/>
      <c r="I13" s="589"/>
      <c r="J13" s="589"/>
      <c r="K13" s="589"/>
      <c r="L13" s="589"/>
    </row>
    <row r="14" spans="1:26" s="36" customFormat="1" ht="25.5" customHeight="1">
      <c r="A14" s="477" t="s">
        <v>285</v>
      </c>
      <c r="B14" s="477">
        <v>717195.34684999997</v>
      </c>
      <c r="C14" s="478">
        <v>266204.40102540003</v>
      </c>
      <c r="D14" s="478">
        <v>138955.60743</v>
      </c>
      <c r="E14" s="477">
        <v>1122355.3553054</v>
      </c>
      <c r="F14" s="479">
        <v>0.15419960575647704</v>
      </c>
      <c r="G14" s="490"/>
      <c r="H14" s="589"/>
      <c r="I14" s="589"/>
      <c r="J14" s="589"/>
      <c r="K14" s="589"/>
      <c r="L14" s="589"/>
    </row>
    <row r="15" spans="1:26" s="36" customFormat="1" ht="25.5" customHeight="1">
      <c r="A15" s="477" t="s">
        <v>286</v>
      </c>
      <c r="B15" s="477">
        <v>773065.83305999998</v>
      </c>
      <c r="C15" s="478">
        <v>419806.81548819999</v>
      </c>
      <c r="D15" s="478">
        <v>54940.666840000005</v>
      </c>
      <c r="E15" s="477">
        <v>1247813.3153882001</v>
      </c>
      <c r="F15" s="479">
        <v>0.17143618585771919</v>
      </c>
      <c r="G15" s="490"/>
      <c r="H15" s="589"/>
      <c r="I15" s="589"/>
      <c r="J15" s="589"/>
      <c r="K15" s="589"/>
      <c r="L15" s="589"/>
    </row>
    <row r="16" spans="1:26" s="36" customFormat="1" ht="25.5" customHeight="1">
      <c r="A16" s="477" t="s">
        <v>287</v>
      </c>
      <c r="B16" s="477">
        <v>1006361.56265</v>
      </c>
      <c r="C16" s="478">
        <v>247533.3757382</v>
      </c>
      <c r="D16" s="478">
        <v>26593.828809999999</v>
      </c>
      <c r="E16" s="477">
        <v>1280488.7671982001</v>
      </c>
      <c r="F16" s="479">
        <v>0.17592544299290322</v>
      </c>
      <c r="G16" s="490"/>
      <c r="H16" s="589"/>
      <c r="I16" s="589"/>
      <c r="J16" s="589"/>
      <c r="K16" s="589"/>
      <c r="L16" s="589"/>
    </row>
    <row r="17" spans="1:12" s="36" customFormat="1" ht="25.5" customHeight="1">
      <c r="A17" s="477" t="s">
        <v>288</v>
      </c>
      <c r="B17" s="477">
        <v>407462.77272000001</v>
      </c>
      <c r="C17" s="478">
        <v>144750.749778</v>
      </c>
      <c r="D17" s="478">
        <v>13996.712649999999</v>
      </c>
      <c r="E17" s="477">
        <v>566210.23514799995</v>
      </c>
      <c r="F17" s="479">
        <v>7.7791222381031283E-2</v>
      </c>
      <c r="G17" s="490"/>
      <c r="H17" s="589"/>
      <c r="I17" s="589"/>
      <c r="J17" s="589"/>
      <c r="K17" s="589"/>
      <c r="L17" s="589"/>
    </row>
    <row r="18" spans="1:12" s="36" customFormat="1" ht="25.5" customHeight="1">
      <c r="A18" s="477" t="s">
        <v>289</v>
      </c>
      <c r="B18" s="477">
        <v>326778.38650999998</v>
      </c>
      <c r="C18" s="478">
        <v>189163.9679508</v>
      </c>
      <c r="D18" s="478">
        <v>21423.599039999997</v>
      </c>
      <c r="E18" s="477">
        <v>537365.95350079995</v>
      </c>
      <c r="F18" s="479">
        <v>7.3828326995623916E-2</v>
      </c>
      <c r="G18" s="490"/>
      <c r="H18" s="589"/>
      <c r="I18" s="589"/>
      <c r="J18" s="589"/>
      <c r="K18" s="589"/>
      <c r="L18" s="589"/>
    </row>
    <row r="19" spans="1:12" s="36" customFormat="1" ht="25.5" customHeight="1">
      <c r="A19" s="477" t="s">
        <v>290</v>
      </c>
      <c r="B19" s="477">
        <v>239779.91311000002</v>
      </c>
      <c r="C19" s="478">
        <v>442145.55438489997</v>
      </c>
      <c r="D19" s="478">
        <v>27952.166430000001</v>
      </c>
      <c r="E19" s="477">
        <v>709877.63392489997</v>
      </c>
      <c r="F19" s="479">
        <v>9.752958434164978E-2</v>
      </c>
      <c r="G19" s="490"/>
      <c r="H19" s="589"/>
      <c r="I19" s="589"/>
      <c r="J19" s="589"/>
      <c r="K19" s="589"/>
      <c r="L19" s="589"/>
    </row>
    <row r="20" spans="1:12" s="36" customFormat="1" ht="25.5" customHeight="1">
      <c r="A20" s="477" t="s">
        <v>291</v>
      </c>
      <c r="B20" s="477">
        <v>46940.158049999998</v>
      </c>
      <c r="C20" s="478">
        <v>439658.51098360005</v>
      </c>
      <c r="D20" s="478">
        <v>25494.097280000002</v>
      </c>
      <c r="E20" s="477">
        <v>512092.7663136</v>
      </c>
      <c r="F20" s="479">
        <v>7.0356061743755041E-2</v>
      </c>
      <c r="G20" s="490"/>
      <c r="H20" s="589"/>
      <c r="I20" s="589"/>
      <c r="J20" s="589"/>
      <c r="K20" s="589"/>
      <c r="L20" s="589"/>
    </row>
    <row r="21" spans="1:12" s="36" customFormat="1" ht="25.5" customHeight="1">
      <c r="A21" s="477" t="s">
        <v>292</v>
      </c>
      <c r="B21" s="477">
        <v>850.02327000000002</v>
      </c>
      <c r="C21" s="478">
        <v>39117.068475</v>
      </c>
      <c r="D21" s="478">
        <v>1281.2246399999999</v>
      </c>
      <c r="E21" s="477">
        <v>41248.316384999998</v>
      </c>
      <c r="F21" s="479">
        <v>5.6670769151849478E-3</v>
      </c>
      <c r="G21" s="490"/>
      <c r="H21" s="589"/>
      <c r="I21" s="589"/>
      <c r="J21" s="589"/>
      <c r="K21" s="589"/>
      <c r="L21" s="589"/>
    </row>
    <row r="22" spans="1:12" s="36" customFormat="1" ht="25.5" customHeight="1">
      <c r="A22" s="477" t="s">
        <v>293</v>
      </c>
      <c r="B22" s="477">
        <v>180.37776000000002</v>
      </c>
      <c r="C22" s="478">
        <v>10986.268074400001</v>
      </c>
      <c r="D22" s="478">
        <v>33692.933709999998</v>
      </c>
      <c r="E22" s="477">
        <v>44859.579544399996</v>
      </c>
      <c r="F22" s="479">
        <v>6.1632257978272422E-3</v>
      </c>
      <c r="G22" s="490"/>
      <c r="H22" s="589"/>
      <c r="I22" s="589"/>
      <c r="J22" s="589"/>
      <c r="K22" s="589"/>
      <c r="L22" s="589"/>
    </row>
    <row r="23" spans="1:12" s="429" customFormat="1" ht="27" customHeight="1" thickBot="1">
      <c r="A23" s="603" t="s">
        <v>218</v>
      </c>
      <c r="B23" s="604">
        <v>4007654.4782899995</v>
      </c>
      <c r="C23" s="604">
        <v>2489947.3400270999</v>
      </c>
      <c r="D23" s="604">
        <v>780985.89141999988</v>
      </c>
      <c r="E23" s="604">
        <v>7278587.7097370997</v>
      </c>
      <c r="F23" s="605">
        <v>1</v>
      </c>
      <c r="G23" s="427">
        <v>1</v>
      </c>
      <c r="H23" s="428"/>
      <c r="I23" s="428"/>
      <c r="J23" s="428"/>
      <c r="K23" s="428"/>
      <c r="L23" s="428"/>
    </row>
    <row r="24" spans="1:12" s="434" customFormat="1" ht="46.5" customHeight="1" thickTop="1">
      <c r="A24" s="606" t="s">
        <v>255</v>
      </c>
      <c r="B24" s="607">
        <v>0.55060880463508965</v>
      </c>
      <c r="C24" s="607">
        <v>0.34209209798984974</v>
      </c>
      <c r="D24" s="607">
        <v>0.10729909737506053</v>
      </c>
      <c r="E24" s="607">
        <v>1</v>
      </c>
      <c r="F24" s="607"/>
      <c r="G24" s="432"/>
      <c r="H24" s="433"/>
      <c r="I24" s="433"/>
      <c r="J24" s="433"/>
      <c r="K24" s="433"/>
      <c r="L24" s="433"/>
    </row>
    <row r="25" spans="1:12" s="183" customFormat="1" ht="41.25" customHeight="1" thickBot="1">
      <c r="A25" s="608" t="s">
        <v>294</v>
      </c>
      <c r="B25" s="488" t="s">
        <v>665</v>
      </c>
      <c r="C25" s="488" t="s">
        <v>667</v>
      </c>
      <c r="D25" s="488" t="s">
        <v>666</v>
      </c>
      <c r="E25" s="600" t="s">
        <v>320</v>
      </c>
      <c r="F25" s="601" t="s">
        <v>11</v>
      </c>
      <c r="G25" s="303">
        <v>1</v>
      </c>
      <c r="H25" s="304"/>
      <c r="I25" s="304"/>
      <c r="J25" s="304"/>
      <c r="K25" s="304"/>
      <c r="L25" s="304"/>
    </row>
    <row r="26" spans="1:12" s="183" customFormat="1" ht="28.5" customHeight="1" thickTop="1">
      <c r="A26" s="475" t="s">
        <v>280</v>
      </c>
      <c r="B26" s="475">
        <v>0</v>
      </c>
      <c r="C26" s="476">
        <v>0</v>
      </c>
      <c r="D26" s="476">
        <v>0</v>
      </c>
      <c r="E26" s="475">
        <v>0</v>
      </c>
      <c r="F26" s="602">
        <v>0</v>
      </c>
      <c r="G26" s="303"/>
      <c r="H26" s="304"/>
      <c r="I26" s="304"/>
      <c r="J26" s="304"/>
      <c r="K26" s="304"/>
      <c r="L26" s="304"/>
    </row>
    <row r="27" spans="1:12" s="183" customFormat="1" ht="25.5" customHeight="1">
      <c r="A27" s="475" t="s">
        <v>281</v>
      </c>
      <c r="B27" s="475">
        <v>4</v>
      </c>
      <c r="C27" s="476">
        <v>0</v>
      </c>
      <c r="D27" s="476">
        <v>2</v>
      </c>
      <c r="E27" s="475">
        <v>6</v>
      </c>
      <c r="F27" s="602">
        <v>6.3883476538793247E-5</v>
      </c>
      <c r="G27" s="303"/>
      <c r="H27" s="304"/>
      <c r="I27" s="304"/>
      <c r="J27" s="304"/>
      <c r="K27" s="304"/>
      <c r="L27" s="304"/>
    </row>
    <row r="28" spans="1:12" s="183" customFormat="1" ht="25.5" customHeight="1">
      <c r="A28" s="475" t="s">
        <v>282</v>
      </c>
      <c r="B28" s="475">
        <v>9</v>
      </c>
      <c r="C28" s="476">
        <v>4</v>
      </c>
      <c r="D28" s="476">
        <v>12</v>
      </c>
      <c r="E28" s="475">
        <v>25</v>
      </c>
      <c r="F28" s="602">
        <v>2.6618115224497183E-4</v>
      </c>
      <c r="G28" s="303"/>
      <c r="H28" s="304"/>
      <c r="I28" s="304"/>
      <c r="J28" s="304"/>
      <c r="K28" s="304"/>
      <c r="L28" s="304"/>
    </row>
    <row r="29" spans="1:12" s="183" customFormat="1" ht="25.5" customHeight="1">
      <c r="A29" s="475" t="s">
        <v>283</v>
      </c>
      <c r="B29" s="475">
        <v>77</v>
      </c>
      <c r="C29" s="476">
        <v>53</v>
      </c>
      <c r="D29" s="476">
        <v>99</v>
      </c>
      <c r="E29" s="475">
        <v>229</v>
      </c>
      <c r="F29" s="602">
        <v>2.4382193545639422E-3</v>
      </c>
      <c r="G29" s="303"/>
      <c r="H29" s="304"/>
      <c r="I29" s="304"/>
      <c r="J29" s="304"/>
      <c r="K29" s="304"/>
      <c r="L29" s="304"/>
    </row>
    <row r="30" spans="1:12" s="183" customFormat="1" ht="25.5" customHeight="1">
      <c r="A30" s="475" t="s">
        <v>284</v>
      </c>
      <c r="B30" s="475">
        <v>412</v>
      </c>
      <c r="C30" s="476">
        <v>189</v>
      </c>
      <c r="D30" s="476">
        <v>162</v>
      </c>
      <c r="E30" s="475">
        <v>763</v>
      </c>
      <c r="F30" s="602">
        <v>8.1238487665165407E-3</v>
      </c>
      <c r="G30" s="303"/>
      <c r="H30" s="304"/>
      <c r="I30" s="304"/>
      <c r="J30" s="304"/>
      <c r="K30" s="304"/>
      <c r="L30" s="304"/>
    </row>
    <row r="31" spans="1:12" s="183" customFormat="1" ht="25.5" customHeight="1">
      <c r="A31" s="475" t="s">
        <v>285</v>
      </c>
      <c r="B31" s="475">
        <v>1912</v>
      </c>
      <c r="C31" s="476">
        <v>549</v>
      </c>
      <c r="D31" s="476">
        <v>264</v>
      </c>
      <c r="E31" s="475">
        <v>2725</v>
      </c>
      <c r="F31" s="602">
        <v>2.9013745594701931E-2</v>
      </c>
      <c r="G31" s="303"/>
      <c r="H31" s="304"/>
      <c r="I31" s="304"/>
      <c r="J31" s="304"/>
      <c r="K31" s="304"/>
      <c r="L31" s="304"/>
    </row>
    <row r="32" spans="1:12" s="183" customFormat="1" ht="25.5" customHeight="1">
      <c r="A32" s="475" t="s">
        <v>286</v>
      </c>
      <c r="B32" s="475">
        <v>3449</v>
      </c>
      <c r="C32" s="476">
        <v>1652</v>
      </c>
      <c r="D32" s="476">
        <v>191</v>
      </c>
      <c r="E32" s="475">
        <v>5292</v>
      </c>
      <c r="F32" s="602">
        <v>5.634522630721564E-2</v>
      </c>
      <c r="G32" s="303"/>
      <c r="H32" s="304"/>
      <c r="I32" s="304"/>
      <c r="J32" s="304"/>
      <c r="K32" s="304"/>
      <c r="L32" s="304"/>
    </row>
    <row r="33" spans="1:12" s="183" customFormat="1" ht="25.5" customHeight="1">
      <c r="A33" s="475" t="s">
        <v>287</v>
      </c>
      <c r="B33" s="475">
        <v>7238</v>
      </c>
      <c r="C33" s="476">
        <v>1470</v>
      </c>
      <c r="D33" s="476">
        <v>127</v>
      </c>
      <c r="E33" s="475">
        <v>8835</v>
      </c>
      <c r="F33" s="602">
        <v>9.4068419203373041E-2</v>
      </c>
      <c r="G33" s="303"/>
      <c r="H33" s="304"/>
      <c r="I33" s="304"/>
      <c r="J33" s="304"/>
      <c r="K33" s="304"/>
      <c r="L33" s="304"/>
    </row>
    <row r="34" spans="1:12" s="183" customFormat="1" ht="25.5" customHeight="1">
      <c r="A34" s="475" t="s">
        <v>288</v>
      </c>
      <c r="B34" s="475">
        <v>4761</v>
      </c>
      <c r="C34" s="476">
        <v>1209</v>
      </c>
      <c r="D34" s="476">
        <v>119</v>
      </c>
      <c r="E34" s="475">
        <v>6089</v>
      </c>
      <c r="F34" s="602">
        <v>6.4831081440785338E-2</v>
      </c>
      <c r="G34" s="303"/>
      <c r="H34" s="304"/>
      <c r="I34" s="304"/>
      <c r="J34" s="304"/>
      <c r="K34" s="304"/>
      <c r="L34" s="304"/>
    </row>
    <row r="35" spans="1:12" s="183" customFormat="1" ht="25.5" customHeight="1">
      <c r="A35" s="475" t="s">
        <v>289</v>
      </c>
      <c r="B35" s="475">
        <v>5291</v>
      </c>
      <c r="C35" s="476">
        <v>2273</v>
      </c>
      <c r="D35" s="476">
        <v>229</v>
      </c>
      <c r="E35" s="475">
        <v>7793</v>
      </c>
      <c r="F35" s="602">
        <v>8.2973988777802626E-2</v>
      </c>
      <c r="G35" s="303"/>
      <c r="H35" s="304"/>
      <c r="I35" s="304"/>
      <c r="J35" s="304"/>
      <c r="K35" s="304"/>
      <c r="L35" s="304"/>
    </row>
    <row r="36" spans="1:12" s="183" customFormat="1" ht="25.5" customHeight="1">
      <c r="A36" s="475" t="s">
        <v>290</v>
      </c>
      <c r="B36" s="475">
        <v>7644</v>
      </c>
      <c r="C36" s="476">
        <v>9531</v>
      </c>
      <c r="D36" s="476">
        <v>545</v>
      </c>
      <c r="E36" s="475">
        <v>17720</v>
      </c>
      <c r="F36" s="602">
        <v>0.18866920071123605</v>
      </c>
      <c r="G36" s="303"/>
      <c r="H36" s="304"/>
      <c r="I36" s="304"/>
      <c r="J36" s="304"/>
      <c r="K36" s="304"/>
      <c r="L36" s="304"/>
    </row>
    <row r="37" spans="1:12" s="183" customFormat="1" ht="25.5" customHeight="1">
      <c r="A37" s="475" t="s">
        <v>291</v>
      </c>
      <c r="B37" s="475">
        <v>3961</v>
      </c>
      <c r="C37" s="476">
        <v>24821</v>
      </c>
      <c r="D37" s="476">
        <v>1354</v>
      </c>
      <c r="E37" s="475">
        <v>30136</v>
      </c>
      <c r="F37" s="602">
        <v>0.32086540816217884</v>
      </c>
      <c r="G37" s="303"/>
      <c r="H37" s="304"/>
      <c r="I37" s="304"/>
      <c r="J37" s="304"/>
      <c r="K37" s="304"/>
      <c r="L37" s="304"/>
    </row>
    <row r="38" spans="1:12" s="183" customFormat="1" ht="25.5" customHeight="1">
      <c r="A38" s="475" t="s">
        <v>292</v>
      </c>
      <c r="B38" s="475">
        <v>225</v>
      </c>
      <c r="C38" s="476">
        <v>7612</v>
      </c>
      <c r="D38" s="476">
        <v>221</v>
      </c>
      <c r="E38" s="475">
        <v>8058</v>
      </c>
      <c r="F38" s="602">
        <v>8.5795508991599323E-2</v>
      </c>
      <c r="G38" s="303"/>
      <c r="H38" s="304"/>
      <c r="I38" s="304"/>
      <c r="J38" s="304"/>
      <c r="K38" s="304"/>
      <c r="L38" s="304"/>
    </row>
    <row r="39" spans="1:12" s="183" customFormat="1" ht="25.5" customHeight="1">
      <c r="A39" s="475" t="s">
        <v>293</v>
      </c>
      <c r="B39" s="475">
        <v>93</v>
      </c>
      <c r="C39" s="476">
        <v>5768</v>
      </c>
      <c r="D39" s="476">
        <v>389</v>
      </c>
      <c r="E39" s="475">
        <v>6250</v>
      </c>
      <c r="F39" s="602">
        <v>6.6545288061242963E-2</v>
      </c>
      <c r="G39" s="303"/>
      <c r="H39" s="304"/>
      <c r="I39" s="304"/>
      <c r="J39" s="304"/>
      <c r="K39" s="304"/>
      <c r="L39" s="304"/>
    </row>
    <row r="40" spans="1:12" s="183" customFormat="1" ht="24" customHeight="1">
      <c r="A40" s="480" t="s">
        <v>310</v>
      </c>
      <c r="B40" s="609">
        <v>35076</v>
      </c>
      <c r="C40" s="609">
        <v>55131</v>
      </c>
      <c r="D40" s="609">
        <v>3714</v>
      </c>
      <c r="E40" s="609">
        <v>93921</v>
      </c>
      <c r="F40" s="610">
        <v>1</v>
      </c>
      <c r="G40" s="303">
        <v>1</v>
      </c>
      <c r="H40" s="304"/>
      <c r="I40" s="304"/>
      <c r="J40" s="304"/>
      <c r="K40" s="304"/>
      <c r="L40" s="304"/>
    </row>
    <row r="41" spans="1:12" ht="25.5" customHeight="1">
      <c r="A41" s="611" t="s">
        <v>255</v>
      </c>
      <c r="B41" s="483">
        <v>0.37346280384578528</v>
      </c>
      <c r="C41" s="483">
        <v>0.58699332417670169</v>
      </c>
      <c r="D41" s="483">
        <v>3.9543871977513016E-2</v>
      </c>
      <c r="E41" s="483">
        <v>1</v>
      </c>
      <c r="F41" s="483"/>
      <c r="G41" s="197"/>
      <c r="H41" s="20"/>
      <c r="I41" s="20"/>
      <c r="J41" s="20"/>
      <c r="K41" s="20"/>
      <c r="L41" s="20"/>
    </row>
    <row r="42" spans="1:12" ht="14.25" customHeight="1" thickBot="1">
      <c r="A42" s="188"/>
      <c r="B42" s="189"/>
      <c r="C42" s="190"/>
      <c r="D42" s="190"/>
      <c r="E42" s="191"/>
      <c r="F42" s="192"/>
      <c r="G42" s="197"/>
      <c r="H42" s="20"/>
      <c r="I42" s="20"/>
      <c r="J42" s="20"/>
      <c r="K42" s="20"/>
      <c r="L42" s="20"/>
    </row>
    <row r="43" spans="1:12" ht="15" customHeight="1" thickTop="1">
      <c r="A43" s="39" t="s">
        <v>792</v>
      </c>
      <c r="B43" s="163"/>
      <c r="C43" s="194"/>
      <c r="D43" s="194"/>
      <c r="E43" s="195"/>
      <c r="F43" s="195"/>
      <c r="G43" s="197"/>
      <c r="H43" s="195"/>
      <c r="I43" s="20"/>
      <c r="J43" s="20"/>
      <c r="K43" s="20"/>
      <c r="L43" s="20"/>
    </row>
    <row r="44" spans="1:12" ht="9" customHeight="1">
      <c r="C44" s="21"/>
      <c r="D44" s="21"/>
      <c r="E44" s="20"/>
      <c r="F44" s="195"/>
      <c r="G44" s="197"/>
      <c r="H44" s="20"/>
      <c r="I44" s="20"/>
      <c r="J44" s="20"/>
      <c r="K44" s="20"/>
      <c r="L44" s="20"/>
    </row>
    <row r="45" spans="1:12" ht="9" customHeight="1">
      <c r="A45" s="19"/>
      <c r="C45" s="21"/>
      <c r="D45" s="21"/>
      <c r="E45" s="20"/>
      <c r="F45" s="195"/>
      <c r="G45" s="197"/>
      <c r="H45" s="20"/>
      <c r="I45" s="20"/>
      <c r="J45" s="20"/>
      <c r="K45" s="20"/>
      <c r="L45" s="20"/>
    </row>
    <row r="46" spans="1:12" ht="9" customHeight="1">
      <c r="A46" s="171"/>
      <c r="C46" s="21"/>
      <c r="D46" s="21"/>
      <c r="E46" s="20"/>
      <c r="F46" s="195"/>
      <c r="G46" s="197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5"/>
      <c r="G47" s="197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5"/>
      <c r="G48" s="197"/>
      <c r="H48" s="20"/>
      <c r="I48" s="20"/>
      <c r="J48" s="20"/>
      <c r="K48" s="20"/>
      <c r="L48" s="20"/>
    </row>
    <row r="49" spans="1:12" ht="9" customHeight="1">
      <c r="A49" s="19"/>
      <c r="B49" s="198"/>
      <c r="C49" s="21"/>
      <c r="D49" s="21"/>
      <c r="E49" s="20"/>
      <c r="F49" s="195"/>
      <c r="G49" s="197"/>
      <c r="H49" s="20"/>
      <c r="I49" s="20"/>
      <c r="J49" s="20"/>
      <c r="K49" s="20"/>
      <c r="L49" s="20"/>
    </row>
    <row r="50" spans="1:12" ht="9" customHeight="1">
      <c r="A50" s="19"/>
      <c r="B50" s="198"/>
      <c r="C50" s="21"/>
      <c r="D50" s="21"/>
      <c r="E50" s="20"/>
      <c r="F50" s="195"/>
      <c r="G50" s="197"/>
      <c r="H50" s="20"/>
      <c r="I50" s="20"/>
      <c r="J50" s="20"/>
      <c r="K50" s="20"/>
      <c r="L50" s="20"/>
    </row>
    <row r="51" spans="1:12" ht="9" customHeight="1">
      <c r="A51" s="19"/>
      <c r="B51" s="198"/>
      <c r="C51" s="21"/>
      <c r="D51" s="21"/>
      <c r="E51" s="20"/>
      <c r="F51" s="195"/>
      <c r="G51" s="197"/>
      <c r="H51" s="20"/>
      <c r="I51" s="20"/>
      <c r="J51" s="20"/>
      <c r="K51" s="20"/>
      <c r="L51" s="20"/>
    </row>
    <row r="52" spans="1:12" ht="9" customHeight="1">
      <c r="A52" s="168"/>
      <c r="B52" s="198"/>
      <c r="C52" s="21"/>
      <c r="D52" s="21"/>
      <c r="E52" s="20"/>
      <c r="F52" s="195"/>
      <c r="G52" s="197"/>
      <c r="H52" s="20"/>
      <c r="I52" s="20"/>
      <c r="J52" s="20"/>
      <c r="K52" s="20"/>
      <c r="L52" s="20"/>
    </row>
    <row r="53" spans="1:12" ht="9" customHeight="1">
      <c r="A53" s="19"/>
      <c r="B53" s="198"/>
      <c r="C53" s="21"/>
      <c r="D53" s="21"/>
      <c r="E53" s="20"/>
      <c r="F53" s="195"/>
      <c r="G53" s="197"/>
      <c r="H53" s="20"/>
      <c r="I53" s="20"/>
      <c r="J53" s="20"/>
      <c r="K53" s="20"/>
      <c r="L53" s="20"/>
    </row>
    <row r="54" spans="1:12" ht="9" customHeight="1">
      <c r="A54" s="19"/>
      <c r="B54" s="198"/>
      <c r="C54" s="21"/>
      <c r="D54" s="21"/>
      <c r="E54" s="20"/>
      <c r="F54" s="195"/>
      <c r="G54" s="197"/>
      <c r="H54" s="20"/>
      <c r="I54" s="20"/>
      <c r="J54" s="20"/>
      <c r="K54" s="20"/>
      <c r="L54" s="20"/>
    </row>
    <row r="55" spans="1:12" ht="9" customHeight="1">
      <c r="A55" s="19"/>
      <c r="B55" s="198"/>
      <c r="C55" s="21"/>
      <c r="D55" s="21"/>
      <c r="E55" s="20"/>
      <c r="F55" s="195"/>
      <c r="G55" s="197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5"/>
      <c r="G56" s="197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5"/>
      <c r="G57" s="197"/>
      <c r="H57" s="20"/>
      <c r="I57" s="20"/>
      <c r="J57" s="20"/>
      <c r="K57" s="20"/>
      <c r="L57" s="20"/>
    </row>
    <row r="58" spans="1:12" ht="9" customHeight="1">
      <c r="A58" s="168"/>
      <c r="C58" s="21"/>
      <c r="D58" s="21"/>
      <c r="E58" s="20"/>
      <c r="F58" s="195"/>
      <c r="G58" s="197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5"/>
      <c r="G59" s="197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5"/>
      <c r="G60" s="197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5"/>
      <c r="G61" s="197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5"/>
      <c r="G62" s="197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5"/>
      <c r="G63" s="197"/>
      <c r="H63" s="20"/>
      <c r="I63" s="20"/>
      <c r="J63" s="20"/>
      <c r="K63" s="20"/>
      <c r="L63" s="20"/>
    </row>
    <row r="64" spans="1:12" ht="9" customHeight="1">
      <c r="A64" s="168"/>
      <c r="C64" s="21"/>
      <c r="D64" s="21"/>
      <c r="E64" s="20"/>
      <c r="F64" s="195"/>
      <c r="G64" s="197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5"/>
      <c r="G65" s="197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5"/>
      <c r="G66" s="197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5"/>
      <c r="G67" s="197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5"/>
      <c r="G68" s="197"/>
      <c r="H68" s="20"/>
      <c r="I68" s="20"/>
      <c r="J68" s="20"/>
      <c r="K68" s="20"/>
      <c r="L68" s="20"/>
    </row>
    <row r="69" spans="1:12" ht="9" customHeight="1">
      <c r="A69" s="168"/>
      <c r="C69" s="21"/>
      <c r="D69" s="21"/>
      <c r="E69" s="20"/>
      <c r="F69" s="195"/>
      <c r="G69" s="197"/>
      <c r="H69" s="20"/>
      <c r="I69" s="20"/>
      <c r="J69" s="20"/>
      <c r="K69" s="20"/>
      <c r="L69" s="20"/>
    </row>
    <row r="70" spans="1:12" ht="9" customHeight="1">
      <c r="A70" s="169"/>
      <c r="C70" s="21"/>
      <c r="D70" s="21"/>
      <c r="E70" s="20"/>
      <c r="F70" s="195"/>
      <c r="G70" s="197"/>
      <c r="H70" s="20"/>
      <c r="I70" s="20"/>
      <c r="J70" s="20"/>
      <c r="K70" s="20"/>
      <c r="L70" s="20"/>
    </row>
    <row r="71" spans="1:12" ht="9" customHeight="1">
      <c r="A71" s="169"/>
      <c r="C71" s="21"/>
      <c r="D71" s="21"/>
      <c r="E71" s="20"/>
      <c r="F71" s="195"/>
      <c r="G71" s="197"/>
      <c r="H71" s="20"/>
      <c r="I71" s="20"/>
      <c r="J71" s="20"/>
      <c r="K71" s="20"/>
      <c r="L71" s="20"/>
    </row>
    <row r="72" spans="1:12" ht="9" customHeight="1">
      <c r="A72" s="169"/>
      <c r="C72" s="21"/>
      <c r="D72" s="21"/>
      <c r="E72" s="20"/>
      <c r="F72" s="195"/>
      <c r="G72" s="197"/>
      <c r="H72" s="20"/>
      <c r="I72" s="20"/>
      <c r="J72" s="20"/>
      <c r="K72" s="20"/>
      <c r="L72" s="20"/>
    </row>
    <row r="73" spans="1:12" ht="9" customHeight="1">
      <c r="A73" s="169"/>
      <c r="C73" s="21"/>
      <c r="D73" s="21"/>
      <c r="E73" s="20"/>
      <c r="F73" s="195"/>
      <c r="G73" s="197"/>
      <c r="H73" s="20"/>
      <c r="I73" s="20"/>
      <c r="J73" s="20"/>
      <c r="K73" s="20"/>
      <c r="L73" s="20"/>
    </row>
    <row r="74" spans="1:12" ht="9" customHeight="1">
      <c r="A74" s="170"/>
      <c r="C74" s="21"/>
      <c r="D74" s="21"/>
      <c r="E74" s="20"/>
      <c r="F74" s="195"/>
      <c r="G74" s="197"/>
      <c r="H74" s="20"/>
      <c r="I74" s="20"/>
      <c r="J74" s="20"/>
      <c r="K74" s="20"/>
      <c r="L74" s="20"/>
    </row>
    <row r="75" spans="1:12" ht="9" customHeight="1">
      <c r="A75" s="170"/>
      <c r="C75" s="21"/>
      <c r="D75" s="21"/>
      <c r="E75" s="20"/>
      <c r="F75" s="195"/>
      <c r="G75" s="197"/>
      <c r="H75" s="20"/>
      <c r="I75" s="20"/>
      <c r="J75" s="20"/>
      <c r="K75" s="20"/>
      <c r="L75" s="20"/>
    </row>
    <row r="76" spans="1:12" ht="9" customHeight="1">
      <c r="A76" s="171"/>
      <c r="C76" s="21"/>
      <c r="D76" s="21"/>
      <c r="E76" s="20"/>
      <c r="F76" s="195"/>
      <c r="G76" s="197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5"/>
      <c r="G77" s="197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5"/>
      <c r="G78" s="197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5"/>
      <c r="G79" s="197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5"/>
      <c r="G80" s="197"/>
      <c r="H80" s="20"/>
      <c r="I80" s="20"/>
      <c r="J80" s="20"/>
      <c r="K80" s="20"/>
      <c r="L80" s="20"/>
    </row>
    <row r="81" spans="1:12" ht="9" customHeight="1">
      <c r="A81" s="169"/>
      <c r="C81" s="21"/>
      <c r="D81" s="21"/>
      <c r="E81" s="20"/>
      <c r="F81" s="195"/>
      <c r="G81" s="197"/>
      <c r="H81" s="20"/>
      <c r="I81" s="20"/>
      <c r="J81" s="20"/>
      <c r="K81" s="20"/>
      <c r="L81" s="20"/>
    </row>
    <row r="82" spans="1:12" ht="9" customHeight="1">
      <c r="A82" s="171"/>
      <c r="C82" s="21"/>
      <c r="D82" s="21"/>
      <c r="E82" s="20"/>
      <c r="F82" s="195"/>
      <c r="G82" s="197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5"/>
      <c r="G83" s="197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5"/>
      <c r="G84" s="197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5"/>
      <c r="G85" s="197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5"/>
      <c r="G86" s="197"/>
      <c r="H86" s="20"/>
      <c r="I86" s="20"/>
      <c r="J86" s="20"/>
      <c r="K86" s="20"/>
      <c r="L86" s="20"/>
    </row>
    <row r="87" spans="1:12" ht="9" customHeight="1">
      <c r="A87" s="169"/>
      <c r="C87" s="21"/>
      <c r="D87" s="21"/>
      <c r="E87" s="20"/>
      <c r="F87" s="195"/>
      <c r="G87" s="197"/>
      <c r="H87" s="20"/>
      <c r="I87" s="20"/>
      <c r="J87" s="20"/>
      <c r="K87" s="20"/>
      <c r="L87" s="20"/>
    </row>
    <row r="88" spans="1:12" ht="9" customHeight="1">
      <c r="A88" s="171"/>
      <c r="C88" s="21"/>
      <c r="D88" s="21"/>
      <c r="E88" s="20"/>
      <c r="F88" s="195"/>
      <c r="G88" s="197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5"/>
      <c r="G89" s="197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5"/>
      <c r="G90" s="197"/>
      <c r="H90" s="20"/>
      <c r="I90" s="20"/>
      <c r="J90" s="20"/>
      <c r="K90" s="20"/>
      <c r="L90" s="20"/>
    </row>
    <row r="91" spans="1:12" ht="9" customHeight="1">
      <c r="A91" s="19"/>
      <c r="C91" s="45"/>
      <c r="D91" s="45"/>
      <c r="F91" s="163"/>
      <c r="G91" s="197"/>
    </row>
    <row r="92" spans="1:12" ht="9" customHeight="1">
      <c r="A92" s="19"/>
      <c r="C92" s="45"/>
      <c r="D92" s="45"/>
      <c r="F92" s="163"/>
      <c r="G92" s="197"/>
    </row>
    <row r="93" spans="1:12" ht="9" customHeight="1">
      <c r="A93" s="19"/>
      <c r="C93" s="45"/>
      <c r="D93" s="45"/>
      <c r="F93" s="163"/>
      <c r="G93" s="197"/>
    </row>
    <row r="94" spans="1:12" ht="9" customHeight="1">
      <c r="A94" s="19"/>
      <c r="C94" s="45"/>
      <c r="D94" s="45"/>
      <c r="F94" s="163"/>
      <c r="G94" s="197"/>
    </row>
    <row r="95" spans="1:12" ht="9" customHeight="1">
      <c r="A95" s="19"/>
      <c r="C95" s="45"/>
      <c r="D95" s="45"/>
      <c r="F95" s="163"/>
      <c r="G95" s="197"/>
    </row>
    <row r="96" spans="1:12" ht="9" customHeight="1">
      <c r="A96" s="19"/>
      <c r="C96" s="45"/>
      <c r="D96" s="45"/>
      <c r="F96" s="163"/>
      <c r="G96" s="197"/>
    </row>
    <row r="97" spans="1:7" ht="9" customHeight="1">
      <c r="A97" s="169"/>
      <c r="C97" s="45"/>
      <c r="D97" s="45"/>
      <c r="F97" s="163"/>
      <c r="G97" s="197"/>
    </row>
    <row r="98" spans="1:7" ht="9" customHeight="1">
      <c r="A98" s="171"/>
      <c r="C98" s="45"/>
      <c r="D98" s="45"/>
      <c r="F98" s="163"/>
      <c r="G98" s="197"/>
    </row>
    <row r="99" spans="1:7" ht="9" customHeight="1">
      <c r="A99" s="19"/>
      <c r="C99" s="45"/>
      <c r="D99" s="45"/>
      <c r="F99" s="163"/>
      <c r="G99" s="197"/>
    </row>
    <row r="100" spans="1:7" ht="9" customHeight="1">
      <c r="A100" s="19"/>
      <c r="C100" s="45"/>
      <c r="D100" s="45"/>
      <c r="F100" s="163"/>
      <c r="G100" s="197"/>
    </row>
    <row r="101" spans="1:7" ht="9" customHeight="1">
      <c r="A101" s="19"/>
      <c r="C101" s="45"/>
      <c r="D101" s="45"/>
      <c r="F101" s="163"/>
      <c r="G101" s="197"/>
    </row>
    <row r="102" spans="1:7" ht="9" customHeight="1">
      <c r="A102" s="19"/>
      <c r="C102" s="45"/>
      <c r="D102" s="45"/>
      <c r="F102" s="163"/>
      <c r="G102" s="197"/>
    </row>
    <row r="103" spans="1:7" ht="9" customHeight="1">
      <c r="A103" s="19"/>
      <c r="C103" s="45"/>
      <c r="D103" s="45"/>
      <c r="F103" s="163"/>
      <c r="G103" s="197"/>
    </row>
    <row r="104" spans="1:7" ht="9" customHeight="1">
      <c r="A104" s="19"/>
      <c r="C104" s="45"/>
      <c r="D104" s="45"/>
      <c r="F104" s="163"/>
      <c r="G104" s="197"/>
    </row>
    <row r="105" spans="1:7" ht="9" customHeight="1">
      <c r="A105" s="19"/>
      <c r="C105" s="45"/>
      <c r="D105" s="45"/>
      <c r="F105" s="163"/>
      <c r="G105" s="197"/>
    </row>
    <row r="106" spans="1:7" ht="9" customHeight="1">
      <c r="A106" s="19"/>
      <c r="C106" s="45"/>
      <c r="D106" s="45"/>
      <c r="F106" s="163"/>
      <c r="G106" s="197"/>
    </row>
    <row r="107" spans="1:7" ht="9" customHeight="1">
      <c r="A107" s="19"/>
      <c r="C107" s="45"/>
      <c r="D107" s="45"/>
      <c r="F107" s="163"/>
      <c r="G107" s="197"/>
    </row>
    <row r="108" spans="1:7" ht="9" customHeight="1">
      <c r="A108" s="171"/>
      <c r="C108" s="45"/>
      <c r="D108" s="45"/>
      <c r="F108" s="163"/>
      <c r="G108" s="197"/>
    </row>
    <row r="109" spans="1:7" ht="9" customHeight="1">
      <c r="A109" s="19"/>
      <c r="C109" s="45"/>
      <c r="D109" s="45"/>
      <c r="F109" s="163"/>
      <c r="G109" s="197"/>
    </row>
    <row r="110" spans="1:7" ht="9" customHeight="1">
      <c r="A110" s="19"/>
      <c r="C110" s="45"/>
      <c r="D110" s="45"/>
      <c r="F110" s="163"/>
      <c r="G110" s="197"/>
    </row>
    <row r="111" spans="1:7" ht="9" customHeight="1">
      <c r="A111" s="19"/>
      <c r="C111" s="45"/>
      <c r="D111" s="45"/>
      <c r="F111" s="163"/>
      <c r="G111" s="197"/>
    </row>
    <row r="112" spans="1:7">
      <c r="A112" s="172"/>
      <c r="C112" s="45"/>
      <c r="D112" s="45"/>
      <c r="F112" s="163"/>
      <c r="G112" s="197"/>
    </row>
    <row r="113" spans="1:7">
      <c r="A113" s="172"/>
      <c r="C113" s="45"/>
      <c r="D113" s="45"/>
      <c r="F113" s="163"/>
      <c r="G113" s="197"/>
    </row>
    <row r="114" spans="1:7">
      <c r="A114" s="172"/>
      <c r="C114" s="45"/>
      <c r="D114" s="45"/>
      <c r="F114" s="163"/>
      <c r="G114" s="197"/>
    </row>
    <row r="115" spans="1:7">
      <c r="A115" s="172"/>
      <c r="C115" s="45"/>
      <c r="D115" s="45"/>
      <c r="F115" s="163"/>
    </row>
    <row r="116" spans="1:7">
      <c r="A116" s="172"/>
      <c r="C116" s="45"/>
      <c r="D116" s="45"/>
      <c r="F116" s="163"/>
    </row>
    <row r="117" spans="1:7">
      <c r="A117" s="172"/>
      <c r="C117" s="45"/>
      <c r="D117" s="45"/>
      <c r="F117" s="163"/>
    </row>
    <row r="118" spans="1:7">
      <c r="A118" s="172"/>
      <c r="C118" s="45"/>
      <c r="D118" s="45"/>
      <c r="F118" s="163"/>
    </row>
    <row r="119" spans="1:7" ht="15.75">
      <c r="A119" s="173"/>
      <c r="C119" s="45"/>
      <c r="D119" s="45"/>
      <c r="F119" s="163"/>
    </row>
    <row r="120" spans="1:7" ht="15.75">
      <c r="A120" s="173"/>
      <c r="C120" s="45"/>
      <c r="D120" s="45"/>
      <c r="F120" s="163"/>
    </row>
    <row r="121" spans="1:7" ht="15.75">
      <c r="A121" s="173"/>
      <c r="C121" s="45"/>
      <c r="D121" s="45"/>
      <c r="F121" s="163"/>
    </row>
    <row r="122" spans="1:7" ht="15.75">
      <c r="A122" s="173"/>
      <c r="C122" s="45"/>
      <c r="D122" s="45"/>
      <c r="F122" s="163"/>
    </row>
    <row r="123" spans="1:7" ht="15.75">
      <c r="A123" s="173"/>
      <c r="C123" s="45"/>
      <c r="D123" s="45"/>
      <c r="F123" s="163"/>
    </row>
    <row r="124" spans="1:7" ht="15.75">
      <c r="A124" s="173"/>
      <c r="C124" s="45"/>
      <c r="D124" s="45"/>
      <c r="F124" s="163"/>
    </row>
    <row r="125" spans="1:7" ht="15.75">
      <c r="A125" s="173"/>
      <c r="C125" s="45"/>
      <c r="D125" s="45"/>
      <c r="F125" s="163"/>
    </row>
    <row r="126" spans="1:7" ht="15.75">
      <c r="A126" s="173"/>
      <c r="C126" s="45"/>
      <c r="D126" s="45"/>
      <c r="F126" s="163"/>
    </row>
    <row r="127" spans="1:7" ht="15.75">
      <c r="A127" s="173"/>
      <c r="C127" s="45"/>
      <c r="D127" s="45"/>
      <c r="F127" s="163"/>
    </row>
    <row r="128" spans="1:7" ht="15.75">
      <c r="A128" s="173"/>
      <c r="C128" s="45"/>
      <c r="D128" s="45"/>
      <c r="F128" s="163"/>
    </row>
    <row r="129" spans="1:6" ht="15.75">
      <c r="A129" s="173"/>
      <c r="C129" s="45"/>
      <c r="D129" s="45"/>
      <c r="F129" s="163"/>
    </row>
    <row r="130" spans="1:6" ht="15.75">
      <c r="A130" s="173"/>
      <c r="C130" s="45"/>
      <c r="D130" s="45"/>
      <c r="F130" s="163"/>
    </row>
    <row r="131" spans="1:6" ht="15.75">
      <c r="A131" s="173"/>
      <c r="C131" s="45"/>
      <c r="D131" s="45"/>
      <c r="F131" s="163"/>
    </row>
    <row r="132" spans="1:6" ht="15.75">
      <c r="A132" s="173"/>
      <c r="C132" s="45"/>
      <c r="D132" s="45"/>
      <c r="F132" s="163"/>
    </row>
    <row r="133" spans="1:6" ht="15.75">
      <c r="A133" s="173"/>
      <c r="C133" s="45"/>
      <c r="D133" s="45"/>
      <c r="F133" s="163"/>
    </row>
    <row r="134" spans="1:6" ht="15.75">
      <c r="A134" s="173"/>
      <c r="C134" s="45"/>
      <c r="D134" s="45"/>
      <c r="F134" s="163"/>
    </row>
    <row r="135" spans="1:6" ht="15.75">
      <c r="A135" s="173"/>
      <c r="C135" s="45"/>
      <c r="D135" s="45"/>
      <c r="F135" s="163"/>
    </row>
    <row r="136" spans="1:6" ht="15.75">
      <c r="A136" s="173"/>
      <c r="C136" s="45"/>
      <c r="D136" s="45"/>
      <c r="F136" s="163"/>
    </row>
    <row r="137" spans="1:6" ht="15.75">
      <c r="A137" s="173"/>
      <c r="C137" s="45"/>
      <c r="D137" s="45"/>
      <c r="F137" s="163"/>
    </row>
    <row r="138" spans="1:6" ht="15.75">
      <c r="A138" s="173"/>
      <c r="C138" s="45"/>
      <c r="D138" s="45"/>
      <c r="F138" s="163"/>
    </row>
    <row r="139" spans="1:6" ht="15.75">
      <c r="A139" s="173"/>
      <c r="C139" s="45"/>
      <c r="D139" s="45"/>
      <c r="F139" s="163"/>
    </row>
    <row r="140" spans="1:6" ht="15.75">
      <c r="A140" s="173"/>
      <c r="C140" s="45"/>
      <c r="D140" s="45"/>
      <c r="F140" s="163"/>
    </row>
    <row r="141" spans="1:6" ht="15.75">
      <c r="A141" s="173"/>
      <c r="C141" s="45"/>
      <c r="D141" s="45"/>
      <c r="F141" s="163"/>
    </row>
    <row r="142" spans="1:6" ht="15.75">
      <c r="A142" s="173"/>
      <c r="C142" s="45"/>
      <c r="D142" s="45"/>
      <c r="F142" s="163"/>
    </row>
    <row r="143" spans="1:6" ht="15.75">
      <c r="A143" s="173"/>
      <c r="C143" s="45"/>
      <c r="D143" s="45"/>
      <c r="F143" s="163"/>
    </row>
    <row r="144" spans="1:6" ht="15.75">
      <c r="A144" s="173"/>
      <c r="C144" s="45"/>
      <c r="D144" s="45"/>
      <c r="F144" s="163"/>
    </row>
    <row r="145" spans="1:6" ht="15.75">
      <c r="A145" s="173"/>
      <c r="C145" s="45"/>
      <c r="D145" s="45"/>
      <c r="F145" s="163"/>
    </row>
    <row r="146" spans="1:6" ht="15.75">
      <c r="A146" s="173"/>
      <c r="C146" s="45"/>
      <c r="D146" s="45"/>
      <c r="F146" s="163"/>
    </row>
    <row r="147" spans="1:6" ht="15.75">
      <c r="A147" s="173"/>
      <c r="C147" s="45"/>
      <c r="D147" s="45"/>
      <c r="F147" s="163"/>
    </row>
    <row r="148" spans="1:6" ht="15.75">
      <c r="A148" s="173"/>
      <c r="C148" s="45"/>
      <c r="D148" s="45"/>
      <c r="F148" s="163"/>
    </row>
    <row r="149" spans="1:6" ht="15.75">
      <c r="A149" s="173"/>
      <c r="C149" s="45"/>
      <c r="D149" s="45"/>
      <c r="F149" s="163"/>
    </row>
    <row r="150" spans="1:6" ht="15.75">
      <c r="A150" s="173"/>
      <c r="C150" s="45"/>
      <c r="D150" s="45"/>
      <c r="F150" s="163"/>
    </row>
    <row r="151" spans="1:6" ht="15.75">
      <c r="A151" s="173"/>
      <c r="C151" s="45"/>
      <c r="D151" s="45"/>
      <c r="F151" s="163"/>
    </row>
    <row r="152" spans="1:6" ht="15.75">
      <c r="A152" s="173"/>
      <c r="C152" s="45"/>
      <c r="D152" s="45"/>
      <c r="F152" s="163"/>
    </row>
    <row r="153" spans="1:6" ht="15.75">
      <c r="A153" s="173"/>
      <c r="C153" s="45"/>
      <c r="D153" s="45"/>
      <c r="F153" s="163"/>
    </row>
    <row r="154" spans="1:6" ht="15.75">
      <c r="A154" s="173"/>
      <c r="C154" s="45"/>
      <c r="D154" s="45"/>
      <c r="F154" s="163"/>
    </row>
    <row r="155" spans="1:6" ht="15.75">
      <c r="A155" s="173"/>
      <c r="C155" s="45"/>
      <c r="D155" s="45"/>
      <c r="F155" s="163"/>
    </row>
    <row r="156" spans="1:6" ht="15.75">
      <c r="A156" s="173"/>
      <c r="C156" s="45"/>
      <c r="D156" s="45"/>
      <c r="F156" s="163"/>
    </row>
    <row r="157" spans="1:6" ht="15.75">
      <c r="A157" s="173"/>
      <c r="C157" s="45"/>
      <c r="D157" s="45"/>
      <c r="F157" s="163"/>
    </row>
    <row r="158" spans="1:6" ht="15.75">
      <c r="A158" s="173"/>
      <c r="C158" s="45"/>
      <c r="D158" s="45"/>
      <c r="F158" s="163"/>
    </row>
    <row r="159" spans="1:6" ht="15.75">
      <c r="A159" s="173"/>
      <c r="C159" s="45"/>
      <c r="D159" s="45"/>
      <c r="F159" s="163"/>
    </row>
    <row r="160" spans="1:6" ht="15.75">
      <c r="A160" s="173"/>
      <c r="C160" s="45"/>
      <c r="D160" s="45"/>
      <c r="F160" s="163"/>
    </row>
    <row r="161" spans="1:6" ht="15.75">
      <c r="A161" s="173"/>
      <c r="C161" s="45"/>
      <c r="D161" s="45"/>
      <c r="F161" s="163"/>
    </row>
    <row r="162" spans="1:6" ht="15.75">
      <c r="A162" s="173"/>
      <c r="C162" s="45"/>
      <c r="D162" s="45"/>
      <c r="F162" s="163"/>
    </row>
    <row r="163" spans="1:6" ht="15.75">
      <c r="A163" s="173"/>
      <c r="C163" s="45"/>
      <c r="D163" s="45"/>
      <c r="F163" s="163"/>
    </row>
    <row r="164" spans="1:6" ht="15.75">
      <c r="A164" s="173"/>
      <c r="C164" s="45"/>
      <c r="D164" s="45"/>
      <c r="F164" s="163"/>
    </row>
    <row r="165" spans="1:6" ht="15.75">
      <c r="A165" s="173"/>
      <c r="C165" s="45"/>
      <c r="D165" s="45"/>
      <c r="F165" s="163"/>
    </row>
    <row r="166" spans="1:6" ht="15.75">
      <c r="A166" s="173"/>
      <c r="C166" s="45"/>
      <c r="D166" s="45"/>
      <c r="F166" s="163"/>
    </row>
    <row r="167" spans="1:6" ht="15.75">
      <c r="A167" s="173"/>
      <c r="C167" s="45"/>
      <c r="D167" s="45"/>
      <c r="F167" s="163"/>
    </row>
    <row r="168" spans="1:6" ht="15.75">
      <c r="A168" s="173"/>
      <c r="C168" s="45"/>
      <c r="D168" s="45"/>
      <c r="F168" s="163"/>
    </row>
    <row r="169" spans="1:6" ht="15.75">
      <c r="A169" s="173"/>
      <c r="C169" s="45"/>
      <c r="D169" s="45"/>
      <c r="F169" s="163"/>
    </row>
    <row r="170" spans="1:6" ht="15.75">
      <c r="A170" s="173"/>
      <c r="C170" s="45"/>
      <c r="D170" s="45"/>
      <c r="F170" s="163"/>
    </row>
    <row r="171" spans="1:6" ht="15.75">
      <c r="A171" s="173"/>
      <c r="C171" s="45"/>
      <c r="D171" s="45"/>
      <c r="F171" s="163"/>
    </row>
    <row r="172" spans="1:6" ht="15.75">
      <c r="A172" s="173"/>
      <c r="C172" s="45"/>
      <c r="D172" s="45"/>
      <c r="F172" s="163"/>
    </row>
    <row r="173" spans="1:6" ht="15.75">
      <c r="A173" s="173"/>
      <c r="C173" s="45"/>
      <c r="D173" s="45"/>
      <c r="F173" s="163"/>
    </row>
    <row r="174" spans="1:6" ht="15.75">
      <c r="A174" s="173"/>
      <c r="C174" s="45"/>
      <c r="D174" s="45"/>
      <c r="F174" s="163"/>
    </row>
    <row r="175" spans="1:6" ht="15.75">
      <c r="A175" s="173"/>
      <c r="C175" s="45"/>
      <c r="D175" s="45"/>
      <c r="F175" s="163"/>
    </row>
    <row r="176" spans="1:6" ht="15.75">
      <c r="A176" s="173"/>
      <c r="C176" s="45"/>
      <c r="D176" s="45"/>
      <c r="F176" s="163"/>
    </row>
    <row r="177" spans="1:6" ht="15.75">
      <c r="A177" s="173"/>
      <c r="C177" s="45"/>
      <c r="D177" s="45"/>
      <c r="F177" s="163"/>
    </row>
    <row r="178" spans="1:6" ht="15.75">
      <c r="A178" s="173"/>
      <c r="C178" s="45"/>
      <c r="D178" s="45"/>
      <c r="F178" s="163"/>
    </row>
    <row r="179" spans="1:6" ht="15.75">
      <c r="A179" s="173"/>
      <c r="C179" s="45"/>
      <c r="D179" s="45"/>
      <c r="F179" s="163"/>
    </row>
    <row r="180" spans="1:6" ht="15.75">
      <c r="A180" s="173"/>
      <c r="C180" s="45"/>
      <c r="D180" s="45"/>
      <c r="F180" s="163"/>
    </row>
    <row r="181" spans="1:6" ht="15.75">
      <c r="A181" s="173"/>
      <c r="C181" s="45"/>
      <c r="D181" s="45"/>
      <c r="F181" s="163"/>
    </row>
    <row r="182" spans="1:6" ht="15.75">
      <c r="A182" s="173"/>
      <c r="C182" s="45"/>
      <c r="D182" s="45"/>
      <c r="F182" s="163"/>
    </row>
    <row r="183" spans="1:6" ht="15.75">
      <c r="A183" s="173"/>
      <c r="C183" s="45"/>
      <c r="D183" s="45"/>
      <c r="F183" s="163"/>
    </row>
    <row r="184" spans="1:6" ht="15.75">
      <c r="A184" s="173"/>
      <c r="C184" s="45"/>
      <c r="D184" s="45"/>
      <c r="F184" s="163"/>
    </row>
    <row r="185" spans="1:6" ht="15.75">
      <c r="A185" s="173"/>
      <c r="C185" s="45"/>
      <c r="D185" s="45"/>
      <c r="F185" s="163"/>
    </row>
    <row r="186" spans="1:6" ht="15.75">
      <c r="A186" s="173"/>
      <c r="C186" s="45"/>
      <c r="D186" s="45"/>
      <c r="F186" s="163"/>
    </row>
    <row r="187" spans="1:6" ht="15.75">
      <c r="A187" s="173"/>
      <c r="C187" s="45"/>
      <c r="D187" s="45"/>
      <c r="F187" s="163"/>
    </row>
    <row r="188" spans="1:6" ht="15.75">
      <c r="A188" s="173"/>
      <c r="C188" s="45"/>
      <c r="D188" s="45"/>
      <c r="F188" s="163"/>
    </row>
    <row r="189" spans="1:6" ht="15.75">
      <c r="A189" s="173"/>
      <c r="C189" s="45"/>
      <c r="D189" s="45"/>
      <c r="F189" s="163"/>
    </row>
    <row r="190" spans="1:6" ht="15.75">
      <c r="A190" s="173"/>
      <c r="C190" s="45"/>
      <c r="D190" s="45"/>
      <c r="F190" s="163"/>
    </row>
    <row r="191" spans="1:6" ht="15.75">
      <c r="A191" s="173"/>
      <c r="C191" s="45"/>
      <c r="D191" s="45"/>
      <c r="F191" s="163"/>
    </row>
    <row r="192" spans="1:6" ht="15.75">
      <c r="A192" s="173"/>
      <c r="C192" s="45"/>
      <c r="D192" s="45"/>
      <c r="F192" s="163"/>
    </row>
    <row r="193" spans="1:6" ht="15.75">
      <c r="A193" s="173"/>
      <c r="C193" s="45"/>
      <c r="D193" s="45"/>
      <c r="F193" s="163"/>
    </row>
    <row r="194" spans="1:6" ht="15.75">
      <c r="A194" s="173"/>
      <c r="C194" s="45"/>
      <c r="D194" s="45"/>
      <c r="F194" s="163"/>
    </row>
    <row r="195" spans="1:6" ht="15.75">
      <c r="A195" s="173"/>
      <c r="C195" s="45"/>
      <c r="D195" s="45"/>
      <c r="F195" s="163"/>
    </row>
    <row r="196" spans="1:6" ht="15.75">
      <c r="A196" s="173"/>
      <c r="C196" s="45"/>
      <c r="D196" s="45"/>
      <c r="F196" s="163"/>
    </row>
    <row r="197" spans="1:6" ht="15.75">
      <c r="A197" s="173"/>
      <c r="C197" s="45"/>
      <c r="D197" s="45"/>
      <c r="F197" s="163"/>
    </row>
    <row r="198" spans="1:6" ht="15.75">
      <c r="A198" s="173"/>
      <c r="C198" s="45"/>
      <c r="D198" s="45"/>
      <c r="F198" s="163"/>
    </row>
    <row r="199" spans="1:6" ht="15.75">
      <c r="A199" s="173"/>
      <c r="C199" s="45"/>
      <c r="D199" s="45"/>
      <c r="F199" s="163"/>
    </row>
    <row r="200" spans="1:6" ht="15.75">
      <c r="A200" s="173"/>
      <c r="C200" s="45"/>
      <c r="D200" s="45"/>
      <c r="F200" s="163"/>
    </row>
    <row r="201" spans="1:6" ht="15.75">
      <c r="A201" s="173"/>
      <c r="C201" s="45"/>
      <c r="D201" s="45"/>
      <c r="F201" s="163"/>
    </row>
    <row r="202" spans="1:6" ht="15.75">
      <c r="A202" s="173"/>
      <c r="C202" s="45"/>
      <c r="D202" s="45"/>
      <c r="F202" s="163"/>
    </row>
    <row r="203" spans="1:6" ht="15.75">
      <c r="A203" s="173"/>
      <c r="C203" s="45"/>
      <c r="D203" s="45"/>
      <c r="F203" s="163"/>
    </row>
    <row r="204" spans="1:6" ht="15.75">
      <c r="A204" s="173"/>
      <c r="C204" s="45"/>
      <c r="D204" s="45"/>
      <c r="F204" s="163"/>
    </row>
    <row r="205" spans="1:6" ht="15.75">
      <c r="A205" s="173"/>
      <c r="C205" s="45"/>
      <c r="D205" s="45"/>
      <c r="F205" s="163"/>
    </row>
    <row r="206" spans="1:6" ht="15.75">
      <c r="A206" s="173"/>
      <c r="C206" s="45"/>
      <c r="D206" s="45"/>
      <c r="F206" s="163"/>
    </row>
    <row r="207" spans="1:6" ht="15.75">
      <c r="A207" s="173"/>
      <c r="C207" s="45"/>
      <c r="D207" s="45"/>
      <c r="F207" s="163"/>
    </row>
    <row r="208" spans="1:6" ht="15.75">
      <c r="A208" s="173"/>
      <c r="C208" s="45"/>
      <c r="D208" s="45"/>
      <c r="F208" s="163"/>
    </row>
    <row r="209" spans="1:6" ht="15.75">
      <c r="A209" s="173"/>
      <c r="C209" s="45"/>
      <c r="D209" s="45"/>
      <c r="F209" s="163"/>
    </row>
    <row r="210" spans="1:6" ht="15.75">
      <c r="A210" s="22"/>
      <c r="C210" s="45"/>
      <c r="D210" s="45"/>
      <c r="F210" s="163"/>
    </row>
    <row r="211" spans="1:6" ht="15.75">
      <c r="A211" s="22"/>
      <c r="C211" s="45"/>
      <c r="D211" s="45"/>
      <c r="F211" s="163"/>
    </row>
    <row r="212" spans="1:6" ht="15.75">
      <c r="A212" s="22"/>
      <c r="C212" s="45"/>
      <c r="D212" s="45"/>
      <c r="F212" s="163"/>
    </row>
    <row r="213" spans="1:6" ht="15.75">
      <c r="A213" s="22"/>
      <c r="C213" s="45"/>
      <c r="D213" s="45"/>
    </row>
    <row r="214" spans="1:6" ht="15.75">
      <c r="A214" s="22"/>
      <c r="C214" s="45"/>
      <c r="D214" s="45"/>
    </row>
    <row r="215" spans="1:6" ht="15.75">
      <c r="A215" s="22"/>
      <c r="C215" s="45"/>
      <c r="D215" s="45"/>
    </row>
    <row r="216" spans="1:6" ht="15.75">
      <c r="A216" s="22"/>
      <c r="C216" s="45"/>
      <c r="D216" s="45"/>
    </row>
    <row r="217" spans="1:6" ht="15.75">
      <c r="A217" s="22"/>
      <c r="C217" s="45"/>
      <c r="D217" s="45"/>
    </row>
    <row r="218" spans="1:6" ht="15.75">
      <c r="A218" s="22"/>
      <c r="C218" s="45"/>
      <c r="D218" s="45"/>
    </row>
    <row r="219" spans="1:6" ht="15.75">
      <c r="A219" s="22"/>
      <c r="C219" s="45"/>
      <c r="D219" s="45"/>
    </row>
    <row r="220" spans="1:6" ht="15.75">
      <c r="A220" s="22"/>
      <c r="C220" s="45"/>
      <c r="D220" s="45"/>
    </row>
    <row r="221" spans="1:6" ht="15.75">
      <c r="A221" s="22"/>
      <c r="C221" s="45"/>
      <c r="D221" s="45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F11" sqref="F11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665</v>
      </c>
      <c r="C8" s="725"/>
      <c r="D8" s="725"/>
      <c r="E8" s="725"/>
      <c r="F8" s="725"/>
      <c r="G8" s="725"/>
      <c r="H8" s="725"/>
      <c r="I8" s="725"/>
      <c r="J8" s="725" t="s">
        <v>667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0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0</v>
      </c>
      <c r="I10" s="255">
        <v>0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83" customHeight="1">
      <c r="A11" s="254" t="s">
        <v>281</v>
      </c>
      <c r="B11" s="256">
        <v>13498.81832</v>
      </c>
      <c r="C11" s="256">
        <v>9165.9522300000008</v>
      </c>
      <c r="D11" s="256">
        <v>0</v>
      </c>
      <c r="E11" s="256">
        <v>14192.842259999999</v>
      </c>
      <c r="F11" s="256">
        <v>0</v>
      </c>
      <c r="G11" s="256">
        <v>0</v>
      </c>
      <c r="H11" s="256">
        <v>0</v>
      </c>
      <c r="I11" s="256">
        <v>36857.612810000006</v>
      </c>
      <c r="J11" s="256">
        <v>0</v>
      </c>
      <c r="K11" s="256">
        <v>0</v>
      </c>
      <c r="L11" s="255">
        <v>0</v>
      </c>
      <c r="M11" s="255">
        <v>0</v>
      </c>
      <c r="N11" s="255">
        <v>0</v>
      </c>
      <c r="O11" s="255">
        <v>0</v>
      </c>
      <c r="P11" s="255">
        <v>0</v>
      </c>
      <c r="Q11" s="255">
        <v>0</v>
      </c>
      <c r="R11" s="244"/>
    </row>
    <row r="12" spans="1:26" ht="183" customHeight="1">
      <c r="A12" s="254" t="s">
        <v>282</v>
      </c>
      <c r="B12" s="256">
        <v>35462.821450000003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35462.821450000003</v>
      </c>
      <c r="J12" s="256">
        <v>19629.038319400002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0</v>
      </c>
      <c r="Q12" s="255">
        <v>19629.038319400002</v>
      </c>
      <c r="R12" s="244"/>
    </row>
    <row r="13" spans="1:26" ht="183" customHeight="1">
      <c r="A13" s="254" t="s">
        <v>283</v>
      </c>
      <c r="B13" s="255">
        <v>117128.15986</v>
      </c>
      <c r="C13" s="255">
        <v>0</v>
      </c>
      <c r="D13" s="255">
        <v>0</v>
      </c>
      <c r="E13" s="255">
        <v>0</v>
      </c>
      <c r="F13" s="255">
        <v>1501.2193500000001</v>
      </c>
      <c r="G13" s="255">
        <v>0</v>
      </c>
      <c r="H13" s="255">
        <v>1878.5730000000001</v>
      </c>
      <c r="I13" s="255">
        <v>120507.95220999999</v>
      </c>
      <c r="J13" s="255">
        <v>100069.37088420001</v>
      </c>
      <c r="K13" s="255">
        <v>1375.4630500000001</v>
      </c>
      <c r="L13" s="255">
        <v>0</v>
      </c>
      <c r="M13" s="255">
        <v>0</v>
      </c>
      <c r="N13" s="255">
        <v>0</v>
      </c>
      <c r="O13" s="255">
        <v>1941.0117299999999</v>
      </c>
      <c r="P13" s="255">
        <v>0</v>
      </c>
      <c r="Q13" s="255">
        <v>103385.84566419999</v>
      </c>
      <c r="R13" s="244"/>
    </row>
    <row r="14" spans="1:26" ht="183" customHeight="1">
      <c r="A14" s="254" t="s">
        <v>284</v>
      </c>
      <c r="B14" s="255">
        <v>289681.49294000003</v>
      </c>
      <c r="C14" s="255">
        <v>6277.3828400000002</v>
      </c>
      <c r="D14" s="255">
        <v>0</v>
      </c>
      <c r="E14" s="255">
        <v>0</v>
      </c>
      <c r="F14" s="255">
        <v>252.84206</v>
      </c>
      <c r="G14" s="255">
        <v>0</v>
      </c>
      <c r="H14" s="255">
        <v>0</v>
      </c>
      <c r="I14" s="255">
        <v>296211.71784</v>
      </c>
      <c r="J14" s="255">
        <v>161458.113404</v>
      </c>
      <c r="K14" s="255">
        <v>4040.6344309999999</v>
      </c>
      <c r="L14" s="255">
        <v>0</v>
      </c>
      <c r="M14" s="255">
        <v>0</v>
      </c>
      <c r="N14" s="255">
        <v>2066.99631</v>
      </c>
      <c r="O14" s="255">
        <v>0</v>
      </c>
      <c r="P14" s="255">
        <v>0</v>
      </c>
      <c r="Q14" s="255">
        <v>167565.744145</v>
      </c>
      <c r="R14" s="244"/>
    </row>
    <row r="15" spans="1:26" ht="183" customHeight="1">
      <c r="A15" s="254" t="s">
        <v>285</v>
      </c>
      <c r="B15" s="255">
        <v>702494.37067999993</v>
      </c>
      <c r="C15" s="255">
        <v>3542.2471299999997</v>
      </c>
      <c r="D15" s="255">
        <v>1557.6036000000001</v>
      </c>
      <c r="E15" s="255">
        <v>0</v>
      </c>
      <c r="F15" s="255">
        <v>5477.5532899999998</v>
      </c>
      <c r="G15" s="255">
        <v>759.13338999999996</v>
      </c>
      <c r="H15" s="255">
        <v>3364.43876</v>
      </c>
      <c r="I15" s="255">
        <v>717195.34684999997</v>
      </c>
      <c r="J15" s="255">
        <v>261535.74477259998</v>
      </c>
      <c r="K15" s="255">
        <v>2214.3578028000002</v>
      </c>
      <c r="L15" s="255">
        <v>0</v>
      </c>
      <c r="M15" s="255">
        <v>0</v>
      </c>
      <c r="N15" s="255">
        <v>2454.2984500000002</v>
      </c>
      <c r="O15" s="255">
        <v>0</v>
      </c>
      <c r="P15" s="255">
        <v>0</v>
      </c>
      <c r="Q15" s="255">
        <v>266204.40102540003</v>
      </c>
      <c r="R15" s="244"/>
    </row>
    <row r="16" spans="1:26" ht="183" customHeight="1">
      <c r="A16" s="254" t="s">
        <v>286</v>
      </c>
      <c r="B16" s="255">
        <v>758801.26097000006</v>
      </c>
      <c r="C16" s="255">
        <v>4264.4351900000001</v>
      </c>
      <c r="D16" s="255">
        <v>1411.35169</v>
      </c>
      <c r="E16" s="255">
        <v>0</v>
      </c>
      <c r="F16" s="255">
        <v>5714.4778499999993</v>
      </c>
      <c r="G16" s="255">
        <v>0</v>
      </c>
      <c r="H16" s="255">
        <v>2874.3073599999998</v>
      </c>
      <c r="I16" s="255">
        <v>773065.83305999998</v>
      </c>
      <c r="J16" s="255">
        <v>416864.98736180004</v>
      </c>
      <c r="K16" s="255">
        <v>1402.6166016</v>
      </c>
      <c r="L16" s="255">
        <v>287.42336</v>
      </c>
      <c r="M16" s="255">
        <v>0</v>
      </c>
      <c r="N16" s="255">
        <v>952.09294480000005</v>
      </c>
      <c r="O16" s="255">
        <v>299.69521999999995</v>
      </c>
      <c r="P16" s="255">
        <v>0</v>
      </c>
      <c r="Q16" s="255">
        <v>419806.81548819999</v>
      </c>
      <c r="R16" s="244"/>
    </row>
    <row r="17" spans="1:18" ht="183" customHeight="1">
      <c r="A17" s="254" t="s">
        <v>287</v>
      </c>
      <c r="B17" s="255">
        <v>987350.01970000006</v>
      </c>
      <c r="C17" s="255">
        <v>6435.4295400000001</v>
      </c>
      <c r="D17" s="255">
        <v>2713.6674500000004</v>
      </c>
      <c r="E17" s="255">
        <v>0</v>
      </c>
      <c r="F17" s="255">
        <v>8021.5466699999997</v>
      </c>
      <c r="G17" s="255">
        <v>544.87450999999999</v>
      </c>
      <c r="H17" s="255">
        <v>1296.02478</v>
      </c>
      <c r="I17" s="255">
        <v>1006361.56265</v>
      </c>
      <c r="J17" s="255">
        <v>245284.41493639999</v>
      </c>
      <c r="K17" s="255">
        <v>523.13978180000004</v>
      </c>
      <c r="L17" s="255">
        <v>17.499369999999999</v>
      </c>
      <c r="M17" s="255">
        <v>0</v>
      </c>
      <c r="N17" s="255">
        <v>1552.53388</v>
      </c>
      <c r="O17" s="255">
        <v>155.78776999999999</v>
      </c>
      <c r="P17" s="255">
        <v>0</v>
      </c>
      <c r="Q17" s="255">
        <v>247533.3757382</v>
      </c>
      <c r="R17" s="244"/>
    </row>
    <row r="18" spans="1:18" ht="183" customHeight="1">
      <c r="A18" s="254" t="s">
        <v>288</v>
      </c>
      <c r="B18" s="255">
        <v>394973.32915000001</v>
      </c>
      <c r="C18" s="255">
        <v>3681.25056</v>
      </c>
      <c r="D18" s="255">
        <v>1818.9161200000001</v>
      </c>
      <c r="E18" s="255">
        <v>201.69987</v>
      </c>
      <c r="F18" s="255">
        <v>5815.6813000000002</v>
      </c>
      <c r="G18" s="255">
        <v>111.25117</v>
      </c>
      <c r="H18" s="255">
        <v>860.64455000000009</v>
      </c>
      <c r="I18" s="255">
        <v>407462.77272000001</v>
      </c>
      <c r="J18" s="255">
        <v>142717.31558219998</v>
      </c>
      <c r="K18" s="255">
        <v>1071.545695</v>
      </c>
      <c r="L18" s="255">
        <v>250.37474080000001</v>
      </c>
      <c r="M18" s="255">
        <v>0</v>
      </c>
      <c r="N18" s="255">
        <v>711.51376000000005</v>
      </c>
      <c r="O18" s="255">
        <v>0</v>
      </c>
      <c r="P18" s="255">
        <v>0</v>
      </c>
      <c r="Q18" s="255">
        <v>144750.749778</v>
      </c>
      <c r="R18" s="244"/>
    </row>
    <row r="19" spans="1:18" ht="183" customHeight="1">
      <c r="A19" s="254" t="s">
        <v>289</v>
      </c>
      <c r="B19" s="255">
        <v>315956.7452</v>
      </c>
      <c r="C19" s="255">
        <v>2909.1764399999997</v>
      </c>
      <c r="D19" s="255">
        <v>1715.37426</v>
      </c>
      <c r="E19" s="255">
        <v>73.771360000000001</v>
      </c>
      <c r="F19" s="255">
        <v>4877.6911500000006</v>
      </c>
      <c r="G19" s="255">
        <v>240.54251000000002</v>
      </c>
      <c r="H19" s="255">
        <v>1005.0855899999999</v>
      </c>
      <c r="I19" s="255">
        <v>326778.38650999998</v>
      </c>
      <c r="J19" s="255">
        <v>186054.44607559999</v>
      </c>
      <c r="K19" s="255">
        <v>1269.4371436000001</v>
      </c>
      <c r="L19" s="255">
        <v>717.07868539999993</v>
      </c>
      <c r="M19" s="255">
        <v>0</v>
      </c>
      <c r="N19" s="255">
        <v>1123.0060461999999</v>
      </c>
      <c r="O19" s="255">
        <v>0</v>
      </c>
      <c r="P19" s="255">
        <v>0</v>
      </c>
      <c r="Q19" s="255">
        <v>189163.9679508</v>
      </c>
      <c r="R19" s="244"/>
    </row>
    <row r="20" spans="1:18" ht="183" customHeight="1">
      <c r="A20" s="254" t="s">
        <v>290</v>
      </c>
      <c r="B20" s="255">
        <v>221222.07431</v>
      </c>
      <c r="C20" s="255">
        <v>2517.5383700000002</v>
      </c>
      <c r="D20" s="255">
        <v>3579.35338</v>
      </c>
      <c r="E20" s="255">
        <v>294.47545000000002</v>
      </c>
      <c r="F20" s="255">
        <v>10915.34467</v>
      </c>
      <c r="G20" s="255">
        <v>590.83584999999994</v>
      </c>
      <c r="H20" s="255">
        <v>660.29107999999997</v>
      </c>
      <c r="I20" s="255">
        <v>239779.91311000002</v>
      </c>
      <c r="J20" s="255">
        <v>432238.18741989997</v>
      </c>
      <c r="K20" s="255">
        <v>2509.0092409999997</v>
      </c>
      <c r="L20" s="255">
        <v>2244.3521056</v>
      </c>
      <c r="M20" s="255">
        <v>44.666470000000004</v>
      </c>
      <c r="N20" s="255">
        <v>4976.7255608000005</v>
      </c>
      <c r="O20" s="255">
        <v>132.61358759999999</v>
      </c>
      <c r="P20" s="255">
        <v>0</v>
      </c>
      <c r="Q20" s="255">
        <v>442145.55438489997</v>
      </c>
      <c r="R20" s="244"/>
    </row>
    <row r="21" spans="1:18" ht="183" customHeight="1">
      <c r="A21" s="254" t="s">
        <v>291</v>
      </c>
      <c r="B21" s="255">
        <v>42482.815020000002</v>
      </c>
      <c r="C21" s="255">
        <v>758.04777999999999</v>
      </c>
      <c r="D21" s="255">
        <v>1035.18299</v>
      </c>
      <c r="E21" s="255">
        <v>214.34820000000002</v>
      </c>
      <c r="F21" s="255">
        <v>1468.87753</v>
      </c>
      <c r="G21" s="255">
        <v>76.548100000000005</v>
      </c>
      <c r="H21" s="255">
        <v>904.33843000000002</v>
      </c>
      <c r="I21" s="255">
        <v>46940.158049999998</v>
      </c>
      <c r="J21" s="255">
        <v>418308.9853532</v>
      </c>
      <c r="K21" s="255">
        <v>3059.2961047999997</v>
      </c>
      <c r="L21" s="255">
        <v>11385.847658000001</v>
      </c>
      <c r="M21" s="255">
        <v>285.3444518</v>
      </c>
      <c r="N21" s="255">
        <v>6480.6773558000004</v>
      </c>
      <c r="O21" s="255">
        <v>138.36006</v>
      </c>
      <c r="P21" s="255">
        <v>0</v>
      </c>
      <c r="Q21" s="255">
        <v>439658.51098360005</v>
      </c>
      <c r="R21" s="244"/>
    </row>
    <row r="22" spans="1:18" ht="183" customHeight="1">
      <c r="A22" s="254" t="s">
        <v>292</v>
      </c>
      <c r="B22" s="255">
        <v>654.83571999999992</v>
      </c>
      <c r="C22" s="255">
        <v>0</v>
      </c>
      <c r="D22" s="255">
        <v>11.738700000000001</v>
      </c>
      <c r="E22" s="255">
        <v>0</v>
      </c>
      <c r="F22" s="255">
        <v>0</v>
      </c>
      <c r="G22" s="255">
        <v>0</v>
      </c>
      <c r="H22" s="255">
        <v>183.44884999999999</v>
      </c>
      <c r="I22" s="255">
        <v>850.02327000000002</v>
      </c>
      <c r="J22" s="255">
        <v>36249.5218064</v>
      </c>
      <c r="K22" s="255">
        <v>219.0644236</v>
      </c>
      <c r="L22" s="255">
        <v>2547.5664972</v>
      </c>
      <c r="M22" s="255">
        <v>86.34791460000001</v>
      </c>
      <c r="N22" s="255">
        <v>10.567833199999999</v>
      </c>
      <c r="O22" s="255">
        <v>0</v>
      </c>
      <c r="P22" s="255">
        <v>4</v>
      </c>
      <c r="Q22" s="255">
        <v>39117.068475</v>
      </c>
      <c r="R22" s="244"/>
    </row>
    <row r="23" spans="1:18" s="183" customFormat="1" ht="303" customHeight="1" thickBot="1">
      <c r="A23" s="257" t="s">
        <v>293</v>
      </c>
      <c r="B23" s="258">
        <v>110.5573</v>
      </c>
      <c r="C23" s="258">
        <v>0</v>
      </c>
      <c r="D23" s="258">
        <v>0</v>
      </c>
      <c r="E23" s="258">
        <v>0</v>
      </c>
      <c r="F23" s="258">
        <v>2</v>
      </c>
      <c r="G23" s="258">
        <v>0</v>
      </c>
      <c r="H23" s="258">
        <v>67.820460000000011</v>
      </c>
      <c r="I23" s="258">
        <v>180.37776000000002</v>
      </c>
      <c r="J23" s="258">
        <v>9780.6933570000001</v>
      </c>
      <c r="K23" s="258">
        <v>73.591192800000002</v>
      </c>
      <c r="L23" s="258">
        <v>1113.4220682</v>
      </c>
      <c r="M23" s="258">
        <v>14.207139999999999</v>
      </c>
      <c r="N23" s="258">
        <v>4.3543164000000001</v>
      </c>
      <c r="O23" s="258">
        <v>0</v>
      </c>
      <c r="P23" s="258">
        <v>0</v>
      </c>
      <c r="Q23" s="258">
        <v>10986.268074400001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3879817.3006199999</v>
      </c>
      <c r="C24" s="261">
        <f t="shared" ref="C24:Q24" si="0">SUM(C10:C23)</f>
        <v>39551.460080000004</v>
      </c>
      <c r="D24" s="261">
        <f t="shared" si="0"/>
        <v>13843.188190000001</v>
      </c>
      <c r="E24" s="261">
        <f t="shared" si="0"/>
        <v>14977.137140000001</v>
      </c>
      <c r="F24" s="261">
        <f t="shared" si="0"/>
        <v>44047.233869999996</v>
      </c>
      <c r="G24" s="261">
        <f t="shared" si="0"/>
        <v>2323.1855299999997</v>
      </c>
      <c r="H24" s="261">
        <f t="shared" si="0"/>
        <v>13094.972860000003</v>
      </c>
      <c r="I24" s="261">
        <f t="shared" si="0"/>
        <v>4007654.4782899995</v>
      </c>
      <c r="J24" s="261">
        <f t="shared" si="0"/>
        <v>2430190.8192726998</v>
      </c>
      <c r="K24" s="261">
        <f t="shared" si="0"/>
        <v>17758.155468000001</v>
      </c>
      <c r="L24" s="261">
        <f t="shared" si="0"/>
        <v>18563.564485200004</v>
      </c>
      <c r="M24" s="261">
        <f t="shared" si="0"/>
        <v>430.56597640000001</v>
      </c>
      <c r="N24" s="261">
        <f t="shared" si="0"/>
        <v>20332.766457200003</v>
      </c>
      <c r="O24" s="261">
        <f t="shared" si="0"/>
        <v>2667.4683675999995</v>
      </c>
      <c r="P24" s="261">
        <f t="shared" si="0"/>
        <v>4</v>
      </c>
      <c r="Q24" s="261">
        <f t="shared" si="0"/>
        <v>2489947.3400270999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241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19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19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74.7109375" style="23" customWidth="1"/>
    <col min="2" max="2" width="39.42578125" style="535" customWidth="1"/>
    <col min="3" max="3" width="48.7109375" style="241" customWidth="1"/>
    <col min="4" max="4" width="41.140625" style="535" customWidth="1"/>
    <col min="5" max="5" width="48.7109375" style="535" customWidth="1"/>
    <col min="6" max="6" width="51.140625" style="535" customWidth="1"/>
    <col min="7" max="7" width="48.7109375" style="535" customWidth="1"/>
    <col min="8" max="8" width="64" style="535" customWidth="1"/>
    <col min="9" max="9" width="42.42578125" style="535" customWidth="1"/>
    <col min="10" max="10" width="39.42578125" style="535" customWidth="1"/>
    <col min="11" max="11" width="48.7109375" style="535" customWidth="1"/>
    <col min="12" max="12" width="41.140625" style="535" customWidth="1"/>
    <col min="13" max="13" width="48.7109375" style="535" customWidth="1"/>
    <col min="14" max="14" width="51.140625" style="535" customWidth="1"/>
    <col min="15" max="15" width="48.7109375" style="535" customWidth="1"/>
    <col min="16" max="16" width="58.28515625" style="535" customWidth="1"/>
    <col min="17" max="17" width="42.42578125" style="535" customWidth="1"/>
    <col min="18" max="18" width="6.5703125" style="242" customWidth="1"/>
    <col min="19" max="24" width="9.140625" style="535"/>
    <col min="25" max="25" width="11.28515625" style="535" bestFit="1" customWidth="1"/>
    <col min="26" max="26" width="10.140625" style="535" bestFit="1" customWidth="1"/>
    <col min="27" max="28" width="9.140625" style="535"/>
    <col min="29" max="29" width="10.140625" style="535" bestFit="1" customWidth="1"/>
    <col min="30" max="256" width="9.140625" style="535"/>
    <col min="257" max="257" width="174.7109375" style="535" customWidth="1"/>
    <col min="258" max="258" width="39.42578125" style="535" customWidth="1"/>
    <col min="259" max="259" width="48.7109375" style="535" customWidth="1"/>
    <col min="260" max="260" width="41.140625" style="535" customWidth="1"/>
    <col min="261" max="261" width="48.7109375" style="535" customWidth="1"/>
    <col min="262" max="262" width="51.140625" style="535" customWidth="1"/>
    <col min="263" max="263" width="48.7109375" style="535" customWidth="1"/>
    <col min="264" max="264" width="64" style="535" customWidth="1"/>
    <col min="265" max="265" width="42.42578125" style="535" customWidth="1"/>
    <col min="266" max="266" width="39.42578125" style="535" customWidth="1"/>
    <col min="267" max="267" width="48.7109375" style="535" customWidth="1"/>
    <col min="268" max="268" width="41.140625" style="535" customWidth="1"/>
    <col min="269" max="269" width="48.7109375" style="535" customWidth="1"/>
    <col min="270" max="270" width="51.140625" style="535" customWidth="1"/>
    <col min="271" max="271" width="48.7109375" style="535" customWidth="1"/>
    <col min="272" max="272" width="58.28515625" style="535" customWidth="1"/>
    <col min="273" max="273" width="42.42578125" style="535" customWidth="1"/>
    <col min="274" max="274" width="6.5703125" style="535" customWidth="1"/>
    <col min="275" max="280" width="9.140625" style="535"/>
    <col min="281" max="281" width="11.28515625" style="535" bestFit="1" customWidth="1"/>
    <col min="282" max="282" width="10.140625" style="535" bestFit="1" customWidth="1"/>
    <col min="283" max="284" width="9.140625" style="535"/>
    <col min="285" max="285" width="10.140625" style="535" bestFit="1" customWidth="1"/>
    <col min="286" max="512" width="9.140625" style="535"/>
    <col min="513" max="513" width="174.7109375" style="535" customWidth="1"/>
    <col min="514" max="514" width="39.42578125" style="535" customWidth="1"/>
    <col min="515" max="515" width="48.7109375" style="535" customWidth="1"/>
    <col min="516" max="516" width="41.140625" style="535" customWidth="1"/>
    <col min="517" max="517" width="48.7109375" style="535" customWidth="1"/>
    <col min="518" max="518" width="51.140625" style="535" customWidth="1"/>
    <col min="519" max="519" width="48.7109375" style="535" customWidth="1"/>
    <col min="520" max="520" width="64" style="535" customWidth="1"/>
    <col min="521" max="521" width="42.42578125" style="535" customWidth="1"/>
    <col min="522" max="522" width="39.42578125" style="535" customWidth="1"/>
    <col min="523" max="523" width="48.7109375" style="535" customWidth="1"/>
    <col min="524" max="524" width="41.140625" style="535" customWidth="1"/>
    <col min="525" max="525" width="48.7109375" style="535" customWidth="1"/>
    <col min="526" max="526" width="51.140625" style="535" customWidth="1"/>
    <col min="527" max="527" width="48.7109375" style="535" customWidth="1"/>
    <col min="528" max="528" width="58.28515625" style="535" customWidth="1"/>
    <col min="529" max="529" width="42.42578125" style="535" customWidth="1"/>
    <col min="530" max="530" width="6.5703125" style="535" customWidth="1"/>
    <col min="531" max="536" width="9.140625" style="535"/>
    <col min="537" max="537" width="11.28515625" style="535" bestFit="1" customWidth="1"/>
    <col min="538" max="538" width="10.140625" style="535" bestFit="1" customWidth="1"/>
    <col min="539" max="540" width="9.140625" style="535"/>
    <col min="541" max="541" width="10.140625" style="535" bestFit="1" customWidth="1"/>
    <col min="542" max="768" width="9.140625" style="535"/>
    <col min="769" max="769" width="174.7109375" style="535" customWidth="1"/>
    <col min="770" max="770" width="39.42578125" style="535" customWidth="1"/>
    <col min="771" max="771" width="48.7109375" style="535" customWidth="1"/>
    <col min="772" max="772" width="41.140625" style="535" customWidth="1"/>
    <col min="773" max="773" width="48.7109375" style="535" customWidth="1"/>
    <col min="774" max="774" width="51.140625" style="535" customWidth="1"/>
    <col min="775" max="775" width="48.7109375" style="535" customWidth="1"/>
    <col min="776" max="776" width="64" style="535" customWidth="1"/>
    <col min="777" max="777" width="42.42578125" style="535" customWidth="1"/>
    <col min="778" max="778" width="39.42578125" style="535" customWidth="1"/>
    <col min="779" max="779" width="48.7109375" style="535" customWidth="1"/>
    <col min="780" max="780" width="41.140625" style="535" customWidth="1"/>
    <col min="781" max="781" width="48.7109375" style="535" customWidth="1"/>
    <col min="782" max="782" width="51.140625" style="535" customWidth="1"/>
    <col min="783" max="783" width="48.7109375" style="535" customWidth="1"/>
    <col min="784" max="784" width="58.28515625" style="535" customWidth="1"/>
    <col min="785" max="785" width="42.42578125" style="535" customWidth="1"/>
    <col min="786" max="786" width="6.5703125" style="535" customWidth="1"/>
    <col min="787" max="792" width="9.140625" style="535"/>
    <col min="793" max="793" width="11.28515625" style="535" bestFit="1" customWidth="1"/>
    <col min="794" max="794" width="10.140625" style="535" bestFit="1" customWidth="1"/>
    <col min="795" max="796" width="9.140625" style="535"/>
    <col min="797" max="797" width="10.140625" style="535" bestFit="1" customWidth="1"/>
    <col min="798" max="1024" width="9.140625" style="535"/>
    <col min="1025" max="1025" width="174.7109375" style="535" customWidth="1"/>
    <col min="1026" max="1026" width="39.42578125" style="535" customWidth="1"/>
    <col min="1027" max="1027" width="48.7109375" style="535" customWidth="1"/>
    <col min="1028" max="1028" width="41.140625" style="535" customWidth="1"/>
    <col min="1029" max="1029" width="48.7109375" style="535" customWidth="1"/>
    <col min="1030" max="1030" width="51.140625" style="535" customWidth="1"/>
    <col min="1031" max="1031" width="48.7109375" style="535" customWidth="1"/>
    <col min="1032" max="1032" width="64" style="535" customWidth="1"/>
    <col min="1033" max="1033" width="42.42578125" style="535" customWidth="1"/>
    <col min="1034" max="1034" width="39.42578125" style="535" customWidth="1"/>
    <col min="1035" max="1035" width="48.7109375" style="535" customWidth="1"/>
    <col min="1036" max="1036" width="41.140625" style="535" customWidth="1"/>
    <col min="1037" max="1037" width="48.7109375" style="535" customWidth="1"/>
    <col min="1038" max="1038" width="51.140625" style="535" customWidth="1"/>
    <col min="1039" max="1039" width="48.7109375" style="535" customWidth="1"/>
    <col min="1040" max="1040" width="58.28515625" style="535" customWidth="1"/>
    <col min="1041" max="1041" width="42.42578125" style="535" customWidth="1"/>
    <col min="1042" max="1042" width="6.5703125" style="535" customWidth="1"/>
    <col min="1043" max="1048" width="9.140625" style="535"/>
    <col min="1049" max="1049" width="11.28515625" style="535" bestFit="1" customWidth="1"/>
    <col min="1050" max="1050" width="10.140625" style="535" bestFit="1" customWidth="1"/>
    <col min="1051" max="1052" width="9.140625" style="535"/>
    <col min="1053" max="1053" width="10.140625" style="535" bestFit="1" customWidth="1"/>
    <col min="1054" max="1280" width="9.140625" style="535"/>
    <col min="1281" max="1281" width="174.7109375" style="535" customWidth="1"/>
    <col min="1282" max="1282" width="39.42578125" style="535" customWidth="1"/>
    <col min="1283" max="1283" width="48.7109375" style="535" customWidth="1"/>
    <col min="1284" max="1284" width="41.140625" style="535" customWidth="1"/>
    <col min="1285" max="1285" width="48.7109375" style="535" customWidth="1"/>
    <col min="1286" max="1286" width="51.140625" style="535" customWidth="1"/>
    <col min="1287" max="1287" width="48.7109375" style="535" customWidth="1"/>
    <col min="1288" max="1288" width="64" style="535" customWidth="1"/>
    <col min="1289" max="1289" width="42.42578125" style="535" customWidth="1"/>
    <col min="1290" max="1290" width="39.42578125" style="535" customWidth="1"/>
    <col min="1291" max="1291" width="48.7109375" style="535" customWidth="1"/>
    <col min="1292" max="1292" width="41.140625" style="535" customWidth="1"/>
    <col min="1293" max="1293" width="48.7109375" style="535" customWidth="1"/>
    <col min="1294" max="1294" width="51.140625" style="535" customWidth="1"/>
    <col min="1295" max="1295" width="48.7109375" style="535" customWidth="1"/>
    <col min="1296" max="1296" width="58.28515625" style="535" customWidth="1"/>
    <col min="1297" max="1297" width="42.42578125" style="535" customWidth="1"/>
    <col min="1298" max="1298" width="6.5703125" style="535" customWidth="1"/>
    <col min="1299" max="1304" width="9.140625" style="535"/>
    <col min="1305" max="1305" width="11.28515625" style="535" bestFit="1" customWidth="1"/>
    <col min="1306" max="1306" width="10.140625" style="535" bestFit="1" customWidth="1"/>
    <col min="1307" max="1308" width="9.140625" style="535"/>
    <col min="1309" max="1309" width="10.140625" style="535" bestFit="1" customWidth="1"/>
    <col min="1310" max="1536" width="9.140625" style="535"/>
    <col min="1537" max="1537" width="174.7109375" style="535" customWidth="1"/>
    <col min="1538" max="1538" width="39.42578125" style="535" customWidth="1"/>
    <col min="1539" max="1539" width="48.7109375" style="535" customWidth="1"/>
    <col min="1540" max="1540" width="41.140625" style="535" customWidth="1"/>
    <col min="1541" max="1541" width="48.7109375" style="535" customWidth="1"/>
    <col min="1542" max="1542" width="51.140625" style="535" customWidth="1"/>
    <col min="1543" max="1543" width="48.7109375" style="535" customWidth="1"/>
    <col min="1544" max="1544" width="64" style="535" customWidth="1"/>
    <col min="1545" max="1545" width="42.42578125" style="535" customWidth="1"/>
    <col min="1546" max="1546" width="39.42578125" style="535" customWidth="1"/>
    <col min="1547" max="1547" width="48.7109375" style="535" customWidth="1"/>
    <col min="1548" max="1548" width="41.140625" style="535" customWidth="1"/>
    <col min="1549" max="1549" width="48.7109375" style="535" customWidth="1"/>
    <col min="1550" max="1550" width="51.140625" style="535" customWidth="1"/>
    <col min="1551" max="1551" width="48.7109375" style="535" customWidth="1"/>
    <col min="1552" max="1552" width="58.28515625" style="535" customWidth="1"/>
    <col min="1553" max="1553" width="42.42578125" style="535" customWidth="1"/>
    <col min="1554" max="1554" width="6.5703125" style="535" customWidth="1"/>
    <col min="1555" max="1560" width="9.140625" style="535"/>
    <col min="1561" max="1561" width="11.28515625" style="535" bestFit="1" customWidth="1"/>
    <col min="1562" max="1562" width="10.140625" style="535" bestFit="1" customWidth="1"/>
    <col min="1563" max="1564" width="9.140625" style="535"/>
    <col min="1565" max="1565" width="10.140625" style="535" bestFit="1" customWidth="1"/>
    <col min="1566" max="1792" width="9.140625" style="535"/>
    <col min="1793" max="1793" width="174.7109375" style="535" customWidth="1"/>
    <col min="1794" max="1794" width="39.42578125" style="535" customWidth="1"/>
    <col min="1795" max="1795" width="48.7109375" style="535" customWidth="1"/>
    <col min="1796" max="1796" width="41.140625" style="535" customWidth="1"/>
    <col min="1797" max="1797" width="48.7109375" style="535" customWidth="1"/>
    <col min="1798" max="1798" width="51.140625" style="535" customWidth="1"/>
    <col min="1799" max="1799" width="48.7109375" style="535" customWidth="1"/>
    <col min="1800" max="1800" width="64" style="535" customWidth="1"/>
    <col min="1801" max="1801" width="42.42578125" style="535" customWidth="1"/>
    <col min="1802" max="1802" width="39.42578125" style="535" customWidth="1"/>
    <col min="1803" max="1803" width="48.7109375" style="535" customWidth="1"/>
    <col min="1804" max="1804" width="41.140625" style="535" customWidth="1"/>
    <col min="1805" max="1805" width="48.7109375" style="535" customWidth="1"/>
    <col min="1806" max="1806" width="51.140625" style="535" customWidth="1"/>
    <col min="1807" max="1807" width="48.7109375" style="535" customWidth="1"/>
    <col min="1808" max="1808" width="58.28515625" style="535" customWidth="1"/>
    <col min="1809" max="1809" width="42.42578125" style="535" customWidth="1"/>
    <col min="1810" max="1810" width="6.5703125" style="535" customWidth="1"/>
    <col min="1811" max="1816" width="9.140625" style="535"/>
    <col min="1817" max="1817" width="11.28515625" style="535" bestFit="1" customWidth="1"/>
    <col min="1818" max="1818" width="10.140625" style="535" bestFit="1" customWidth="1"/>
    <col min="1819" max="1820" width="9.140625" style="535"/>
    <col min="1821" max="1821" width="10.140625" style="535" bestFit="1" customWidth="1"/>
    <col min="1822" max="2048" width="9.140625" style="535"/>
    <col min="2049" max="2049" width="174.7109375" style="535" customWidth="1"/>
    <col min="2050" max="2050" width="39.42578125" style="535" customWidth="1"/>
    <col min="2051" max="2051" width="48.7109375" style="535" customWidth="1"/>
    <col min="2052" max="2052" width="41.140625" style="535" customWidth="1"/>
    <col min="2053" max="2053" width="48.7109375" style="535" customWidth="1"/>
    <col min="2054" max="2054" width="51.140625" style="535" customWidth="1"/>
    <col min="2055" max="2055" width="48.7109375" style="535" customWidth="1"/>
    <col min="2056" max="2056" width="64" style="535" customWidth="1"/>
    <col min="2057" max="2057" width="42.42578125" style="535" customWidth="1"/>
    <col min="2058" max="2058" width="39.42578125" style="535" customWidth="1"/>
    <col min="2059" max="2059" width="48.7109375" style="535" customWidth="1"/>
    <col min="2060" max="2060" width="41.140625" style="535" customWidth="1"/>
    <col min="2061" max="2061" width="48.7109375" style="535" customWidth="1"/>
    <col min="2062" max="2062" width="51.140625" style="535" customWidth="1"/>
    <col min="2063" max="2063" width="48.7109375" style="535" customWidth="1"/>
    <col min="2064" max="2064" width="58.28515625" style="535" customWidth="1"/>
    <col min="2065" max="2065" width="42.42578125" style="535" customWidth="1"/>
    <col min="2066" max="2066" width="6.5703125" style="535" customWidth="1"/>
    <col min="2067" max="2072" width="9.140625" style="535"/>
    <col min="2073" max="2073" width="11.28515625" style="535" bestFit="1" customWidth="1"/>
    <col min="2074" max="2074" width="10.140625" style="535" bestFit="1" customWidth="1"/>
    <col min="2075" max="2076" width="9.140625" style="535"/>
    <col min="2077" max="2077" width="10.140625" style="535" bestFit="1" customWidth="1"/>
    <col min="2078" max="2304" width="9.140625" style="535"/>
    <col min="2305" max="2305" width="174.7109375" style="535" customWidth="1"/>
    <col min="2306" max="2306" width="39.42578125" style="535" customWidth="1"/>
    <col min="2307" max="2307" width="48.7109375" style="535" customWidth="1"/>
    <col min="2308" max="2308" width="41.140625" style="535" customWidth="1"/>
    <col min="2309" max="2309" width="48.7109375" style="535" customWidth="1"/>
    <col min="2310" max="2310" width="51.140625" style="535" customWidth="1"/>
    <col min="2311" max="2311" width="48.7109375" style="535" customWidth="1"/>
    <col min="2312" max="2312" width="64" style="535" customWidth="1"/>
    <col min="2313" max="2313" width="42.42578125" style="535" customWidth="1"/>
    <col min="2314" max="2314" width="39.42578125" style="535" customWidth="1"/>
    <col min="2315" max="2315" width="48.7109375" style="535" customWidth="1"/>
    <col min="2316" max="2316" width="41.140625" style="535" customWidth="1"/>
    <col min="2317" max="2317" width="48.7109375" style="535" customWidth="1"/>
    <col min="2318" max="2318" width="51.140625" style="535" customWidth="1"/>
    <col min="2319" max="2319" width="48.7109375" style="535" customWidth="1"/>
    <col min="2320" max="2320" width="58.28515625" style="535" customWidth="1"/>
    <col min="2321" max="2321" width="42.42578125" style="535" customWidth="1"/>
    <col min="2322" max="2322" width="6.5703125" style="535" customWidth="1"/>
    <col min="2323" max="2328" width="9.140625" style="535"/>
    <col min="2329" max="2329" width="11.28515625" style="535" bestFit="1" customWidth="1"/>
    <col min="2330" max="2330" width="10.140625" style="535" bestFit="1" customWidth="1"/>
    <col min="2331" max="2332" width="9.140625" style="535"/>
    <col min="2333" max="2333" width="10.140625" style="535" bestFit="1" customWidth="1"/>
    <col min="2334" max="2560" width="9.140625" style="535"/>
    <col min="2561" max="2561" width="174.7109375" style="535" customWidth="1"/>
    <col min="2562" max="2562" width="39.42578125" style="535" customWidth="1"/>
    <col min="2563" max="2563" width="48.7109375" style="535" customWidth="1"/>
    <col min="2564" max="2564" width="41.140625" style="535" customWidth="1"/>
    <col min="2565" max="2565" width="48.7109375" style="535" customWidth="1"/>
    <col min="2566" max="2566" width="51.140625" style="535" customWidth="1"/>
    <col min="2567" max="2567" width="48.7109375" style="535" customWidth="1"/>
    <col min="2568" max="2568" width="64" style="535" customWidth="1"/>
    <col min="2569" max="2569" width="42.42578125" style="535" customWidth="1"/>
    <col min="2570" max="2570" width="39.42578125" style="535" customWidth="1"/>
    <col min="2571" max="2571" width="48.7109375" style="535" customWidth="1"/>
    <col min="2572" max="2572" width="41.140625" style="535" customWidth="1"/>
    <col min="2573" max="2573" width="48.7109375" style="535" customWidth="1"/>
    <col min="2574" max="2574" width="51.140625" style="535" customWidth="1"/>
    <col min="2575" max="2575" width="48.7109375" style="535" customWidth="1"/>
    <col min="2576" max="2576" width="58.28515625" style="535" customWidth="1"/>
    <col min="2577" max="2577" width="42.42578125" style="535" customWidth="1"/>
    <col min="2578" max="2578" width="6.5703125" style="535" customWidth="1"/>
    <col min="2579" max="2584" width="9.140625" style="535"/>
    <col min="2585" max="2585" width="11.28515625" style="535" bestFit="1" customWidth="1"/>
    <col min="2586" max="2586" width="10.140625" style="535" bestFit="1" customWidth="1"/>
    <col min="2587" max="2588" width="9.140625" style="535"/>
    <col min="2589" max="2589" width="10.140625" style="535" bestFit="1" customWidth="1"/>
    <col min="2590" max="2816" width="9.140625" style="535"/>
    <col min="2817" max="2817" width="174.7109375" style="535" customWidth="1"/>
    <col min="2818" max="2818" width="39.42578125" style="535" customWidth="1"/>
    <col min="2819" max="2819" width="48.7109375" style="535" customWidth="1"/>
    <col min="2820" max="2820" width="41.140625" style="535" customWidth="1"/>
    <col min="2821" max="2821" width="48.7109375" style="535" customWidth="1"/>
    <col min="2822" max="2822" width="51.140625" style="535" customWidth="1"/>
    <col min="2823" max="2823" width="48.7109375" style="535" customWidth="1"/>
    <col min="2824" max="2824" width="64" style="535" customWidth="1"/>
    <col min="2825" max="2825" width="42.42578125" style="535" customWidth="1"/>
    <col min="2826" max="2826" width="39.42578125" style="535" customWidth="1"/>
    <col min="2827" max="2827" width="48.7109375" style="535" customWidth="1"/>
    <col min="2828" max="2828" width="41.140625" style="535" customWidth="1"/>
    <col min="2829" max="2829" width="48.7109375" style="535" customWidth="1"/>
    <col min="2830" max="2830" width="51.140625" style="535" customWidth="1"/>
    <col min="2831" max="2831" width="48.7109375" style="535" customWidth="1"/>
    <col min="2832" max="2832" width="58.28515625" style="535" customWidth="1"/>
    <col min="2833" max="2833" width="42.42578125" style="535" customWidth="1"/>
    <col min="2834" max="2834" width="6.5703125" style="535" customWidth="1"/>
    <col min="2835" max="2840" width="9.140625" style="535"/>
    <col min="2841" max="2841" width="11.28515625" style="535" bestFit="1" customWidth="1"/>
    <col min="2842" max="2842" width="10.140625" style="535" bestFit="1" customWidth="1"/>
    <col min="2843" max="2844" width="9.140625" style="535"/>
    <col min="2845" max="2845" width="10.140625" style="535" bestFit="1" customWidth="1"/>
    <col min="2846" max="3072" width="9.140625" style="535"/>
    <col min="3073" max="3073" width="174.7109375" style="535" customWidth="1"/>
    <col min="3074" max="3074" width="39.42578125" style="535" customWidth="1"/>
    <col min="3075" max="3075" width="48.7109375" style="535" customWidth="1"/>
    <col min="3076" max="3076" width="41.140625" style="535" customWidth="1"/>
    <col min="3077" max="3077" width="48.7109375" style="535" customWidth="1"/>
    <col min="3078" max="3078" width="51.140625" style="535" customWidth="1"/>
    <col min="3079" max="3079" width="48.7109375" style="535" customWidth="1"/>
    <col min="3080" max="3080" width="64" style="535" customWidth="1"/>
    <col min="3081" max="3081" width="42.42578125" style="535" customWidth="1"/>
    <col min="3082" max="3082" width="39.42578125" style="535" customWidth="1"/>
    <col min="3083" max="3083" width="48.7109375" style="535" customWidth="1"/>
    <col min="3084" max="3084" width="41.140625" style="535" customWidth="1"/>
    <col min="3085" max="3085" width="48.7109375" style="535" customWidth="1"/>
    <col min="3086" max="3086" width="51.140625" style="535" customWidth="1"/>
    <col min="3087" max="3087" width="48.7109375" style="535" customWidth="1"/>
    <col min="3088" max="3088" width="58.28515625" style="535" customWidth="1"/>
    <col min="3089" max="3089" width="42.42578125" style="535" customWidth="1"/>
    <col min="3090" max="3090" width="6.5703125" style="535" customWidth="1"/>
    <col min="3091" max="3096" width="9.140625" style="535"/>
    <col min="3097" max="3097" width="11.28515625" style="535" bestFit="1" customWidth="1"/>
    <col min="3098" max="3098" width="10.140625" style="535" bestFit="1" customWidth="1"/>
    <col min="3099" max="3100" width="9.140625" style="535"/>
    <col min="3101" max="3101" width="10.140625" style="535" bestFit="1" customWidth="1"/>
    <col min="3102" max="3328" width="9.140625" style="535"/>
    <col min="3329" max="3329" width="174.7109375" style="535" customWidth="1"/>
    <col min="3330" max="3330" width="39.42578125" style="535" customWidth="1"/>
    <col min="3331" max="3331" width="48.7109375" style="535" customWidth="1"/>
    <col min="3332" max="3332" width="41.140625" style="535" customWidth="1"/>
    <col min="3333" max="3333" width="48.7109375" style="535" customWidth="1"/>
    <col min="3334" max="3334" width="51.140625" style="535" customWidth="1"/>
    <col min="3335" max="3335" width="48.7109375" style="535" customWidth="1"/>
    <col min="3336" max="3336" width="64" style="535" customWidth="1"/>
    <col min="3337" max="3337" width="42.42578125" style="535" customWidth="1"/>
    <col min="3338" max="3338" width="39.42578125" style="535" customWidth="1"/>
    <col min="3339" max="3339" width="48.7109375" style="535" customWidth="1"/>
    <col min="3340" max="3340" width="41.140625" style="535" customWidth="1"/>
    <col min="3341" max="3341" width="48.7109375" style="535" customWidth="1"/>
    <col min="3342" max="3342" width="51.140625" style="535" customWidth="1"/>
    <col min="3343" max="3343" width="48.7109375" style="535" customWidth="1"/>
    <col min="3344" max="3344" width="58.28515625" style="535" customWidth="1"/>
    <col min="3345" max="3345" width="42.42578125" style="535" customWidth="1"/>
    <col min="3346" max="3346" width="6.5703125" style="535" customWidth="1"/>
    <col min="3347" max="3352" width="9.140625" style="535"/>
    <col min="3353" max="3353" width="11.28515625" style="535" bestFit="1" customWidth="1"/>
    <col min="3354" max="3354" width="10.140625" style="535" bestFit="1" customWidth="1"/>
    <col min="3355" max="3356" width="9.140625" style="535"/>
    <col min="3357" max="3357" width="10.140625" style="535" bestFit="1" customWidth="1"/>
    <col min="3358" max="3584" width="9.140625" style="535"/>
    <col min="3585" max="3585" width="174.7109375" style="535" customWidth="1"/>
    <col min="3586" max="3586" width="39.42578125" style="535" customWidth="1"/>
    <col min="3587" max="3587" width="48.7109375" style="535" customWidth="1"/>
    <col min="3588" max="3588" width="41.140625" style="535" customWidth="1"/>
    <col min="3589" max="3589" width="48.7109375" style="535" customWidth="1"/>
    <col min="3590" max="3590" width="51.140625" style="535" customWidth="1"/>
    <col min="3591" max="3591" width="48.7109375" style="535" customWidth="1"/>
    <col min="3592" max="3592" width="64" style="535" customWidth="1"/>
    <col min="3593" max="3593" width="42.42578125" style="535" customWidth="1"/>
    <col min="3594" max="3594" width="39.42578125" style="535" customWidth="1"/>
    <col min="3595" max="3595" width="48.7109375" style="535" customWidth="1"/>
    <col min="3596" max="3596" width="41.140625" style="535" customWidth="1"/>
    <col min="3597" max="3597" width="48.7109375" style="535" customWidth="1"/>
    <col min="3598" max="3598" width="51.140625" style="535" customWidth="1"/>
    <col min="3599" max="3599" width="48.7109375" style="535" customWidth="1"/>
    <col min="3600" max="3600" width="58.28515625" style="535" customWidth="1"/>
    <col min="3601" max="3601" width="42.42578125" style="535" customWidth="1"/>
    <col min="3602" max="3602" width="6.5703125" style="535" customWidth="1"/>
    <col min="3603" max="3608" width="9.140625" style="535"/>
    <col min="3609" max="3609" width="11.28515625" style="535" bestFit="1" customWidth="1"/>
    <col min="3610" max="3610" width="10.140625" style="535" bestFit="1" customWidth="1"/>
    <col min="3611" max="3612" width="9.140625" style="535"/>
    <col min="3613" max="3613" width="10.140625" style="535" bestFit="1" customWidth="1"/>
    <col min="3614" max="3840" width="9.140625" style="535"/>
    <col min="3841" max="3841" width="174.7109375" style="535" customWidth="1"/>
    <col min="3842" max="3842" width="39.42578125" style="535" customWidth="1"/>
    <col min="3843" max="3843" width="48.7109375" style="535" customWidth="1"/>
    <col min="3844" max="3844" width="41.140625" style="535" customWidth="1"/>
    <col min="3845" max="3845" width="48.7109375" style="535" customWidth="1"/>
    <col min="3846" max="3846" width="51.140625" style="535" customWidth="1"/>
    <col min="3847" max="3847" width="48.7109375" style="535" customWidth="1"/>
    <col min="3848" max="3848" width="64" style="535" customWidth="1"/>
    <col min="3849" max="3849" width="42.42578125" style="535" customWidth="1"/>
    <col min="3850" max="3850" width="39.42578125" style="535" customWidth="1"/>
    <col min="3851" max="3851" width="48.7109375" style="535" customWidth="1"/>
    <col min="3852" max="3852" width="41.140625" style="535" customWidth="1"/>
    <col min="3853" max="3853" width="48.7109375" style="535" customWidth="1"/>
    <col min="3854" max="3854" width="51.140625" style="535" customWidth="1"/>
    <col min="3855" max="3855" width="48.7109375" style="535" customWidth="1"/>
    <col min="3856" max="3856" width="58.28515625" style="535" customWidth="1"/>
    <col min="3857" max="3857" width="42.42578125" style="535" customWidth="1"/>
    <col min="3858" max="3858" width="6.5703125" style="535" customWidth="1"/>
    <col min="3859" max="3864" width="9.140625" style="535"/>
    <col min="3865" max="3865" width="11.28515625" style="535" bestFit="1" customWidth="1"/>
    <col min="3866" max="3866" width="10.140625" style="535" bestFit="1" customWidth="1"/>
    <col min="3867" max="3868" width="9.140625" style="535"/>
    <col min="3869" max="3869" width="10.140625" style="535" bestFit="1" customWidth="1"/>
    <col min="3870" max="4096" width="9.140625" style="535"/>
    <col min="4097" max="4097" width="174.7109375" style="535" customWidth="1"/>
    <col min="4098" max="4098" width="39.42578125" style="535" customWidth="1"/>
    <col min="4099" max="4099" width="48.7109375" style="535" customWidth="1"/>
    <col min="4100" max="4100" width="41.140625" style="535" customWidth="1"/>
    <col min="4101" max="4101" width="48.7109375" style="535" customWidth="1"/>
    <col min="4102" max="4102" width="51.140625" style="535" customWidth="1"/>
    <col min="4103" max="4103" width="48.7109375" style="535" customWidth="1"/>
    <col min="4104" max="4104" width="64" style="535" customWidth="1"/>
    <col min="4105" max="4105" width="42.42578125" style="535" customWidth="1"/>
    <col min="4106" max="4106" width="39.42578125" style="535" customWidth="1"/>
    <col min="4107" max="4107" width="48.7109375" style="535" customWidth="1"/>
    <col min="4108" max="4108" width="41.140625" style="535" customWidth="1"/>
    <col min="4109" max="4109" width="48.7109375" style="535" customWidth="1"/>
    <col min="4110" max="4110" width="51.140625" style="535" customWidth="1"/>
    <col min="4111" max="4111" width="48.7109375" style="535" customWidth="1"/>
    <col min="4112" max="4112" width="58.28515625" style="535" customWidth="1"/>
    <col min="4113" max="4113" width="42.42578125" style="535" customWidth="1"/>
    <col min="4114" max="4114" width="6.5703125" style="535" customWidth="1"/>
    <col min="4115" max="4120" width="9.140625" style="535"/>
    <col min="4121" max="4121" width="11.28515625" style="535" bestFit="1" customWidth="1"/>
    <col min="4122" max="4122" width="10.140625" style="535" bestFit="1" customWidth="1"/>
    <col min="4123" max="4124" width="9.140625" style="535"/>
    <col min="4125" max="4125" width="10.140625" style="535" bestFit="1" customWidth="1"/>
    <col min="4126" max="4352" width="9.140625" style="535"/>
    <col min="4353" max="4353" width="174.7109375" style="535" customWidth="1"/>
    <col min="4354" max="4354" width="39.42578125" style="535" customWidth="1"/>
    <col min="4355" max="4355" width="48.7109375" style="535" customWidth="1"/>
    <col min="4356" max="4356" width="41.140625" style="535" customWidth="1"/>
    <col min="4357" max="4357" width="48.7109375" style="535" customWidth="1"/>
    <col min="4358" max="4358" width="51.140625" style="535" customWidth="1"/>
    <col min="4359" max="4359" width="48.7109375" style="535" customWidth="1"/>
    <col min="4360" max="4360" width="64" style="535" customWidth="1"/>
    <col min="4361" max="4361" width="42.42578125" style="535" customWidth="1"/>
    <col min="4362" max="4362" width="39.42578125" style="535" customWidth="1"/>
    <col min="4363" max="4363" width="48.7109375" style="535" customWidth="1"/>
    <col min="4364" max="4364" width="41.140625" style="535" customWidth="1"/>
    <col min="4365" max="4365" width="48.7109375" style="535" customWidth="1"/>
    <col min="4366" max="4366" width="51.140625" style="535" customWidth="1"/>
    <col min="4367" max="4367" width="48.7109375" style="535" customWidth="1"/>
    <col min="4368" max="4368" width="58.28515625" style="535" customWidth="1"/>
    <col min="4369" max="4369" width="42.42578125" style="535" customWidth="1"/>
    <col min="4370" max="4370" width="6.5703125" style="535" customWidth="1"/>
    <col min="4371" max="4376" width="9.140625" style="535"/>
    <col min="4377" max="4377" width="11.28515625" style="535" bestFit="1" customWidth="1"/>
    <col min="4378" max="4378" width="10.140625" style="535" bestFit="1" customWidth="1"/>
    <col min="4379" max="4380" width="9.140625" style="535"/>
    <col min="4381" max="4381" width="10.140625" style="535" bestFit="1" customWidth="1"/>
    <col min="4382" max="4608" width="9.140625" style="535"/>
    <col min="4609" max="4609" width="174.7109375" style="535" customWidth="1"/>
    <col min="4610" max="4610" width="39.42578125" style="535" customWidth="1"/>
    <col min="4611" max="4611" width="48.7109375" style="535" customWidth="1"/>
    <col min="4612" max="4612" width="41.140625" style="535" customWidth="1"/>
    <col min="4613" max="4613" width="48.7109375" style="535" customWidth="1"/>
    <col min="4614" max="4614" width="51.140625" style="535" customWidth="1"/>
    <col min="4615" max="4615" width="48.7109375" style="535" customWidth="1"/>
    <col min="4616" max="4616" width="64" style="535" customWidth="1"/>
    <col min="4617" max="4617" width="42.42578125" style="535" customWidth="1"/>
    <col min="4618" max="4618" width="39.42578125" style="535" customWidth="1"/>
    <col min="4619" max="4619" width="48.7109375" style="535" customWidth="1"/>
    <col min="4620" max="4620" width="41.140625" style="535" customWidth="1"/>
    <col min="4621" max="4621" width="48.7109375" style="535" customWidth="1"/>
    <col min="4622" max="4622" width="51.140625" style="535" customWidth="1"/>
    <col min="4623" max="4623" width="48.7109375" style="535" customWidth="1"/>
    <col min="4624" max="4624" width="58.28515625" style="535" customWidth="1"/>
    <col min="4625" max="4625" width="42.42578125" style="535" customWidth="1"/>
    <col min="4626" max="4626" width="6.5703125" style="535" customWidth="1"/>
    <col min="4627" max="4632" width="9.140625" style="535"/>
    <col min="4633" max="4633" width="11.28515625" style="535" bestFit="1" customWidth="1"/>
    <col min="4634" max="4634" width="10.140625" style="535" bestFit="1" customWidth="1"/>
    <col min="4635" max="4636" width="9.140625" style="535"/>
    <col min="4637" max="4637" width="10.140625" style="535" bestFit="1" customWidth="1"/>
    <col min="4638" max="4864" width="9.140625" style="535"/>
    <col min="4865" max="4865" width="174.7109375" style="535" customWidth="1"/>
    <col min="4866" max="4866" width="39.42578125" style="535" customWidth="1"/>
    <col min="4867" max="4867" width="48.7109375" style="535" customWidth="1"/>
    <col min="4868" max="4868" width="41.140625" style="535" customWidth="1"/>
    <col min="4869" max="4869" width="48.7109375" style="535" customWidth="1"/>
    <col min="4870" max="4870" width="51.140625" style="535" customWidth="1"/>
    <col min="4871" max="4871" width="48.7109375" style="535" customWidth="1"/>
    <col min="4872" max="4872" width="64" style="535" customWidth="1"/>
    <col min="4873" max="4873" width="42.42578125" style="535" customWidth="1"/>
    <col min="4874" max="4874" width="39.42578125" style="535" customWidth="1"/>
    <col min="4875" max="4875" width="48.7109375" style="535" customWidth="1"/>
    <col min="4876" max="4876" width="41.140625" style="535" customWidth="1"/>
    <col min="4877" max="4877" width="48.7109375" style="535" customWidth="1"/>
    <col min="4878" max="4878" width="51.140625" style="535" customWidth="1"/>
    <col min="4879" max="4879" width="48.7109375" style="535" customWidth="1"/>
    <col min="4880" max="4880" width="58.28515625" style="535" customWidth="1"/>
    <col min="4881" max="4881" width="42.42578125" style="535" customWidth="1"/>
    <col min="4882" max="4882" width="6.5703125" style="535" customWidth="1"/>
    <col min="4883" max="4888" width="9.140625" style="535"/>
    <col min="4889" max="4889" width="11.28515625" style="535" bestFit="1" customWidth="1"/>
    <col min="4890" max="4890" width="10.140625" style="535" bestFit="1" customWidth="1"/>
    <col min="4891" max="4892" width="9.140625" style="535"/>
    <col min="4893" max="4893" width="10.140625" style="535" bestFit="1" customWidth="1"/>
    <col min="4894" max="5120" width="9.140625" style="535"/>
    <col min="5121" max="5121" width="174.7109375" style="535" customWidth="1"/>
    <col min="5122" max="5122" width="39.42578125" style="535" customWidth="1"/>
    <col min="5123" max="5123" width="48.7109375" style="535" customWidth="1"/>
    <col min="5124" max="5124" width="41.140625" style="535" customWidth="1"/>
    <col min="5125" max="5125" width="48.7109375" style="535" customWidth="1"/>
    <col min="5126" max="5126" width="51.140625" style="535" customWidth="1"/>
    <col min="5127" max="5127" width="48.7109375" style="535" customWidth="1"/>
    <col min="5128" max="5128" width="64" style="535" customWidth="1"/>
    <col min="5129" max="5129" width="42.42578125" style="535" customWidth="1"/>
    <col min="5130" max="5130" width="39.42578125" style="535" customWidth="1"/>
    <col min="5131" max="5131" width="48.7109375" style="535" customWidth="1"/>
    <col min="5132" max="5132" width="41.140625" style="535" customWidth="1"/>
    <col min="5133" max="5133" width="48.7109375" style="535" customWidth="1"/>
    <col min="5134" max="5134" width="51.140625" style="535" customWidth="1"/>
    <col min="5135" max="5135" width="48.7109375" style="535" customWidth="1"/>
    <col min="5136" max="5136" width="58.28515625" style="535" customWidth="1"/>
    <col min="5137" max="5137" width="42.42578125" style="535" customWidth="1"/>
    <col min="5138" max="5138" width="6.5703125" style="535" customWidth="1"/>
    <col min="5139" max="5144" width="9.140625" style="535"/>
    <col min="5145" max="5145" width="11.28515625" style="535" bestFit="1" customWidth="1"/>
    <col min="5146" max="5146" width="10.140625" style="535" bestFit="1" customWidth="1"/>
    <col min="5147" max="5148" width="9.140625" style="535"/>
    <col min="5149" max="5149" width="10.140625" style="535" bestFit="1" customWidth="1"/>
    <col min="5150" max="5376" width="9.140625" style="535"/>
    <col min="5377" max="5377" width="174.7109375" style="535" customWidth="1"/>
    <col min="5378" max="5378" width="39.42578125" style="535" customWidth="1"/>
    <col min="5379" max="5379" width="48.7109375" style="535" customWidth="1"/>
    <col min="5380" max="5380" width="41.140625" style="535" customWidth="1"/>
    <col min="5381" max="5381" width="48.7109375" style="535" customWidth="1"/>
    <col min="5382" max="5382" width="51.140625" style="535" customWidth="1"/>
    <col min="5383" max="5383" width="48.7109375" style="535" customWidth="1"/>
    <col min="5384" max="5384" width="64" style="535" customWidth="1"/>
    <col min="5385" max="5385" width="42.42578125" style="535" customWidth="1"/>
    <col min="5386" max="5386" width="39.42578125" style="535" customWidth="1"/>
    <col min="5387" max="5387" width="48.7109375" style="535" customWidth="1"/>
    <col min="5388" max="5388" width="41.140625" style="535" customWidth="1"/>
    <col min="5389" max="5389" width="48.7109375" style="535" customWidth="1"/>
    <col min="5390" max="5390" width="51.140625" style="535" customWidth="1"/>
    <col min="5391" max="5391" width="48.7109375" style="535" customWidth="1"/>
    <col min="5392" max="5392" width="58.28515625" style="535" customWidth="1"/>
    <col min="5393" max="5393" width="42.42578125" style="535" customWidth="1"/>
    <col min="5394" max="5394" width="6.5703125" style="535" customWidth="1"/>
    <col min="5395" max="5400" width="9.140625" style="535"/>
    <col min="5401" max="5401" width="11.28515625" style="535" bestFit="1" customWidth="1"/>
    <col min="5402" max="5402" width="10.140625" style="535" bestFit="1" customWidth="1"/>
    <col min="5403" max="5404" width="9.140625" style="535"/>
    <col min="5405" max="5405" width="10.140625" style="535" bestFit="1" customWidth="1"/>
    <col min="5406" max="5632" width="9.140625" style="535"/>
    <col min="5633" max="5633" width="174.7109375" style="535" customWidth="1"/>
    <col min="5634" max="5634" width="39.42578125" style="535" customWidth="1"/>
    <col min="5635" max="5635" width="48.7109375" style="535" customWidth="1"/>
    <col min="5636" max="5636" width="41.140625" style="535" customWidth="1"/>
    <col min="5637" max="5637" width="48.7109375" style="535" customWidth="1"/>
    <col min="5638" max="5638" width="51.140625" style="535" customWidth="1"/>
    <col min="5639" max="5639" width="48.7109375" style="535" customWidth="1"/>
    <col min="5640" max="5640" width="64" style="535" customWidth="1"/>
    <col min="5641" max="5641" width="42.42578125" style="535" customWidth="1"/>
    <col min="5642" max="5642" width="39.42578125" style="535" customWidth="1"/>
    <col min="5643" max="5643" width="48.7109375" style="535" customWidth="1"/>
    <col min="5644" max="5644" width="41.140625" style="535" customWidth="1"/>
    <col min="5645" max="5645" width="48.7109375" style="535" customWidth="1"/>
    <col min="5646" max="5646" width="51.140625" style="535" customWidth="1"/>
    <col min="5647" max="5647" width="48.7109375" style="535" customWidth="1"/>
    <col min="5648" max="5648" width="58.28515625" style="535" customWidth="1"/>
    <col min="5649" max="5649" width="42.42578125" style="535" customWidth="1"/>
    <col min="5650" max="5650" width="6.5703125" style="535" customWidth="1"/>
    <col min="5651" max="5656" width="9.140625" style="535"/>
    <col min="5657" max="5657" width="11.28515625" style="535" bestFit="1" customWidth="1"/>
    <col min="5658" max="5658" width="10.140625" style="535" bestFit="1" customWidth="1"/>
    <col min="5659" max="5660" width="9.140625" style="535"/>
    <col min="5661" max="5661" width="10.140625" style="535" bestFit="1" customWidth="1"/>
    <col min="5662" max="5888" width="9.140625" style="535"/>
    <col min="5889" max="5889" width="174.7109375" style="535" customWidth="1"/>
    <col min="5890" max="5890" width="39.42578125" style="535" customWidth="1"/>
    <col min="5891" max="5891" width="48.7109375" style="535" customWidth="1"/>
    <col min="5892" max="5892" width="41.140625" style="535" customWidth="1"/>
    <col min="5893" max="5893" width="48.7109375" style="535" customWidth="1"/>
    <col min="5894" max="5894" width="51.140625" style="535" customWidth="1"/>
    <col min="5895" max="5895" width="48.7109375" style="535" customWidth="1"/>
    <col min="5896" max="5896" width="64" style="535" customWidth="1"/>
    <col min="5897" max="5897" width="42.42578125" style="535" customWidth="1"/>
    <col min="5898" max="5898" width="39.42578125" style="535" customWidth="1"/>
    <col min="5899" max="5899" width="48.7109375" style="535" customWidth="1"/>
    <col min="5900" max="5900" width="41.140625" style="535" customWidth="1"/>
    <col min="5901" max="5901" width="48.7109375" style="535" customWidth="1"/>
    <col min="5902" max="5902" width="51.140625" style="535" customWidth="1"/>
    <col min="5903" max="5903" width="48.7109375" style="535" customWidth="1"/>
    <col min="5904" max="5904" width="58.28515625" style="535" customWidth="1"/>
    <col min="5905" max="5905" width="42.42578125" style="535" customWidth="1"/>
    <col min="5906" max="5906" width="6.5703125" style="535" customWidth="1"/>
    <col min="5907" max="5912" width="9.140625" style="535"/>
    <col min="5913" max="5913" width="11.28515625" style="535" bestFit="1" customWidth="1"/>
    <col min="5914" max="5914" width="10.140625" style="535" bestFit="1" customWidth="1"/>
    <col min="5915" max="5916" width="9.140625" style="535"/>
    <col min="5917" max="5917" width="10.140625" style="535" bestFit="1" customWidth="1"/>
    <col min="5918" max="6144" width="9.140625" style="535"/>
    <col min="6145" max="6145" width="174.7109375" style="535" customWidth="1"/>
    <col min="6146" max="6146" width="39.42578125" style="535" customWidth="1"/>
    <col min="6147" max="6147" width="48.7109375" style="535" customWidth="1"/>
    <col min="6148" max="6148" width="41.140625" style="535" customWidth="1"/>
    <col min="6149" max="6149" width="48.7109375" style="535" customWidth="1"/>
    <col min="6150" max="6150" width="51.140625" style="535" customWidth="1"/>
    <col min="6151" max="6151" width="48.7109375" style="535" customWidth="1"/>
    <col min="6152" max="6152" width="64" style="535" customWidth="1"/>
    <col min="6153" max="6153" width="42.42578125" style="535" customWidth="1"/>
    <col min="6154" max="6154" width="39.42578125" style="535" customWidth="1"/>
    <col min="6155" max="6155" width="48.7109375" style="535" customWidth="1"/>
    <col min="6156" max="6156" width="41.140625" style="535" customWidth="1"/>
    <col min="6157" max="6157" width="48.7109375" style="535" customWidth="1"/>
    <col min="6158" max="6158" width="51.140625" style="535" customWidth="1"/>
    <col min="6159" max="6159" width="48.7109375" style="535" customWidth="1"/>
    <col min="6160" max="6160" width="58.28515625" style="535" customWidth="1"/>
    <col min="6161" max="6161" width="42.42578125" style="535" customWidth="1"/>
    <col min="6162" max="6162" width="6.5703125" style="535" customWidth="1"/>
    <col min="6163" max="6168" width="9.140625" style="535"/>
    <col min="6169" max="6169" width="11.28515625" style="535" bestFit="1" customWidth="1"/>
    <col min="6170" max="6170" width="10.140625" style="535" bestFit="1" customWidth="1"/>
    <col min="6171" max="6172" width="9.140625" style="535"/>
    <col min="6173" max="6173" width="10.140625" style="535" bestFit="1" customWidth="1"/>
    <col min="6174" max="6400" width="9.140625" style="535"/>
    <col min="6401" max="6401" width="174.7109375" style="535" customWidth="1"/>
    <col min="6402" max="6402" width="39.42578125" style="535" customWidth="1"/>
    <col min="6403" max="6403" width="48.7109375" style="535" customWidth="1"/>
    <col min="6404" max="6404" width="41.140625" style="535" customWidth="1"/>
    <col min="6405" max="6405" width="48.7109375" style="535" customWidth="1"/>
    <col min="6406" max="6406" width="51.140625" style="535" customWidth="1"/>
    <col min="6407" max="6407" width="48.7109375" style="535" customWidth="1"/>
    <col min="6408" max="6408" width="64" style="535" customWidth="1"/>
    <col min="6409" max="6409" width="42.42578125" style="535" customWidth="1"/>
    <col min="6410" max="6410" width="39.42578125" style="535" customWidth="1"/>
    <col min="6411" max="6411" width="48.7109375" style="535" customWidth="1"/>
    <col min="6412" max="6412" width="41.140625" style="535" customWidth="1"/>
    <col min="6413" max="6413" width="48.7109375" style="535" customWidth="1"/>
    <col min="6414" max="6414" width="51.140625" style="535" customWidth="1"/>
    <col min="6415" max="6415" width="48.7109375" style="535" customWidth="1"/>
    <col min="6416" max="6416" width="58.28515625" style="535" customWidth="1"/>
    <col min="6417" max="6417" width="42.42578125" style="535" customWidth="1"/>
    <col min="6418" max="6418" width="6.5703125" style="535" customWidth="1"/>
    <col min="6419" max="6424" width="9.140625" style="535"/>
    <col min="6425" max="6425" width="11.28515625" style="535" bestFit="1" customWidth="1"/>
    <col min="6426" max="6426" width="10.140625" style="535" bestFit="1" customWidth="1"/>
    <col min="6427" max="6428" width="9.140625" style="535"/>
    <col min="6429" max="6429" width="10.140625" style="535" bestFit="1" customWidth="1"/>
    <col min="6430" max="6656" width="9.140625" style="535"/>
    <col min="6657" max="6657" width="174.7109375" style="535" customWidth="1"/>
    <col min="6658" max="6658" width="39.42578125" style="535" customWidth="1"/>
    <col min="6659" max="6659" width="48.7109375" style="535" customWidth="1"/>
    <col min="6660" max="6660" width="41.140625" style="535" customWidth="1"/>
    <col min="6661" max="6661" width="48.7109375" style="535" customWidth="1"/>
    <col min="6662" max="6662" width="51.140625" style="535" customWidth="1"/>
    <col min="6663" max="6663" width="48.7109375" style="535" customWidth="1"/>
    <col min="6664" max="6664" width="64" style="535" customWidth="1"/>
    <col min="6665" max="6665" width="42.42578125" style="535" customWidth="1"/>
    <col min="6666" max="6666" width="39.42578125" style="535" customWidth="1"/>
    <col min="6667" max="6667" width="48.7109375" style="535" customWidth="1"/>
    <col min="6668" max="6668" width="41.140625" style="535" customWidth="1"/>
    <col min="6669" max="6669" width="48.7109375" style="535" customWidth="1"/>
    <col min="6670" max="6670" width="51.140625" style="535" customWidth="1"/>
    <col min="6671" max="6671" width="48.7109375" style="535" customWidth="1"/>
    <col min="6672" max="6672" width="58.28515625" style="535" customWidth="1"/>
    <col min="6673" max="6673" width="42.42578125" style="535" customWidth="1"/>
    <col min="6674" max="6674" width="6.5703125" style="535" customWidth="1"/>
    <col min="6675" max="6680" width="9.140625" style="535"/>
    <col min="6681" max="6681" width="11.28515625" style="535" bestFit="1" customWidth="1"/>
    <col min="6682" max="6682" width="10.140625" style="535" bestFit="1" customWidth="1"/>
    <col min="6683" max="6684" width="9.140625" style="535"/>
    <col min="6685" max="6685" width="10.140625" style="535" bestFit="1" customWidth="1"/>
    <col min="6686" max="6912" width="9.140625" style="535"/>
    <col min="6913" max="6913" width="174.7109375" style="535" customWidth="1"/>
    <col min="6914" max="6914" width="39.42578125" style="535" customWidth="1"/>
    <col min="6915" max="6915" width="48.7109375" style="535" customWidth="1"/>
    <col min="6916" max="6916" width="41.140625" style="535" customWidth="1"/>
    <col min="6917" max="6917" width="48.7109375" style="535" customWidth="1"/>
    <col min="6918" max="6918" width="51.140625" style="535" customWidth="1"/>
    <col min="6919" max="6919" width="48.7109375" style="535" customWidth="1"/>
    <col min="6920" max="6920" width="64" style="535" customWidth="1"/>
    <col min="6921" max="6921" width="42.42578125" style="535" customWidth="1"/>
    <col min="6922" max="6922" width="39.42578125" style="535" customWidth="1"/>
    <col min="6923" max="6923" width="48.7109375" style="535" customWidth="1"/>
    <col min="6924" max="6924" width="41.140625" style="535" customWidth="1"/>
    <col min="6925" max="6925" width="48.7109375" style="535" customWidth="1"/>
    <col min="6926" max="6926" width="51.140625" style="535" customWidth="1"/>
    <col min="6927" max="6927" width="48.7109375" style="535" customWidth="1"/>
    <col min="6928" max="6928" width="58.28515625" style="535" customWidth="1"/>
    <col min="6929" max="6929" width="42.42578125" style="535" customWidth="1"/>
    <col min="6930" max="6930" width="6.5703125" style="535" customWidth="1"/>
    <col min="6931" max="6936" width="9.140625" style="535"/>
    <col min="6937" max="6937" width="11.28515625" style="535" bestFit="1" customWidth="1"/>
    <col min="6938" max="6938" width="10.140625" style="535" bestFit="1" customWidth="1"/>
    <col min="6939" max="6940" width="9.140625" style="535"/>
    <col min="6941" max="6941" width="10.140625" style="535" bestFit="1" customWidth="1"/>
    <col min="6942" max="7168" width="9.140625" style="535"/>
    <col min="7169" max="7169" width="174.7109375" style="535" customWidth="1"/>
    <col min="7170" max="7170" width="39.42578125" style="535" customWidth="1"/>
    <col min="7171" max="7171" width="48.7109375" style="535" customWidth="1"/>
    <col min="7172" max="7172" width="41.140625" style="535" customWidth="1"/>
    <col min="7173" max="7173" width="48.7109375" style="535" customWidth="1"/>
    <col min="7174" max="7174" width="51.140625" style="535" customWidth="1"/>
    <col min="7175" max="7175" width="48.7109375" style="535" customWidth="1"/>
    <col min="7176" max="7176" width="64" style="535" customWidth="1"/>
    <col min="7177" max="7177" width="42.42578125" style="535" customWidth="1"/>
    <col min="7178" max="7178" width="39.42578125" style="535" customWidth="1"/>
    <col min="7179" max="7179" width="48.7109375" style="535" customWidth="1"/>
    <col min="7180" max="7180" width="41.140625" style="535" customWidth="1"/>
    <col min="7181" max="7181" width="48.7109375" style="535" customWidth="1"/>
    <col min="7182" max="7182" width="51.140625" style="535" customWidth="1"/>
    <col min="7183" max="7183" width="48.7109375" style="535" customWidth="1"/>
    <col min="7184" max="7184" width="58.28515625" style="535" customWidth="1"/>
    <col min="7185" max="7185" width="42.42578125" style="535" customWidth="1"/>
    <col min="7186" max="7186" width="6.5703125" style="535" customWidth="1"/>
    <col min="7187" max="7192" width="9.140625" style="535"/>
    <col min="7193" max="7193" width="11.28515625" style="535" bestFit="1" customWidth="1"/>
    <col min="7194" max="7194" width="10.140625" style="535" bestFit="1" customWidth="1"/>
    <col min="7195" max="7196" width="9.140625" style="535"/>
    <col min="7197" max="7197" width="10.140625" style="535" bestFit="1" customWidth="1"/>
    <col min="7198" max="7424" width="9.140625" style="535"/>
    <col min="7425" max="7425" width="174.7109375" style="535" customWidth="1"/>
    <col min="7426" max="7426" width="39.42578125" style="535" customWidth="1"/>
    <col min="7427" max="7427" width="48.7109375" style="535" customWidth="1"/>
    <col min="7428" max="7428" width="41.140625" style="535" customWidth="1"/>
    <col min="7429" max="7429" width="48.7109375" style="535" customWidth="1"/>
    <col min="7430" max="7430" width="51.140625" style="535" customWidth="1"/>
    <col min="7431" max="7431" width="48.7109375" style="535" customWidth="1"/>
    <col min="7432" max="7432" width="64" style="535" customWidth="1"/>
    <col min="7433" max="7433" width="42.42578125" style="535" customWidth="1"/>
    <col min="7434" max="7434" width="39.42578125" style="535" customWidth="1"/>
    <col min="7435" max="7435" width="48.7109375" style="535" customWidth="1"/>
    <col min="7436" max="7436" width="41.140625" style="535" customWidth="1"/>
    <col min="7437" max="7437" width="48.7109375" style="535" customWidth="1"/>
    <col min="7438" max="7438" width="51.140625" style="535" customWidth="1"/>
    <col min="7439" max="7439" width="48.7109375" style="535" customWidth="1"/>
    <col min="7440" max="7440" width="58.28515625" style="535" customWidth="1"/>
    <col min="7441" max="7441" width="42.42578125" style="535" customWidth="1"/>
    <col min="7442" max="7442" width="6.5703125" style="535" customWidth="1"/>
    <col min="7443" max="7448" width="9.140625" style="535"/>
    <col min="7449" max="7449" width="11.28515625" style="535" bestFit="1" customWidth="1"/>
    <col min="7450" max="7450" width="10.140625" style="535" bestFit="1" customWidth="1"/>
    <col min="7451" max="7452" width="9.140625" style="535"/>
    <col min="7453" max="7453" width="10.140625" style="535" bestFit="1" customWidth="1"/>
    <col min="7454" max="7680" width="9.140625" style="535"/>
    <col min="7681" max="7681" width="174.7109375" style="535" customWidth="1"/>
    <col min="7682" max="7682" width="39.42578125" style="535" customWidth="1"/>
    <col min="7683" max="7683" width="48.7109375" style="535" customWidth="1"/>
    <col min="7684" max="7684" width="41.140625" style="535" customWidth="1"/>
    <col min="7685" max="7685" width="48.7109375" style="535" customWidth="1"/>
    <col min="7686" max="7686" width="51.140625" style="535" customWidth="1"/>
    <col min="7687" max="7687" width="48.7109375" style="535" customWidth="1"/>
    <col min="7688" max="7688" width="64" style="535" customWidth="1"/>
    <col min="7689" max="7689" width="42.42578125" style="535" customWidth="1"/>
    <col min="7690" max="7690" width="39.42578125" style="535" customWidth="1"/>
    <col min="7691" max="7691" width="48.7109375" style="535" customWidth="1"/>
    <col min="7692" max="7692" width="41.140625" style="535" customWidth="1"/>
    <col min="7693" max="7693" width="48.7109375" style="535" customWidth="1"/>
    <col min="7694" max="7694" width="51.140625" style="535" customWidth="1"/>
    <col min="7695" max="7695" width="48.7109375" style="535" customWidth="1"/>
    <col min="7696" max="7696" width="58.28515625" style="535" customWidth="1"/>
    <col min="7697" max="7697" width="42.42578125" style="535" customWidth="1"/>
    <col min="7698" max="7698" width="6.5703125" style="535" customWidth="1"/>
    <col min="7699" max="7704" width="9.140625" style="535"/>
    <col min="7705" max="7705" width="11.28515625" style="535" bestFit="1" customWidth="1"/>
    <col min="7706" max="7706" width="10.140625" style="535" bestFit="1" customWidth="1"/>
    <col min="7707" max="7708" width="9.140625" style="535"/>
    <col min="7709" max="7709" width="10.140625" style="535" bestFit="1" customWidth="1"/>
    <col min="7710" max="7936" width="9.140625" style="535"/>
    <col min="7937" max="7937" width="174.7109375" style="535" customWidth="1"/>
    <col min="7938" max="7938" width="39.42578125" style="535" customWidth="1"/>
    <col min="7939" max="7939" width="48.7109375" style="535" customWidth="1"/>
    <col min="7940" max="7940" width="41.140625" style="535" customWidth="1"/>
    <col min="7941" max="7941" width="48.7109375" style="535" customWidth="1"/>
    <col min="7942" max="7942" width="51.140625" style="535" customWidth="1"/>
    <col min="7943" max="7943" width="48.7109375" style="535" customWidth="1"/>
    <col min="7944" max="7944" width="64" style="535" customWidth="1"/>
    <col min="7945" max="7945" width="42.42578125" style="535" customWidth="1"/>
    <col min="7946" max="7946" width="39.42578125" style="535" customWidth="1"/>
    <col min="7947" max="7947" width="48.7109375" style="535" customWidth="1"/>
    <col min="7948" max="7948" width="41.140625" style="535" customWidth="1"/>
    <col min="7949" max="7949" width="48.7109375" style="535" customWidth="1"/>
    <col min="7950" max="7950" width="51.140625" style="535" customWidth="1"/>
    <col min="7951" max="7951" width="48.7109375" style="535" customWidth="1"/>
    <col min="7952" max="7952" width="58.28515625" style="535" customWidth="1"/>
    <col min="7953" max="7953" width="42.42578125" style="535" customWidth="1"/>
    <col min="7954" max="7954" width="6.5703125" style="535" customWidth="1"/>
    <col min="7955" max="7960" width="9.140625" style="535"/>
    <col min="7961" max="7961" width="11.28515625" style="535" bestFit="1" customWidth="1"/>
    <col min="7962" max="7962" width="10.140625" style="535" bestFit="1" customWidth="1"/>
    <col min="7963" max="7964" width="9.140625" style="535"/>
    <col min="7965" max="7965" width="10.140625" style="535" bestFit="1" customWidth="1"/>
    <col min="7966" max="8192" width="9.140625" style="535"/>
    <col min="8193" max="8193" width="174.7109375" style="535" customWidth="1"/>
    <col min="8194" max="8194" width="39.42578125" style="535" customWidth="1"/>
    <col min="8195" max="8195" width="48.7109375" style="535" customWidth="1"/>
    <col min="8196" max="8196" width="41.140625" style="535" customWidth="1"/>
    <col min="8197" max="8197" width="48.7109375" style="535" customWidth="1"/>
    <col min="8198" max="8198" width="51.140625" style="535" customWidth="1"/>
    <col min="8199" max="8199" width="48.7109375" style="535" customWidth="1"/>
    <col min="8200" max="8200" width="64" style="535" customWidth="1"/>
    <col min="8201" max="8201" width="42.42578125" style="535" customWidth="1"/>
    <col min="8202" max="8202" width="39.42578125" style="535" customWidth="1"/>
    <col min="8203" max="8203" width="48.7109375" style="535" customWidth="1"/>
    <col min="8204" max="8204" width="41.140625" style="535" customWidth="1"/>
    <col min="8205" max="8205" width="48.7109375" style="535" customWidth="1"/>
    <col min="8206" max="8206" width="51.140625" style="535" customWidth="1"/>
    <col min="8207" max="8207" width="48.7109375" style="535" customWidth="1"/>
    <col min="8208" max="8208" width="58.28515625" style="535" customWidth="1"/>
    <col min="8209" max="8209" width="42.42578125" style="535" customWidth="1"/>
    <col min="8210" max="8210" width="6.5703125" style="535" customWidth="1"/>
    <col min="8211" max="8216" width="9.140625" style="535"/>
    <col min="8217" max="8217" width="11.28515625" style="535" bestFit="1" customWidth="1"/>
    <col min="8218" max="8218" width="10.140625" style="535" bestFit="1" customWidth="1"/>
    <col min="8219" max="8220" width="9.140625" style="535"/>
    <col min="8221" max="8221" width="10.140625" style="535" bestFit="1" customWidth="1"/>
    <col min="8222" max="8448" width="9.140625" style="535"/>
    <col min="8449" max="8449" width="174.7109375" style="535" customWidth="1"/>
    <col min="8450" max="8450" width="39.42578125" style="535" customWidth="1"/>
    <col min="8451" max="8451" width="48.7109375" style="535" customWidth="1"/>
    <col min="8452" max="8452" width="41.140625" style="535" customWidth="1"/>
    <col min="8453" max="8453" width="48.7109375" style="535" customWidth="1"/>
    <col min="8454" max="8454" width="51.140625" style="535" customWidth="1"/>
    <col min="8455" max="8455" width="48.7109375" style="535" customWidth="1"/>
    <col min="8456" max="8456" width="64" style="535" customWidth="1"/>
    <col min="8457" max="8457" width="42.42578125" style="535" customWidth="1"/>
    <col min="8458" max="8458" width="39.42578125" style="535" customWidth="1"/>
    <col min="8459" max="8459" width="48.7109375" style="535" customWidth="1"/>
    <col min="8460" max="8460" width="41.140625" style="535" customWidth="1"/>
    <col min="8461" max="8461" width="48.7109375" style="535" customWidth="1"/>
    <col min="8462" max="8462" width="51.140625" style="535" customWidth="1"/>
    <col min="8463" max="8463" width="48.7109375" style="535" customWidth="1"/>
    <col min="8464" max="8464" width="58.28515625" style="535" customWidth="1"/>
    <col min="8465" max="8465" width="42.42578125" style="535" customWidth="1"/>
    <col min="8466" max="8466" width="6.5703125" style="535" customWidth="1"/>
    <col min="8467" max="8472" width="9.140625" style="535"/>
    <col min="8473" max="8473" width="11.28515625" style="535" bestFit="1" customWidth="1"/>
    <col min="8474" max="8474" width="10.140625" style="535" bestFit="1" customWidth="1"/>
    <col min="8475" max="8476" width="9.140625" style="535"/>
    <col min="8477" max="8477" width="10.140625" style="535" bestFit="1" customWidth="1"/>
    <col min="8478" max="8704" width="9.140625" style="535"/>
    <col min="8705" max="8705" width="174.7109375" style="535" customWidth="1"/>
    <col min="8706" max="8706" width="39.42578125" style="535" customWidth="1"/>
    <col min="8707" max="8707" width="48.7109375" style="535" customWidth="1"/>
    <col min="8708" max="8708" width="41.140625" style="535" customWidth="1"/>
    <col min="8709" max="8709" width="48.7109375" style="535" customWidth="1"/>
    <col min="8710" max="8710" width="51.140625" style="535" customWidth="1"/>
    <col min="8711" max="8711" width="48.7109375" style="535" customWidth="1"/>
    <col min="8712" max="8712" width="64" style="535" customWidth="1"/>
    <col min="8713" max="8713" width="42.42578125" style="535" customWidth="1"/>
    <col min="8714" max="8714" width="39.42578125" style="535" customWidth="1"/>
    <col min="8715" max="8715" width="48.7109375" style="535" customWidth="1"/>
    <col min="8716" max="8716" width="41.140625" style="535" customWidth="1"/>
    <col min="8717" max="8717" width="48.7109375" style="535" customWidth="1"/>
    <col min="8718" max="8718" width="51.140625" style="535" customWidth="1"/>
    <col min="8719" max="8719" width="48.7109375" style="535" customWidth="1"/>
    <col min="8720" max="8720" width="58.28515625" style="535" customWidth="1"/>
    <col min="8721" max="8721" width="42.42578125" style="535" customWidth="1"/>
    <col min="8722" max="8722" width="6.5703125" style="535" customWidth="1"/>
    <col min="8723" max="8728" width="9.140625" style="535"/>
    <col min="8729" max="8729" width="11.28515625" style="535" bestFit="1" customWidth="1"/>
    <col min="8730" max="8730" width="10.140625" style="535" bestFit="1" customWidth="1"/>
    <col min="8731" max="8732" width="9.140625" style="535"/>
    <col min="8733" max="8733" width="10.140625" style="535" bestFit="1" customWidth="1"/>
    <col min="8734" max="8960" width="9.140625" style="535"/>
    <col min="8961" max="8961" width="174.7109375" style="535" customWidth="1"/>
    <col min="8962" max="8962" width="39.42578125" style="535" customWidth="1"/>
    <col min="8963" max="8963" width="48.7109375" style="535" customWidth="1"/>
    <col min="8964" max="8964" width="41.140625" style="535" customWidth="1"/>
    <col min="8965" max="8965" width="48.7109375" style="535" customWidth="1"/>
    <col min="8966" max="8966" width="51.140625" style="535" customWidth="1"/>
    <col min="8967" max="8967" width="48.7109375" style="535" customWidth="1"/>
    <col min="8968" max="8968" width="64" style="535" customWidth="1"/>
    <col min="8969" max="8969" width="42.42578125" style="535" customWidth="1"/>
    <col min="8970" max="8970" width="39.42578125" style="535" customWidth="1"/>
    <col min="8971" max="8971" width="48.7109375" style="535" customWidth="1"/>
    <col min="8972" max="8972" width="41.140625" style="535" customWidth="1"/>
    <col min="8973" max="8973" width="48.7109375" style="535" customWidth="1"/>
    <col min="8974" max="8974" width="51.140625" style="535" customWidth="1"/>
    <col min="8975" max="8975" width="48.7109375" style="535" customWidth="1"/>
    <col min="8976" max="8976" width="58.28515625" style="535" customWidth="1"/>
    <col min="8977" max="8977" width="42.42578125" style="535" customWidth="1"/>
    <col min="8978" max="8978" width="6.5703125" style="535" customWidth="1"/>
    <col min="8979" max="8984" width="9.140625" style="535"/>
    <col min="8985" max="8985" width="11.28515625" style="535" bestFit="1" customWidth="1"/>
    <col min="8986" max="8986" width="10.140625" style="535" bestFit="1" customWidth="1"/>
    <col min="8987" max="8988" width="9.140625" style="535"/>
    <col min="8989" max="8989" width="10.140625" style="535" bestFit="1" customWidth="1"/>
    <col min="8990" max="9216" width="9.140625" style="535"/>
    <col min="9217" max="9217" width="174.7109375" style="535" customWidth="1"/>
    <col min="9218" max="9218" width="39.42578125" style="535" customWidth="1"/>
    <col min="9219" max="9219" width="48.7109375" style="535" customWidth="1"/>
    <col min="9220" max="9220" width="41.140625" style="535" customWidth="1"/>
    <col min="9221" max="9221" width="48.7109375" style="535" customWidth="1"/>
    <col min="9222" max="9222" width="51.140625" style="535" customWidth="1"/>
    <col min="9223" max="9223" width="48.7109375" style="535" customWidth="1"/>
    <col min="9224" max="9224" width="64" style="535" customWidth="1"/>
    <col min="9225" max="9225" width="42.42578125" style="535" customWidth="1"/>
    <col min="9226" max="9226" width="39.42578125" style="535" customWidth="1"/>
    <col min="9227" max="9227" width="48.7109375" style="535" customWidth="1"/>
    <col min="9228" max="9228" width="41.140625" style="535" customWidth="1"/>
    <col min="9229" max="9229" width="48.7109375" style="535" customWidth="1"/>
    <col min="9230" max="9230" width="51.140625" style="535" customWidth="1"/>
    <col min="9231" max="9231" width="48.7109375" style="535" customWidth="1"/>
    <col min="9232" max="9232" width="58.28515625" style="535" customWidth="1"/>
    <col min="9233" max="9233" width="42.42578125" style="535" customWidth="1"/>
    <col min="9234" max="9234" width="6.5703125" style="535" customWidth="1"/>
    <col min="9235" max="9240" width="9.140625" style="535"/>
    <col min="9241" max="9241" width="11.28515625" style="535" bestFit="1" customWidth="1"/>
    <col min="9242" max="9242" width="10.140625" style="535" bestFit="1" customWidth="1"/>
    <col min="9243" max="9244" width="9.140625" style="535"/>
    <col min="9245" max="9245" width="10.140625" style="535" bestFit="1" customWidth="1"/>
    <col min="9246" max="9472" width="9.140625" style="535"/>
    <col min="9473" max="9473" width="174.7109375" style="535" customWidth="1"/>
    <col min="9474" max="9474" width="39.42578125" style="535" customWidth="1"/>
    <col min="9475" max="9475" width="48.7109375" style="535" customWidth="1"/>
    <col min="9476" max="9476" width="41.140625" style="535" customWidth="1"/>
    <col min="9477" max="9477" width="48.7109375" style="535" customWidth="1"/>
    <col min="9478" max="9478" width="51.140625" style="535" customWidth="1"/>
    <col min="9479" max="9479" width="48.7109375" style="535" customWidth="1"/>
    <col min="9480" max="9480" width="64" style="535" customWidth="1"/>
    <col min="9481" max="9481" width="42.42578125" style="535" customWidth="1"/>
    <col min="9482" max="9482" width="39.42578125" style="535" customWidth="1"/>
    <col min="9483" max="9483" width="48.7109375" style="535" customWidth="1"/>
    <col min="9484" max="9484" width="41.140625" style="535" customWidth="1"/>
    <col min="9485" max="9485" width="48.7109375" style="535" customWidth="1"/>
    <col min="9486" max="9486" width="51.140625" style="535" customWidth="1"/>
    <col min="9487" max="9487" width="48.7109375" style="535" customWidth="1"/>
    <col min="9488" max="9488" width="58.28515625" style="535" customWidth="1"/>
    <col min="9489" max="9489" width="42.42578125" style="535" customWidth="1"/>
    <col min="9490" max="9490" width="6.5703125" style="535" customWidth="1"/>
    <col min="9491" max="9496" width="9.140625" style="535"/>
    <col min="9497" max="9497" width="11.28515625" style="535" bestFit="1" customWidth="1"/>
    <col min="9498" max="9498" width="10.140625" style="535" bestFit="1" customWidth="1"/>
    <col min="9499" max="9500" width="9.140625" style="535"/>
    <col min="9501" max="9501" width="10.140625" style="535" bestFit="1" customWidth="1"/>
    <col min="9502" max="9728" width="9.140625" style="535"/>
    <col min="9729" max="9729" width="174.7109375" style="535" customWidth="1"/>
    <col min="9730" max="9730" width="39.42578125" style="535" customWidth="1"/>
    <col min="9731" max="9731" width="48.7109375" style="535" customWidth="1"/>
    <col min="9732" max="9732" width="41.140625" style="535" customWidth="1"/>
    <col min="9733" max="9733" width="48.7109375" style="535" customWidth="1"/>
    <col min="9734" max="9734" width="51.140625" style="535" customWidth="1"/>
    <col min="9735" max="9735" width="48.7109375" style="535" customWidth="1"/>
    <col min="9736" max="9736" width="64" style="535" customWidth="1"/>
    <col min="9737" max="9737" width="42.42578125" style="535" customWidth="1"/>
    <col min="9738" max="9738" width="39.42578125" style="535" customWidth="1"/>
    <col min="9739" max="9739" width="48.7109375" style="535" customWidth="1"/>
    <col min="9740" max="9740" width="41.140625" style="535" customWidth="1"/>
    <col min="9741" max="9741" width="48.7109375" style="535" customWidth="1"/>
    <col min="9742" max="9742" width="51.140625" style="535" customWidth="1"/>
    <col min="9743" max="9743" width="48.7109375" style="535" customWidth="1"/>
    <col min="9744" max="9744" width="58.28515625" style="535" customWidth="1"/>
    <col min="9745" max="9745" width="42.42578125" style="535" customWidth="1"/>
    <col min="9746" max="9746" width="6.5703125" style="535" customWidth="1"/>
    <col min="9747" max="9752" width="9.140625" style="535"/>
    <col min="9753" max="9753" width="11.28515625" style="535" bestFit="1" customWidth="1"/>
    <col min="9754" max="9754" width="10.140625" style="535" bestFit="1" customWidth="1"/>
    <col min="9755" max="9756" width="9.140625" style="535"/>
    <col min="9757" max="9757" width="10.140625" style="535" bestFit="1" customWidth="1"/>
    <col min="9758" max="9984" width="9.140625" style="535"/>
    <col min="9985" max="9985" width="174.7109375" style="535" customWidth="1"/>
    <col min="9986" max="9986" width="39.42578125" style="535" customWidth="1"/>
    <col min="9987" max="9987" width="48.7109375" style="535" customWidth="1"/>
    <col min="9988" max="9988" width="41.140625" style="535" customWidth="1"/>
    <col min="9989" max="9989" width="48.7109375" style="535" customWidth="1"/>
    <col min="9990" max="9990" width="51.140625" style="535" customWidth="1"/>
    <col min="9991" max="9991" width="48.7109375" style="535" customWidth="1"/>
    <col min="9992" max="9992" width="64" style="535" customWidth="1"/>
    <col min="9993" max="9993" width="42.42578125" style="535" customWidth="1"/>
    <col min="9994" max="9994" width="39.42578125" style="535" customWidth="1"/>
    <col min="9995" max="9995" width="48.7109375" style="535" customWidth="1"/>
    <col min="9996" max="9996" width="41.140625" style="535" customWidth="1"/>
    <col min="9997" max="9997" width="48.7109375" style="535" customWidth="1"/>
    <col min="9998" max="9998" width="51.140625" style="535" customWidth="1"/>
    <col min="9999" max="9999" width="48.7109375" style="535" customWidth="1"/>
    <col min="10000" max="10000" width="58.28515625" style="535" customWidth="1"/>
    <col min="10001" max="10001" width="42.42578125" style="535" customWidth="1"/>
    <col min="10002" max="10002" width="6.5703125" style="535" customWidth="1"/>
    <col min="10003" max="10008" width="9.140625" style="535"/>
    <col min="10009" max="10009" width="11.28515625" style="535" bestFit="1" customWidth="1"/>
    <col min="10010" max="10010" width="10.140625" style="535" bestFit="1" customWidth="1"/>
    <col min="10011" max="10012" width="9.140625" style="535"/>
    <col min="10013" max="10013" width="10.140625" style="535" bestFit="1" customWidth="1"/>
    <col min="10014" max="10240" width="9.140625" style="535"/>
    <col min="10241" max="10241" width="174.7109375" style="535" customWidth="1"/>
    <col min="10242" max="10242" width="39.42578125" style="535" customWidth="1"/>
    <col min="10243" max="10243" width="48.7109375" style="535" customWidth="1"/>
    <col min="10244" max="10244" width="41.140625" style="535" customWidth="1"/>
    <col min="10245" max="10245" width="48.7109375" style="535" customWidth="1"/>
    <col min="10246" max="10246" width="51.140625" style="535" customWidth="1"/>
    <col min="10247" max="10247" width="48.7109375" style="535" customWidth="1"/>
    <col min="10248" max="10248" width="64" style="535" customWidth="1"/>
    <col min="10249" max="10249" width="42.42578125" style="535" customWidth="1"/>
    <col min="10250" max="10250" width="39.42578125" style="535" customWidth="1"/>
    <col min="10251" max="10251" width="48.7109375" style="535" customWidth="1"/>
    <col min="10252" max="10252" width="41.140625" style="535" customWidth="1"/>
    <col min="10253" max="10253" width="48.7109375" style="535" customWidth="1"/>
    <col min="10254" max="10254" width="51.140625" style="535" customWidth="1"/>
    <col min="10255" max="10255" width="48.7109375" style="535" customWidth="1"/>
    <col min="10256" max="10256" width="58.28515625" style="535" customWidth="1"/>
    <col min="10257" max="10257" width="42.42578125" style="535" customWidth="1"/>
    <col min="10258" max="10258" width="6.5703125" style="535" customWidth="1"/>
    <col min="10259" max="10264" width="9.140625" style="535"/>
    <col min="10265" max="10265" width="11.28515625" style="535" bestFit="1" customWidth="1"/>
    <col min="10266" max="10266" width="10.140625" style="535" bestFit="1" customWidth="1"/>
    <col min="10267" max="10268" width="9.140625" style="535"/>
    <col min="10269" max="10269" width="10.140625" style="535" bestFit="1" customWidth="1"/>
    <col min="10270" max="10496" width="9.140625" style="535"/>
    <col min="10497" max="10497" width="174.7109375" style="535" customWidth="1"/>
    <col min="10498" max="10498" width="39.42578125" style="535" customWidth="1"/>
    <col min="10499" max="10499" width="48.7109375" style="535" customWidth="1"/>
    <col min="10500" max="10500" width="41.140625" style="535" customWidth="1"/>
    <col min="10501" max="10501" width="48.7109375" style="535" customWidth="1"/>
    <col min="10502" max="10502" width="51.140625" style="535" customWidth="1"/>
    <col min="10503" max="10503" width="48.7109375" style="535" customWidth="1"/>
    <col min="10504" max="10504" width="64" style="535" customWidth="1"/>
    <col min="10505" max="10505" width="42.42578125" style="535" customWidth="1"/>
    <col min="10506" max="10506" width="39.42578125" style="535" customWidth="1"/>
    <col min="10507" max="10507" width="48.7109375" style="535" customWidth="1"/>
    <col min="10508" max="10508" width="41.140625" style="535" customWidth="1"/>
    <col min="10509" max="10509" width="48.7109375" style="535" customWidth="1"/>
    <col min="10510" max="10510" width="51.140625" style="535" customWidth="1"/>
    <col min="10511" max="10511" width="48.7109375" style="535" customWidth="1"/>
    <col min="10512" max="10512" width="58.28515625" style="535" customWidth="1"/>
    <col min="10513" max="10513" width="42.42578125" style="535" customWidth="1"/>
    <col min="10514" max="10514" width="6.5703125" style="535" customWidth="1"/>
    <col min="10515" max="10520" width="9.140625" style="535"/>
    <col min="10521" max="10521" width="11.28515625" style="535" bestFit="1" customWidth="1"/>
    <col min="10522" max="10522" width="10.140625" style="535" bestFit="1" customWidth="1"/>
    <col min="10523" max="10524" width="9.140625" style="535"/>
    <col min="10525" max="10525" width="10.140625" style="535" bestFit="1" customWidth="1"/>
    <col min="10526" max="10752" width="9.140625" style="535"/>
    <col min="10753" max="10753" width="174.7109375" style="535" customWidth="1"/>
    <col min="10754" max="10754" width="39.42578125" style="535" customWidth="1"/>
    <col min="10755" max="10755" width="48.7109375" style="535" customWidth="1"/>
    <col min="10756" max="10756" width="41.140625" style="535" customWidth="1"/>
    <col min="10757" max="10757" width="48.7109375" style="535" customWidth="1"/>
    <col min="10758" max="10758" width="51.140625" style="535" customWidth="1"/>
    <col min="10759" max="10759" width="48.7109375" style="535" customWidth="1"/>
    <col min="10760" max="10760" width="64" style="535" customWidth="1"/>
    <col min="10761" max="10761" width="42.42578125" style="535" customWidth="1"/>
    <col min="10762" max="10762" width="39.42578125" style="535" customWidth="1"/>
    <col min="10763" max="10763" width="48.7109375" style="535" customWidth="1"/>
    <col min="10764" max="10764" width="41.140625" style="535" customWidth="1"/>
    <col min="10765" max="10765" width="48.7109375" style="535" customWidth="1"/>
    <col min="10766" max="10766" width="51.140625" style="535" customWidth="1"/>
    <col min="10767" max="10767" width="48.7109375" style="535" customWidth="1"/>
    <col min="10768" max="10768" width="58.28515625" style="535" customWidth="1"/>
    <col min="10769" max="10769" width="42.42578125" style="535" customWidth="1"/>
    <col min="10770" max="10770" width="6.5703125" style="535" customWidth="1"/>
    <col min="10771" max="10776" width="9.140625" style="535"/>
    <col min="10777" max="10777" width="11.28515625" style="535" bestFit="1" customWidth="1"/>
    <col min="10778" max="10778" width="10.140625" style="535" bestFit="1" customWidth="1"/>
    <col min="10779" max="10780" width="9.140625" style="535"/>
    <col min="10781" max="10781" width="10.140625" style="535" bestFit="1" customWidth="1"/>
    <col min="10782" max="11008" width="9.140625" style="535"/>
    <col min="11009" max="11009" width="174.7109375" style="535" customWidth="1"/>
    <col min="11010" max="11010" width="39.42578125" style="535" customWidth="1"/>
    <col min="11011" max="11011" width="48.7109375" style="535" customWidth="1"/>
    <col min="11012" max="11012" width="41.140625" style="535" customWidth="1"/>
    <col min="11013" max="11013" width="48.7109375" style="535" customWidth="1"/>
    <col min="11014" max="11014" width="51.140625" style="535" customWidth="1"/>
    <col min="11015" max="11015" width="48.7109375" style="535" customWidth="1"/>
    <col min="11016" max="11016" width="64" style="535" customWidth="1"/>
    <col min="11017" max="11017" width="42.42578125" style="535" customWidth="1"/>
    <col min="11018" max="11018" width="39.42578125" style="535" customWidth="1"/>
    <col min="11019" max="11019" width="48.7109375" style="535" customWidth="1"/>
    <col min="11020" max="11020" width="41.140625" style="535" customWidth="1"/>
    <col min="11021" max="11021" width="48.7109375" style="535" customWidth="1"/>
    <col min="11022" max="11022" width="51.140625" style="535" customWidth="1"/>
    <col min="11023" max="11023" width="48.7109375" style="535" customWidth="1"/>
    <col min="11024" max="11024" width="58.28515625" style="535" customWidth="1"/>
    <col min="11025" max="11025" width="42.42578125" style="535" customWidth="1"/>
    <col min="11026" max="11026" width="6.5703125" style="535" customWidth="1"/>
    <col min="11027" max="11032" width="9.140625" style="535"/>
    <col min="11033" max="11033" width="11.28515625" style="535" bestFit="1" customWidth="1"/>
    <col min="11034" max="11034" width="10.140625" style="535" bestFit="1" customWidth="1"/>
    <col min="11035" max="11036" width="9.140625" style="535"/>
    <col min="11037" max="11037" width="10.140625" style="535" bestFit="1" customWidth="1"/>
    <col min="11038" max="11264" width="9.140625" style="535"/>
    <col min="11265" max="11265" width="174.7109375" style="535" customWidth="1"/>
    <col min="11266" max="11266" width="39.42578125" style="535" customWidth="1"/>
    <col min="11267" max="11267" width="48.7109375" style="535" customWidth="1"/>
    <col min="11268" max="11268" width="41.140625" style="535" customWidth="1"/>
    <col min="11269" max="11269" width="48.7109375" style="535" customWidth="1"/>
    <col min="11270" max="11270" width="51.140625" style="535" customWidth="1"/>
    <col min="11271" max="11271" width="48.7109375" style="535" customWidth="1"/>
    <col min="11272" max="11272" width="64" style="535" customWidth="1"/>
    <col min="11273" max="11273" width="42.42578125" style="535" customWidth="1"/>
    <col min="11274" max="11274" width="39.42578125" style="535" customWidth="1"/>
    <col min="11275" max="11275" width="48.7109375" style="535" customWidth="1"/>
    <col min="11276" max="11276" width="41.140625" style="535" customWidth="1"/>
    <col min="11277" max="11277" width="48.7109375" style="535" customWidth="1"/>
    <col min="11278" max="11278" width="51.140625" style="535" customWidth="1"/>
    <col min="11279" max="11279" width="48.7109375" style="535" customWidth="1"/>
    <col min="11280" max="11280" width="58.28515625" style="535" customWidth="1"/>
    <col min="11281" max="11281" width="42.42578125" style="535" customWidth="1"/>
    <col min="11282" max="11282" width="6.5703125" style="535" customWidth="1"/>
    <col min="11283" max="11288" width="9.140625" style="535"/>
    <col min="11289" max="11289" width="11.28515625" style="535" bestFit="1" customWidth="1"/>
    <col min="11290" max="11290" width="10.140625" style="535" bestFit="1" customWidth="1"/>
    <col min="11291" max="11292" width="9.140625" style="535"/>
    <col min="11293" max="11293" width="10.140625" style="535" bestFit="1" customWidth="1"/>
    <col min="11294" max="11520" width="9.140625" style="535"/>
    <col min="11521" max="11521" width="174.7109375" style="535" customWidth="1"/>
    <col min="11522" max="11522" width="39.42578125" style="535" customWidth="1"/>
    <col min="11523" max="11523" width="48.7109375" style="535" customWidth="1"/>
    <col min="11524" max="11524" width="41.140625" style="535" customWidth="1"/>
    <col min="11525" max="11525" width="48.7109375" style="535" customWidth="1"/>
    <col min="11526" max="11526" width="51.140625" style="535" customWidth="1"/>
    <col min="11527" max="11527" width="48.7109375" style="535" customWidth="1"/>
    <col min="11528" max="11528" width="64" style="535" customWidth="1"/>
    <col min="11529" max="11529" width="42.42578125" style="535" customWidth="1"/>
    <col min="11530" max="11530" width="39.42578125" style="535" customWidth="1"/>
    <col min="11531" max="11531" width="48.7109375" style="535" customWidth="1"/>
    <col min="11532" max="11532" width="41.140625" style="535" customWidth="1"/>
    <col min="11533" max="11533" width="48.7109375" style="535" customWidth="1"/>
    <col min="11534" max="11534" width="51.140625" style="535" customWidth="1"/>
    <col min="11535" max="11535" width="48.7109375" style="535" customWidth="1"/>
    <col min="11536" max="11536" width="58.28515625" style="535" customWidth="1"/>
    <col min="11537" max="11537" width="42.42578125" style="535" customWidth="1"/>
    <col min="11538" max="11538" width="6.5703125" style="535" customWidth="1"/>
    <col min="11539" max="11544" width="9.140625" style="535"/>
    <col min="11545" max="11545" width="11.28515625" style="535" bestFit="1" customWidth="1"/>
    <col min="11546" max="11546" width="10.140625" style="535" bestFit="1" customWidth="1"/>
    <col min="11547" max="11548" width="9.140625" style="535"/>
    <col min="11549" max="11549" width="10.140625" style="535" bestFit="1" customWidth="1"/>
    <col min="11550" max="11776" width="9.140625" style="535"/>
    <col min="11777" max="11777" width="174.7109375" style="535" customWidth="1"/>
    <col min="11778" max="11778" width="39.42578125" style="535" customWidth="1"/>
    <col min="11779" max="11779" width="48.7109375" style="535" customWidth="1"/>
    <col min="11780" max="11780" width="41.140625" style="535" customWidth="1"/>
    <col min="11781" max="11781" width="48.7109375" style="535" customWidth="1"/>
    <col min="11782" max="11782" width="51.140625" style="535" customWidth="1"/>
    <col min="11783" max="11783" width="48.7109375" style="535" customWidth="1"/>
    <col min="11784" max="11784" width="64" style="535" customWidth="1"/>
    <col min="11785" max="11785" width="42.42578125" style="535" customWidth="1"/>
    <col min="11786" max="11786" width="39.42578125" style="535" customWidth="1"/>
    <col min="11787" max="11787" width="48.7109375" style="535" customWidth="1"/>
    <col min="11788" max="11788" width="41.140625" style="535" customWidth="1"/>
    <col min="11789" max="11789" width="48.7109375" style="535" customWidth="1"/>
    <col min="11790" max="11790" width="51.140625" style="535" customWidth="1"/>
    <col min="11791" max="11791" width="48.7109375" style="535" customWidth="1"/>
    <col min="11792" max="11792" width="58.28515625" style="535" customWidth="1"/>
    <col min="11793" max="11793" width="42.42578125" style="535" customWidth="1"/>
    <col min="11794" max="11794" width="6.5703125" style="535" customWidth="1"/>
    <col min="11795" max="11800" width="9.140625" style="535"/>
    <col min="11801" max="11801" width="11.28515625" style="535" bestFit="1" customWidth="1"/>
    <col min="11802" max="11802" width="10.140625" style="535" bestFit="1" customWidth="1"/>
    <col min="11803" max="11804" width="9.140625" style="535"/>
    <col min="11805" max="11805" width="10.140625" style="535" bestFit="1" customWidth="1"/>
    <col min="11806" max="12032" width="9.140625" style="535"/>
    <col min="12033" max="12033" width="174.7109375" style="535" customWidth="1"/>
    <col min="12034" max="12034" width="39.42578125" style="535" customWidth="1"/>
    <col min="12035" max="12035" width="48.7109375" style="535" customWidth="1"/>
    <col min="12036" max="12036" width="41.140625" style="535" customWidth="1"/>
    <col min="12037" max="12037" width="48.7109375" style="535" customWidth="1"/>
    <col min="12038" max="12038" width="51.140625" style="535" customWidth="1"/>
    <col min="12039" max="12039" width="48.7109375" style="535" customWidth="1"/>
    <col min="12040" max="12040" width="64" style="535" customWidth="1"/>
    <col min="12041" max="12041" width="42.42578125" style="535" customWidth="1"/>
    <col min="12042" max="12042" width="39.42578125" style="535" customWidth="1"/>
    <col min="12043" max="12043" width="48.7109375" style="535" customWidth="1"/>
    <col min="12044" max="12044" width="41.140625" style="535" customWidth="1"/>
    <col min="12045" max="12045" width="48.7109375" style="535" customWidth="1"/>
    <col min="12046" max="12046" width="51.140625" style="535" customWidth="1"/>
    <col min="12047" max="12047" width="48.7109375" style="535" customWidth="1"/>
    <col min="12048" max="12048" width="58.28515625" style="535" customWidth="1"/>
    <col min="12049" max="12049" width="42.42578125" style="535" customWidth="1"/>
    <col min="12050" max="12050" width="6.5703125" style="535" customWidth="1"/>
    <col min="12051" max="12056" width="9.140625" style="535"/>
    <col min="12057" max="12057" width="11.28515625" style="535" bestFit="1" customWidth="1"/>
    <col min="12058" max="12058" width="10.140625" style="535" bestFit="1" customWidth="1"/>
    <col min="12059" max="12060" width="9.140625" style="535"/>
    <col min="12061" max="12061" width="10.140625" style="535" bestFit="1" customWidth="1"/>
    <col min="12062" max="12288" width="9.140625" style="535"/>
    <col min="12289" max="12289" width="174.7109375" style="535" customWidth="1"/>
    <col min="12290" max="12290" width="39.42578125" style="535" customWidth="1"/>
    <col min="12291" max="12291" width="48.7109375" style="535" customWidth="1"/>
    <col min="12292" max="12292" width="41.140625" style="535" customWidth="1"/>
    <col min="12293" max="12293" width="48.7109375" style="535" customWidth="1"/>
    <col min="12294" max="12294" width="51.140625" style="535" customWidth="1"/>
    <col min="12295" max="12295" width="48.7109375" style="535" customWidth="1"/>
    <col min="12296" max="12296" width="64" style="535" customWidth="1"/>
    <col min="12297" max="12297" width="42.42578125" style="535" customWidth="1"/>
    <col min="12298" max="12298" width="39.42578125" style="535" customWidth="1"/>
    <col min="12299" max="12299" width="48.7109375" style="535" customWidth="1"/>
    <col min="12300" max="12300" width="41.140625" style="535" customWidth="1"/>
    <col min="12301" max="12301" width="48.7109375" style="535" customWidth="1"/>
    <col min="12302" max="12302" width="51.140625" style="535" customWidth="1"/>
    <col min="12303" max="12303" width="48.7109375" style="535" customWidth="1"/>
    <col min="12304" max="12304" width="58.28515625" style="535" customWidth="1"/>
    <col min="12305" max="12305" width="42.42578125" style="535" customWidth="1"/>
    <col min="12306" max="12306" width="6.5703125" style="535" customWidth="1"/>
    <col min="12307" max="12312" width="9.140625" style="535"/>
    <col min="12313" max="12313" width="11.28515625" style="535" bestFit="1" customWidth="1"/>
    <col min="12314" max="12314" width="10.140625" style="535" bestFit="1" customWidth="1"/>
    <col min="12315" max="12316" width="9.140625" style="535"/>
    <col min="12317" max="12317" width="10.140625" style="535" bestFit="1" customWidth="1"/>
    <col min="12318" max="12544" width="9.140625" style="535"/>
    <col min="12545" max="12545" width="174.7109375" style="535" customWidth="1"/>
    <col min="12546" max="12546" width="39.42578125" style="535" customWidth="1"/>
    <col min="12547" max="12547" width="48.7109375" style="535" customWidth="1"/>
    <col min="12548" max="12548" width="41.140625" style="535" customWidth="1"/>
    <col min="12549" max="12549" width="48.7109375" style="535" customWidth="1"/>
    <col min="12550" max="12550" width="51.140625" style="535" customWidth="1"/>
    <col min="12551" max="12551" width="48.7109375" style="535" customWidth="1"/>
    <col min="12552" max="12552" width="64" style="535" customWidth="1"/>
    <col min="12553" max="12553" width="42.42578125" style="535" customWidth="1"/>
    <col min="12554" max="12554" width="39.42578125" style="535" customWidth="1"/>
    <col min="12555" max="12555" width="48.7109375" style="535" customWidth="1"/>
    <col min="12556" max="12556" width="41.140625" style="535" customWidth="1"/>
    <col min="12557" max="12557" width="48.7109375" style="535" customWidth="1"/>
    <col min="12558" max="12558" width="51.140625" style="535" customWidth="1"/>
    <col min="12559" max="12559" width="48.7109375" style="535" customWidth="1"/>
    <col min="12560" max="12560" width="58.28515625" style="535" customWidth="1"/>
    <col min="12561" max="12561" width="42.42578125" style="535" customWidth="1"/>
    <col min="12562" max="12562" width="6.5703125" style="535" customWidth="1"/>
    <col min="12563" max="12568" width="9.140625" style="535"/>
    <col min="12569" max="12569" width="11.28515625" style="535" bestFit="1" customWidth="1"/>
    <col min="12570" max="12570" width="10.140625" style="535" bestFit="1" customWidth="1"/>
    <col min="12571" max="12572" width="9.140625" style="535"/>
    <col min="12573" max="12573" width="10.140625" style="535" bestFit="1" customWidth="1"/>
    <col min="12574" max="12800" width="9.140625" style="535"/>
    <col min="12801" max="12801" width="174.7109375" style="535" customWidth="1"/>
    <col min="12802" max="12802" width="39.42578125" style="535" customWidth="1"/>
    <col min="12803" max="12803" width="48.7109375" style="535" customWidth="1"/>
    <col min="12804" max="12804" width="41.140625" style="535" customWidth="1"/>
    <col min="12805" max="12805" width="48.7109375" style="535" customWidth="1"/>
    <col min="12806" max="12806" width="51.140625" style="535" customWidth="1"/>
    <col min="12807" max="12807" width="48.7109375" style="535" customWidth="1"/>
    <col min="12808" max="12808" width="64" style="535" customWidth="1"/>
    <col min="12809" max="12809" width="42.42578125" style="535" customWidth="1"/>
    <col min="12810" max="12810" width="39.42578125" style="535" customWidth="1"/>
    <col min="12811" max="12811" width="48.7109375" style="535" customWidth="1"/>
    <col min="12812" max="12812" width="41.140625" style="535" customWidth="1"/>
    <col min="12813" max="12813" width="48.7109375" style="535" customWidth="1"/>
    <col min="12814" max="12814" width="51.140625" style="535" customWidth="1"/>
    <col min="12815" max="12815" width="48.7109375" style="535" customWidth="1"/>
    <col min="12816" max="12816" width="58.28515625" style="535" customWidth="1"/>
    <col min="12817" max="12817" width="42.42578125" style="535" customWidth="1"/>
    <col min="12818" max="12818" width="6.5703125" style="535" customWidth="1"/>
    <col min="12819" max="12824" width="9.140625" style="535"/>
    <col min="12825" max="12825" width="11.28515625" style="535" bestFit="1" customWidth="1"/>
    <col min="12826" max="12826" width="10.140625" style="535" bestFit="1" customWidth="1"/>
    <col min="12827" max="12828" width="9.140625" style="535"/>
    <col min="12829" max="12829" width="10.140625" style="535" bestFit="1" customWidth="1"/>
    <col min="12830" max="13056" width="9.140625" style="535"/>
    <col min="13057" max="13057" width="174.7109375" style="535" customWidth="1"/>
    <col min="13058" max="13058" width="39.42578125" style="535" customWidth="1"/>
    <col min="13059" max="13059" width="48.7109375" style="535" customWidth="1"/>
    <col min="13060" max="13060" width="41.140625" style="535" customWidth="1"/>
    <col min="13061" max="13061" width="48.7109375" style="535" customWidth="1"/>
    <col min="13062" max="13062" width="51.140625" style="535" customWidth="1"/>
    <col min="13063" max="13063" width="48.7109375" style="535" customWidth="1"/>
    <col min="13064" max="13064" width="64" style="535" customWidth="1"/>
    <col min="13065" max="13065" width="42.42578125" style="535" customWidth="1"/>
    <col min="13066" max="13066" width="39.42578125" style="535" customWidth="1"/>
    <col min="13067" max="13067" width="48.7109375" style="535" customWidth="1"/>
    <col min="13068" max="13068" width="41.140625" style="535" customWidth="1"/>
    <col min="13069" max="13069" width="48.7109375" style="535" customWidth="1"/>
    <col min="13070" max="13070" width="51.140625" style="535" customWidth="1"/>
    <col min="13071" max="13071" width="48.7109375" style="535" customWidth="1"/>
    <col min="13072" max="13072" width="58.28515625" style="535" customWidth="1"/>
    <col min="13073" max="13073" width="42.42578125" style="535" customWidth="1"/>
    <col min="13074" max="13074" width="6.5703125" style="535" customWidth="1"/>
    <col min="13075" max="13080" width="9.140625" style="535"/>
    <col min="13081" max="13081" width="11.28515625" style="535" bestFit="1" customWidth="1"/>
    <col min="13082" max="13082" width="10.140625" style="535" bestFit="1" customWidth="1"/>
    <col min="13083" max="13084" width="9.140625" style="535"/>
    <col min="13085" max="13085" width="10.140625" style="535" bestFit="1" customWidth="1"/>
    <col min="13086" max="13312" width="9.140625" style="535"/>
    <col min="13313" max="13313" width="174.7109375" style="535" customWidth="1"/>
    <col min="13314" max="13314" width="39.42578125" style="535" customWidth="1"/>
    <col min="13315" max="13315" width="48.7109375" style="535" customWidth="1"/>
    <col min="13316" max="13316" width="41.140625" style="535" customWidth="1"/>
    <col min="13317" max="13317" width="48.7109375" style="535" customWidth="1"/>
    <col min="13318" max="13318" width="51.140625" style="535" customWidth="1"/>
    <col min="13319" max="13319" width="48.7109375" style="535" customWidth="1"/>
    <col min="13320" max="13320" width="64" style="535" customWidth="1"/>
    <col min="13321" max="13321" width="42.42578125" style="535" customWidth="1"/>
    <col min="13322" max="13322" width="39.42578125" style="535" customWidth="1"/>
    <col min="13323" max="13323" width="48.7109375" style="535" customWidth="1"/>
    <col min="13324" max="13324" width="41.140625" style="535" customWidth="1"/>
    <col min="13325" max="13325" width="48.7109375" style="535" customWidth="1"/>
    <col min="13326" max="13326" width="51.140625" style="535" customWidth="1"/>
    <col min="13327" max="13327" width="48.7109375" style="535" customWidth="1"/>
    <col min="13328" max="13328" width="58.28515625" style="535" customWidth="1"/>
    <col min="13329" max="13329" width="42.42578125" style="535" customWidth="1"/>
    <col min="13330" max="13330" width="6.5703125" style="535" customWidth="1"/>
    <col min="13331" max="13336" width="9.140625" style="535"/>
    <col min="13337" max="13337" width="11.28515625" style="535" bestFit="1" customWidth="1"/>
    <col min="13338" max="13338" width="10.140625" style="535" bestFit="1" customWidth="1"/>
    <col min="13339" max="13340" width="9.140625" style="535"/>
    <col min="13341" max="13341" width="10.140625" style="535" bestFit="1" customWidth="1"/>
    <col min="13342" max="13568" width="9.140625" style="535"/>
    <col min="13569" max="13569" width="174.7109375" style="535" customWidth="1"/>
    <col min="13570" max="13570" width="39.42578125" style="535" customWidth="1"/>
    <col min="13571" max="13571" width="48.7109375" style="535" customWidth="1"/>
    <col min="13572" max="13572" width="41.140625" style="535" customWidth="1"/>
    <col min="13573" max="13573" width="48.7109375" style="535" customWidth="1"/>
    <col min="13574" max="13574" width="51.140625" style="535" customWidth="1"/>
    <col min="13575" max="13575" width="48.7109375" style="535" customWidth="1"/>
    <col min="13576" max="13576" width="64" style="535" customWidth="1"/>
    <col min="13577" max="13577" width="42.42578125" style="535" customWidth="1"/>
    <col min="13578" max="13578" width="39.42578125" style="535" customWidth="1"/>
    <col min="13579" max="13579" width="48.7109375" style="535" customWidth="1"/>
    <col min="13580" max="13580" width="41.140625" style="535" customWidth="1"/>
    <col min="13581" max="13581" width="48.7109375" style="535" customWidth="1"/>
    <col min="13582" max="13582" width="51.140625" style="535" customWidth="1"/>
    <col min="13583" max="13583" width="48.7109375" style="535" customWidth="1"/>
    <col min="13584" max="13584" width="58.28515625" style="535" customWidth="1"/>
    <col min="13585" max="13585" width="42.42578125" style="535" customWidth="1"/>
    <col min="13586" max="13586" width="6.5703125" style="535" customWidth="1"/>
    <col min="13587" max="13592" width="9.140625" style="535"/>
    <col min="13593" max="13593" width="11.28515625" style="535" bestFit="1" customWidth="1"/>
    <col min="13594" max="13594" width="10.140625" style="535" bestFit="1" customWidth="1"/>
    <col min="13595" max="13596" width="9.140625" style="535"/>
    <col min="13597" max="13597" width="10.140625" style="535" bestFit="1" customWidth="1"/>
    <col min="13598" max="13824" width="9.140625" style="535"/>
    <col min="13825" max="13825" width="174.7109375" style="535" customWidth="1"/>
    <col min="13826" max="13826" width="39.42578125" style="535" customWidth="1"/>
    <col min="13827" max="13827" width="48.7109375" style="535" customWidth="1"/>
    <col min="13828" max="13828" width="41.140625" style="535" customWidth="1"/>
    <col min="13829" max="13829" width="48.7109375" style="535" customWidth="1"/>
    <col min="13830" max="13830" width="51.140625" style="535" customWidth="1"/>
    <col min="13831" max="13831" width="48.7109375" style="535" customWidth="1"/>
    <col min="13832" max="13832" width="64" style="535" customWidth="1"/>
    <col min="13833" max="13833" width="42.42578125" style="535" customWidth="1"/>
    <col min="13834" max="13834" width="39.42578125" style="535" customWidth="1"/>
    <col min="13835" max="13835" width="48.7109375" style="535" customWidth="1"/>
    <col min="13836" max="13836" width="41.140625" style="535" customWidth="1"/>
    <col min="13837" max="13837" width="48.7109375" style="535" customWidth="1"/>
    <col min="13838" max="13838" width="51.140625" style="535" customWidth="1"/>
    <col min="13839" max="13839" width="48.7109375" style="535" customWidth="1"/>
    <col min="13840" max="13840" width="58.28515625" style="535" customWidth="1"/>
    <col min="13841" max="13841" width="42.42578125" style="535" customWidth="1"/>
    <col min="13842" max="13842" width="6.5703125" style="535" customWidth="1"/>
    <col min="13843" max="13848" width="9.140625" style="535"/>
    <col min="13849" max="13849" width="11.28515625" style="535" bestFit="1" customWidth="1"/>
    <col min="13850" max="13850" width="10.140625" style="535" bestFit="1" customWidth="1"/>
    <col min="13851" max="13852" width="9.140625" style="535"/>
    <col min="13853" max="13853" width="10.140625" style="535" bestFit="1" customWidth="1"/>
    <col min="13854" max="14080" width="9.140625" style="535"/>
    <col min="14081" max="14081" width="174.7109375" style="535" customWidth="1"/>
    <col min="14082" max="14082" width="39.42578125" style="535" customWidth="1"/>
    <col min="14083" max="14083" width="48.7109375" style="535" customWidth="1"/>
    <col min="14084" max="14084" width="41.140625" style="535" customWidth="1"/>
    <col min="14085" max="14085" width="48.7109375" style="535" customWidth="1"/>
    <col min="14086" max="14086" width="51.140625" style="535" customWidth="1"/>
    <col min="14087" max="14087" width="48.7109375" style="535" customWidth="1"/>
    <col min="14088" max="14088" width="64" style="535" customWidth="1"/>
    <col min="14089" max="14089" width="42.42578125" style="535" customWidth="1"/>
    <col min="14090" max="14090" width="39.42578125" style="535" customWidth="1"/>
    <col min="14091" max="14091" width="48.7109375" style="535" customWidth="1"/>
    <col min="14092" max="14092" width="41.140625" style="535" customWidth="1"/>
    <col min="14093" max="14093" width="48.7109375" style="535" customWidth="1"/>
    <col min="14094" max="14094" width="51.140625" style="535" customWidth="1"/>
    <col min="14095" max="14095" width="48.7109375" style="535" customWidth="1"/>
    <col min="14096" max="14096" width="58.28515625" style="535" customWidth="1"/>
    <col min="14097" max="14097" width="42.42578125" style="535" customWidth="1"/>
    <col min="14098" max="14098" width="6.5703125" style="535" customWidth="1"/>
    <col min="14099" max="14104" width="9.140625" style="535"/>
    <col min="14105" max="14105" width="11.28515625" style="535" bestFit="1" customWidth="1"/>
    <col min="14106" max="14106" width="10.140625" style="535" bestFit="1" customWidth="1"/>
    <col min="14107" max="14108" width="9.140625" style="535"/>
    <col min="14109" max="14109" width="10.140625" style="535" bestFit="1" customWidth="1"/>
    <col min="14110" max="14336" width="9.140625" style="535"/>
    <col min="14337" max="14337" width="174.7109375" style="535" customWidth="1"/>
    <col min="14338" max="14338" width="39.42578125" style="535" customWidth="1"/>
    <col min="14339" max="14339" width="48.7109375" style="535" customWidth="1"/>
    <col min="14340" max="14340" width="41.140625" style="535" customWidth="1"/>
    <col min="14341" max="14341" width="48.7109375" style="535" customWidth="1"/>
    <col min="14342" max="14342" width="51.140625" style="535" customWidth="1"/>
    <col min="14343" max="14343" width="48.7109375" style="535" customWidth="1"/>
    <col min="14344" max="14344" width="64" style="535" customWidth="1"/>
    <col min="14345" max="14345" width="42.42578125" style="535" customWidth="1"/>
    <col min="14346" max="14346" width="39.42578125" style="535" customWidth="1"/>
    <col min="14347" max="14347" width="48.7109375" style="535" customWidth="1"/>
    <col min="14348" max="14348" width="41.140625" style="535" customWidth="1"/>
    <col min="14349" max="14349" width="48.7109375" style="535" customWidth="1"/>
    <col min="14350" max="14350" width="51.140625" style="535" customWidth="1"/>
    <col min="14351" max="14351" width="48.7109375" style="535" customWidth="1"/>
    <col min="14352" max="14352" width="58.28515625" style="535" customWidth="1"/>
    <col min="14353" max="14353" width="42.42578125" style="535" customWidth="1"/>
    <col min="14354" max="14354" width="6.5703125" style="535" customWidth="1"/>
    <col min="14355" max="14360" width="9.140625" style="535"/>
    <col min="14361" max="14361" width="11.28515625" style="535" bestFit="1" customWidth="1"/>
    <col min="14362" max="14362" width="10.140625" style="535" bestFit="1" customWidth="1"/>
    <col min="14363" max="14364" width="9.140625" style="535"/>
    <col min="14365" max="14365" width="10.140625" style="535" bestFit="1" customWidth="1"/>
    <col min="14366" max="14592" width="9.140625" style="535"/>
    <col min="14593" max="14593" width="174.7109375" style="535" customWidth="1"/>
    <col min="14594" max="14594" width="39.42578125" style="535" customWidth="1"/>
    <col min="14595" max="14595" width="48.7109375" style="535" customWidth="1"/>
    <col min="14596" max="14596" width="41.140625" style="535" customWidth="1"/>
    <col min="14597" max="14597" width="48.7109375" style="535" customWidth="1"/>
    <col min="14598" max="14598" width="51.140625" style="535" customWidth="1"/>
    <col min="14599" max="14599" width="48.7109375" style="535" customWidth="1"/>
    <col min="14600" max="14600" width="64" style="535" customWidth="1"/>
    <col min="14601" max="14601" width="42.42578125" style="535" customWidth="1"/>
    <col min="14602" max="14602" width="39.42578125" style="535" customWidth="1"/>
    <col min="14603" max="14603" width="48.7109375" style="535" customWidth="1"/>
    <col min="14604" max="14604" width="41.140625" style="535" customWidth="1"/>
    <col min="14605" max="14605" width="48.7109375" style="535" customWidth="1"/>
    <col min="14606" max="14606" width="51.140625" style="535" customWidth="1"/>
    <col min="14607" max="14607" width="48.7109375" style="535" customWidth="1"/>
    <col min="14608" max="14608" width="58.28515625" style="535" customWidth="1"/>
    <col min="14609" max="14609" width="42.42578125" style="535" customWidth="1"/>
    <col min="14610" max="14610" width="6.5703125" style="535" customWidth="1"/>
    <col min="14611" max="14616" width="9.140625" style="535"/>
    <col min="14617" max="14617" width="11.28515625" style="535" bestFit="1" customWidth="1"/>
    <col min="14618" max="14618" width="10.140625" style="535" bestFit="1" customWidth="1"/>
    <col min="14619" max="14620" width="9.140625" style="535"/>
    <col min="14621" max="14621" width="10.140625" style="535" bestFit="1" customWidth="1"/>
    <col min="14622" max="14848" width="9.140625" style="535"/>
    <col min="14849" max="14849" width="174.7109375" style="535" customWidth="1"/>
    <col min="14850" max="14850" width="39.42578125" style="535" customWidth="1"/>
    <col min="14851" max="14851" width="48.7109375" style="535" customWidth="1"/>
    <col min="14852" max="14852" width="41.140625" style="535" customWidth="1"/>
    <col min="14853" max="14853" width="48.7109375" style="535" customWidth="1"/>
    <col min="14854" max="14854" width="51.140625" style="535" customWidth="1"/>
    <col min="14855" max="14855" width="48.7109375" style="535" customWidth="1"/>
    <col min="14856" max="14856" width="64" style="535" customWidth="1"/>
    <col min="14857" max="14857" width="42.42578125" style="535" customWidth="1"/>
    <col min="14858" max="14858" width="39.42578125" style="535" customWidth="1"/>
    <col min="14859" max="14859" width="48.7109375" style="535" customWidth="1"/>
    <col min="14860" max="14860" width="41.140625" style="535" customWidth="1"/>
    <col min="14861" max="14861" width="48.7109375" style="535" customWidth="1"/>
    <col min="14862" max="14862" width="51.140625" style="535" customWidth="1"/>
    <col min="14863" max="14863" width="48.7109375" style="535" customWidth="1"/>
    <col min="14864" max="14864" width="58.28515625" style="535" customWidth="1"/>
    <col min="14865" max="14865" width="42.42578125" style="535" customWidth="1"/>
    <col min="14866" max="14866" width="6.5703125" style="535" customWidth="1"/>
    <col min="14867" max="14872" width="9.140625" style="535"/>
    <col min="14873" max="14873" width="11.28515625" style="535" bestFit="1" customWidth="1"/>
    <col min="14874" max="14874" width="10.140625" style="535" bestFit="1" customWidth="1"/>
    <col min="14875" max="14876" width="9.140625" style="535"/>
    <col min="14877" max="14877" width="10.140625" style="535" bestFit="1" customWidth="1"/>
    <col min="14878" max="15104" width="9.140625" style="535"/>
    <col min="15105" max="15105" width="174.7109375" style="535" customWidth="1"/>
    <col min="15106" max="15106" width="39.42578125" style="535" customWidth="1"/>
    <col min="15107" max="15107" width="48.7109375" style="535" customWidth="1"/>
    <col min="15108" max="15108" width="41.140625" style="535" customWidth="1"/>
    <col min="15109" max="15109" width="48.7109375" style="535" customWidth="1"/>
    <col min="15110" max="15110" width="51.140625" style="535" customWidth="1"/>
    <col min="15111" max="15111" width="48.7109375" style="535" customWidth="1"/>
    <col min="15112" max="15112" width="64" style="535" customWidth="1"/>
    <col min="15113" max="15113" width="42.42578125" style="535" customWidth="1"/>
    <col min="15114" max="15114" width="39.42578125" style="535" customWidth="1"/>
    <col min="15115" max="15115" width="48.7109375" style="535" customWidth="1"/>
    <col min="15116" max="15116" width="41.140625" style="535" customWidth="1"/>
    <col min="15117" max="15117" width="48.7109375" style="535" customWidth="1"/>
    <col min="15118" max="15118" width="51.140625" style="535" customWidth="1"/>
    <col min="15119" max="15119" width="48.7109375" style="535" customWidth="1"/>
    <col min="15120" max="15120" width="58.28515625" style="535" customWidth="1"/>
    <col min="15121" max="15121" width="42.42578125" style="535" customWidth="1"/>
    <col min="15122" max="15122" width="6.5703125" style="535" customWidth="1"/>
    <col min="15123" max="15128" width="9.140625" style="535"/>
    <col min="15129" max="15129" width="11.28515625" style="535" bestFit="1" customWidth="1"/>
    <col min="15130" max="15130" width="10.140625" style="535" bestFit="1" customWidth="1"/>
    <col min="15131" max="15132" width="9.140625" style="535"/>
    <col min="15133" max="15133" width="10.140625" style="535" bestFit="1" customWidth="1"/>
    <col min="15134" max="15360" width="9.140625" style="535"/>
    <col min="15361" max="15361" width="174.7109375" style="535" customWidth="1"/>
    <col min="15362" max="15362" width="39.42578125" style="535" customWidth="1"/>
    <col min="15363" max="15363" width="48.7109375" style="535" customWidth="1"/>
    <col min="15364" max="15364" width="41.140625" style="535" customWidth="1"/>
    <col min="15365" max="15365" width="48.7109375" style="535" customWidth="1"/>
    <col min="15366" max="15366" width="51.140625" style="535" customWidth="1"/>
    <col min="15367" max="15367" width="48.7109375" style="535" customWidth="1"/>
    <col min="15368" max="15368" width="64" style="535" customWidth="1"/>
    <col min="15369" max="15369" width="42.42578125" style="535" customWidth="1"/>
    <col min="15370" max="15370" width="39.42578125" style="535" customWidth="1"/>
    <col min="15371" max="15371" width="48.7109375" style="535" customWidth="1"/>
    <col min="15372" max="15372" width="41.140625" style="535" customWidth="1"/>
    <col min="15373" max="15373" width="48.7109375" style="535" customWidth="1"/>
    <col min="15374" max="15374" width="51.140625" style="535" customWidth="1"/>
    <col min="15375" max="15375" width="48.7109375" style="535" customWidth="1"/>
    <col min="15376" max="15376" width="58.28515625" style="535" customWidth="1"/>
    <col min="15377" max="15377" width="42.42578125" style="535" customWidth="1"/>
    <col min="15378" max="15378" width="6.5703125" style="535" customWidth="1"/>
    <col min="15379" max="15384" width="9.140625" style="535"/>
    <col min="15385" max="15385" width="11.28515625" style="535" bestFit="1" customWidth="1"/>
    <col min="15386" max="15386" width="10.140625" style="535" bestFit="1" customWidth="1"/>
    <col min="15387" max="15388" width="9.140625" style="535"/>
    <col min="15389" max="15389" width="10.140625" style="535" bestFit="1" customWidth="1"/>
    <col min="15390" max="15616" width="9.140625" style="535"/>
    <col min="15617" max="15617" width="174.7109375" style="535" customWidth="1"/>
    <col min="15618" max="15618" width="39.42578125" style="535" customWidth="1"/>
    <col min="15619" max="15619" width="48.7109375" style="535" customWidth="1"/>
    <col min="15620" max="15620" width="41.140625" style="535" customWidth="1"/>
    <col min="15621" max="15621" width="48.7109375" style="535" customWidth="1"/>
    <col min="15622" max="15622" width="51.140625" style="535" customWidth="1"/>
    <col min="15623" max="15623" width="48.7109375" style="535" customWidth="1"/>
    <col min="15624" max="15624" width="64" style="535" customWidth="1"/>
    <col min="15625" max="15625" width="42.42578125" style="535" customWidth="1"/>
    <col min="15626" max="15626" width="39.42578125" style="535" customWidth="1"/>
    <col min="15627" max="15627" width="48.7109375" style="535" customWidth="1"/>
    <col min="15628" max="15628" width="41.140625" style="535" customWidth="1"/>
    <col min="15629" max="15629" width="48.7109375" style="535" customWidth="1"/>
    <col min="15630" max="15630" width="51.140625" style="535" customWidth="1"/>
    <col min="15631" max="15631" width="48.7109375" style="535" customWidth="1"/>
    <col min="15632" max="15632" width="58.28515625" style="535" customWidth="1"/>
    <col min="15633" max="15633" width="42.42578125" style="535" customWidth="1"/>
    <col min="15634" max="15634" width="6.5703125" style="535" customWidth="1"/>
    <col min="15635" max="15640" width="9.140625" style="535"/>
    <col min="15641" max="15641" width="11.28515625" style="535" bestFit="1" customWidth="1"/>
    <col min="15642" max="15642" width="10.140625" style="535" bestFit="1" customWidth="1"/>
    <col min="15643" max="15644" width="9.140625" style="535"/>
    <col min="15645" max="15645" width="10.140625" style="535" bestFit="1" customWidth="1"/>
    <col min="15646" max="15872" width="9.140625" style="535"/>
    <col min="15873" max="15873" width="174.7109375" style="535" customWidth="1"/>
    <col min="15874" max="15874" width="39.42578125" style="535" customWidth="1"/>
    <col min="15875" max="15875" width="48.7109375" style="535" customWidth="1"/>
    <col min="15876" max="15876" width="41.140625" style="535" customWidth="1"/>
    <col min="15877" max="15877" width="48.7109375" style="535" customWidth="1"/>
    <col min="15878" max="15878" width="51.140625" style="535" customWidth="1"/>
    <col min="15879" max="15879" width="48.7109375" style="535" customWidth="1"/>
    <col min="15880" max="15880" width="64" style="535" customWidth="1"/>
    <col min="15881" max="15881" width="42.42578125" style="535" customWidth="1"/>
    <col min="15882" max="15882" width="39.42578125" style="535" customWidth="1"/>
    <col min="15883" max="15883" width="48.7109375" style="535" customWidth="1"/>
    <col min="15884" max="15884" width="41.140625" style="535" customWidth="1"/>
    <col min="15885" max="15885" width="48.7109375" style="535" customWidth="1"/>
    <col min="15886" max="15886" width="51.140625" style="535" customWidth="1"/>
    <col min="15887" max="15887" width="48.7109375" style="535" customWidth="1"/>
    <col min="15888" max="15888" width="58.28515625" style="535" customWidth="1"/>
    <col min="15889" max="15889" width="42.42578125" style="535" customWidth="1"/>
    <col min="15890" max="15890" width="6.5703125" style="535" customWidth="1"/>
    <col min="15891" max="15896" width="9.140625" style="535"/>
    <col min="15897" max="15897" width="11.28515625" style="535" bestFit="1" customWidth="1"/>
    <col min="15898" max="15898" width="10.140625" style="535" bestFit="1" customWidth="1"/>
    <col min="15899" max="15900" width="9.140625" style="535"/>
    <col min="15901" max="15901" width="10.140625" style="535" bestFit="1" customWidth="1"/>
    <col min="15902" max="16128" width="9.140625" style="535"/>
    <col min="16129" max="16129" width="174.7109375" style="535" customWidth="1"/>
    <col min="16130" max="16130" width="39.42578125" style="535" customWidth="1"/>
    <col min="16131" max="16131" width="48.7109375" style="535" customWidth="1"/>
    <col min="16132" max="16132" width="41.140625" style="535" customWidth="1"/>
    <col min="16133" max="16133" width="48.7109375" style="535" customWidth="1"/>
    <col min="16134" max="16134" width="51.140625" style="535" customWidth="1"/>
    <col min="16135" max="16135" width="48.7109375" style="535" customWidth="1"/>
    <col min="16136" max="16136" width="64" style="535" customWidth="1"/>
    <col min="16137" max="16137" width="42.42578125" style="535" customWidth="1"/>
    <col min="16138" max="16138" width="39.42578125" style="535" customWidth="1"/>
    <col min="16139" max="16139" width="48.7109375" style="535" customWidth="1"/>
    <col min="16140" max="16140" width="41.140625" style="535" customWidth="1"/>
    <col min="16141" max="16141" width="48.7109375" style="535" customWidth="1"/>
    <col min="16142" max="16142" width="51.140625" style="535" customWidth="1"/>
    <col min="16143" max="16143" width="48.7109375" style="535" customWidth="1"/>
    <col min="16144" max="16144" width="58.28515625" style="535" customWidth="1"/>
    <col min="16145" max="16145" width="42.42578125" style="535" customWidth="1"/>
    <col min="16146" max="16146" width="6.5703125" style="535" customWidth="1"/>
    <col min="16147" max="16152" width="9.140625" style="535"/>
    <col min="16153" max="16153" width="11.28515625" style="535" bestFit="1" customWidth="1"/>
    <col min="16154" max="16154" width="10.140625" style="535" bestFit="1" customWidth="1"/>
    <col min="16155" max="16156" width="9.140625" style="535"/>
    <col min="16157" max="16157" width="10.140625" style="535" bestFit="1" customWidth="1"/>
    <col min="16158" max="16384" width="9.140625" style="535"/>
  </cols>
  <sheetData>
    <row r="1" spans="1:26" s="1" customFormat="1" ht="5.25" hidden="1" customHeight="1">
      <c r="A1" s="125"/>
      <c r="B1" s="126"/>
      <c r="C1" s="238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239"/>
    </row>
    <row r="2" spans="1:26" s="2" customFormat="1" ht="155.25" customHeight="1">
      <c r="A2" s="723" t="s">
        <v>664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39"/>
    </row>
    <row r="3" spans="1:26" s="2" customFormat="1" ht="95.25" customHeight="1">
      <c r="A3" s="723" t="s">
        <v>295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39"/>
    </row>
    <row r="4" spans="1:26" s="2" customFormat="1" ht="83.25" customHeight="1">
      <c r="A4" s="723" t="s">
        <v>871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39"/>
    </row>
    <row r="5" spans="1:26" s="3" customFormat="1" ht="144.75" customHeight="1">
      <c r="A5" s="724" t="s">
        <v>783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240"/>
    </row>
    <row r="6" spans="1:26" ht="6" customHeight="1"/>
    <row r="7" spans="1:26" ht="78.75" customHeight="1">
      <c r="A7" s="208"/>
      <c r="B7" s="209"/>
      <c r="C7" s="243"/>
      <c r="D7" s="210"/>
      <c r="E7" s="210"/>
      <c r="F7" s="209"/>
      <c r="G7" s="209"/>
      <c r="H7" s="209"/>
      <c r="I7" s="209"/>
      <c r="J7" s="209"/>
      <c r="K7" s="210"/>
      <c r="L7" s="209"/>
      <c r="M7" s="209"/>
      <c r="N7" s="210"/>
      <c r="O7" s="210"/>
      <c r="P7" s="209"/>
      <c r="Q7" s="210"/>
      <c r="R7" s="244"/>
    </row>
    <row r="8" spans="1:26" s="365" customFormat="1" ht="97.5" customHeight="1">
      <c r="A8" s="363"/>
      <c r="B8" s="725" t="s">
        <v>666</v>
      </c>
      <c r="C8" s="725"/>
      <c r="D8" s="725"/>
      <c r="E8" s="725"/>
      <c r="F8" s="725"/>
      <c r="G8" s="725"/>
      <c r="H8" s="725"/>
      <c r="I8" s="725"/>
      <c r="J8" s="725" t="s">
        <v>45</v>
      </c>
      <c r="K8" s="725"/>
      <c r="L8" s="725"/>
      <c r="M8" s="725"/>
      <c r="N8" s="725"/>
      <c r="O8" s="725"/>
      <c r="P8" s="725"/>
      <c r="Q8" s="725"/>
      <c r="R8" s="364"/>
      <c r="Y8" s="365">
        <v>1</v>
      </c>
      <c r="Z8" s="365">
        <v>1</v>
      </c>
    </row>
    <row r="9" spans="1:26" s="253" customFormat="1" ht="262.5" customHeight="1">
      <c r="A9" s="247"/>
      <c r="B9" s="247" t="s">
        <v>43</v>
      </c>
      <c r="C9" s="248" t="s">
        <v>220</v>
      </c>
      <c r="D9" s="247" t="s">
        <v>221</v>
      </c>
      <c r="E9" s="249" t="s">
        <v>222</v>
      </c>
      <c r="F9" s="250" t="s">
        <v>223</v>
      </c>
      <c r="G9" s="249" t="s">
        <v>224</v>
      </c>
      <c r="H9" s="247" t="s">
        <v>225</v>
      </c>
      <c r="I9" s="250" t="s">
        <v>45</v>
      </c>
      <c r="J9" s="247" t="s">
        <v>43</v>
      </c>
      <c r="K9" s="249" t="s">
        <v>220</v>
      </c>
      <c r="L9" s="250" t="s">
        <v>221</v>
      </c>
      <c r="M9" s="249" t="s">
        <v>222</v>
      </c>
      <c r="N9" s="247" t="s">
        <v>223</v>
      </c>
      <c r="O9" s="249" t="s">
        <v>224</v>
      </c>
      <c r="P9" s="247" t="s">
        <v>225</v>
      </c>
      <c r="Q9" s="247" t="s">
        <v>45</v>
      </c>
      <c r="R9" s="251"/>
      <c r="S9" s="252"/>
      <c r="T9" s="252"/>
      <c r="U9" s="251"/>
      <c r="V9" s="252"/>
      <c r="W9" s="252"/>
      <c r="X9" s="251"/>
      <c r="Y9" s="252">
        <v>1</v>
      </c>
      <c r="Z9" s="253">
        <v>1</v>
      </c>
    </row>
    <row r="10" spans="1:26" ht="183" customHeight="1">
      <c r="A10" s="254" t="s">
        <v>280</v>
      </c>
      <c r="B10" s="255">
        <v>0</v>
      </c>
      <c r="C10" s="255">
        <v>0</v>
      </c>
      <c r="D10" s="255">
        <v>0</v>
      </c>
      <c r="E10" s="255">
        <v>0</v>
      </c>
      <c r="F10" s="255">
        <v>0</v>
      </c>
      <c r="G10" s="255">
        <v>0</v>
      </c>
      <c r="H10" s="255">
        <v>0</v>
      </c>
      <c r="I10" s="255">
        <v>0</v>
      </c>
      <c r="J10" s="255">
        <v>0</v>
      </c>
      <c r="K10" s="255">
        <v>0</v>
      </c>
      <c r="L10" s="255">
        <v>0</v>
      </c>
      <c r="M10" s="255">
        <v>0</v>
      </c>
      <c r="N10" s="255">
        <v>0</v>
      </c>
      <c r="O10" s="255">
        <v>0</v>
      </c>
      <c r="P10" s="255">
        <v>0</v>
      </c>
      <c r="Q10" s="255">
        <v>0</v>
      </c>
      <c r="R10" s="244"/>
    </row>
    <row r="11" spans="1:26" ht="183" customHeight="1">
      <c r="A11" s="254" t="s">
        <v>281</v>
      </c>
      <c r="B11" s="256">
        <v>14897.81048</v>
      </c>
      <c r="C11" s="256">
        <v>2513.5964700000004</v>
      </c>
      <c r="D11" s="256">
        <v>0</v>
      </c>
      <c r="E11" s="256">
        <v>0</v>
      </c>
      <c r="F11" s="256">
        <v>0</v>
      </c>
      <c r="G11" s="256">
        <v>0</v>
      </c>
      <c r="H11" s="256">
        <v>496.62709000000001</v>
      </c>
      <c r="I11" s="256">
        <v>17908.034039999999</v>
      </c>
      <c r="J11" s="256">
        <v>28396.628800000002</v>
      </c>
      <c r="K11" s="256">
        <v>11679.548699999999</v>
      </c>
      <c r="L11" s="255">
        <v>0</v>
      </c>
      <c r="M11" s="255">
        <v>14192.842259999999</v>
      </c>
      <c r="N11" s="255">
        <v>0</v>
      </c>
      <c r="O11" s="255">
        <v>0</v>
      </c>
      <c r="P11" s="255">
        <v>496.62709000000001</v>
      </c>
      <c r="Q11" s="255">
        <v>54765.646850000005</v>
      </c>
      <c r="R11" s="244"/>
    </row>
    <row r="12" spans="1:26" ht="183" customHeight="1">
      <c r="A12" s="254" t="s">
        <v>282</v>
      </c>
      <c r="B12" s="256">
        <v>53217.219349999999</v>
      </c>
      <c r="C12" s="256">
        <v>0</v>
      </c>
      <c r="D12" s="256">
        <v>0</v>
      </c>
      <c r="E12" s="256">
        <v>0</v>
      </c>
      <c r="F12" s="256">
        <v>0</v>
      </c>
      <c r="G12" s="256">
        <v>0</v>
      </c>
      <c r="H12" s="256">
        <v>3548.6575600000001</v>
      </c>
      <c r="I12" s="256">
        <v>56765.876909999999</v>
      </c>
      <c r="J12" s="256">
        <v>108309.07911939999</v>
      </c>
      <c r="K12" s="256">
        <v>0</v>
      </c>
      <c r="L12" s="255">
        <v>0</v>
      </c>
      <c r="M12" s="255">
        <v>0</v>
      </c>
      <c r="N12" s="255">
        <v>0</v>
      </c>
      <c r="O12" s="255">
        <v>0</v>
      </c>
      <c r="P12" s="255">
        <v>3548.6575600000001</v>
      </c>
      <c r="Q12" s="255">
        <v>111857.7366794</v>
      </c>
      <c r="R12" s="244"/>
    </row>
    <row r="13" spans="1:26" ht="183" customHeight="1">
      <c r="A13" s="254" t="s">
        <v>283</v>
      </c>
      <c r="B13" s="255">
        <v>191153.84175999998</v>
      </c>
      <c r="C13" s="255">
        <v>2686.7449300000003</v>
      </c>
      <c r="D13" s="255">
        <v>0</v>
      </c>
      <c r="E13" s="255">
        <v>0</v>
      </c>
      <c r="F13" s="255">
        <v>0</v>
      </c>
      <c r="G13" s="255">
        <v>0</v>
      </c>
      <c r="H13" s="255">
        <v>2236.8423299999999</v>
      </c>
      <c r="I13" s="255">
        <v>196077.42902000001</v>
      </c>
      <c r="J13" s="255">
        <v>408351.37250419997</v>
      </c>
      <c r="K13" s="255">
        <v>4062.2079800000001</v>
      </c>
      <c r="L13" s="255">
        <v>0</v>
      </c>
      <c r="M13" s="255">
        <v>0</v>
      </c>
      <c r="N13" s="255">
        <v>1501.2193500000001</v>
      </c>
      <c r="O13" s="255">
        <v>1941.0117299999999</v>
      </c>
      <c r="P13" s="255">
        <v>4115.4153299999998</v>
      </c>
      <c r="Q13" s="255">
        <v>419971.22689420002</v>
      </c>
      <c r="R13" s="244"/>
    </row>
    <row r="14" spans="1:26" ht="183" customHeight="1">
      <c r="A14" s="254" t="s">
        <v>284</v>
      </c>
      <c r="B14" s="255">
        <v>148983.80094999998</v>
      </c>
      <c r="C14" s="255">
        <v>6523.4263099999998</v>
      </c>
      <c r="D14" s="255">
        <v>0</v>
      </c>
      <c r="E14" s="255">
        <v>0</v>
      </c>
      <c r="F14" s="255">
        <v>4987.7886900000003</v>
      </c>
      <c r="G14" s="255">
        <v>0</v>
      </c>
      <c r="H14" s="255">
        <v>5408.6986699999998</v>
      </c>
      <c r="I14" s="255">
        <v>165903.71462000001</v>
      </c>
      <c r="J14" s="255">
        <v>600123.40729400003</v>
      </c>
      <c r="K14" s="255">
        <v>16841.443581</v>
      </c>
      <c r="L14" s="255">
        <v>0</v>
      </c>
      <c r="M14" s="255">
        <v>0</v>
      </c>
      <c r="N14" s="255">
        <v>7307.6270599999998</v>
      </c>
      <c r="O14" s="255">
        <v>0</v>
      </c>
      <c r="P14" s="255">
        <v>5408.6986699999998</v>
      </c>
      <c r="Q14" s="255">
        <v>629681.17660500004</v>
      </c>
      <c r="R14" s="244"/>
    </row>
    <row r="15" spans="1:26" ht="183" customHeight="1">
      <c r="A15" s="254" t="s">
        <v>285</v>
      </c>
      <c r="B15" s="255">
        <v>126084.42190999999</v>
      </c>
      <c r="C15" s="255">
        <v>2966.29439</v>
      </c>
      <c r="D15" s="255">
        <v>583.61649</v>
      </c>
      <c r="E15" s="255">
        <v>0</v>
      </c>
      <c r="F15" s="255">
        <v>457.95302000000004</v>
      </c>
      <c r="G15" s="255">
        <v>326.11761000000001</v>
      </c>
      <c r="H15" s="255">
        <v>8537.2040099999995</v>
      </c>
      <c r="I15" s="255">
        <v>138955.60743</v>
      </c>
      <c r="J15" s="255">
        <v>1090114.5373626</v>
      </c>
      <c r="K15" s="255">
        <v>8722.8993227999999</v>
      </c>
      <c r="L15" s="255">
        <v>2141.2200899999998</v>
      </c>
      <c r="M15" s="255">
        <v>0</v>
      </c>
      <c r="N15" s="255">
        <v>8389.8047599999991</v>
      </c>
      <c r="O15" s="255">
        <v>1085.251</v>
      </c>
      <c r="P15" s="255">
        <v>11901.64277</v>
      </c>
      <c r="Q15" s="255">
        <v>1122355.3553054</v>
      </c>
      <c r="R15" s="244"/>
    </row>
    <row r="16" spans="1:26" ht="183" customHeight="1">
      <c r="A16" s="254" t="s">
        <v>286</v>
      </c>
      <c r="B16" s="255">
        <v>48732.922760000001</v>
      </c>
      <c r="C16" s="255">
        <v>1186.5130800000002</v>
      </c>
      <c r="D16" s="255">
        <v>237.80601999999999</v>
      </c>
      <c r="E16" s="255">
        <v>93.427030000000002</v>
      </c>
      <c r="F16" s="255">
        <v>523.21754999999996</v>
      </c>
      <c r="G16" s="255">
        <v>0</v>
      </c>
      <c r="H16" s="255">
        <v>4166.7803999999996</v>
      </c>
      <c r="I16" s="255">
        <v>54940.666840000005</v>
      </c>
      <c r="J16" s="255">
        <v>1224399.1710918001</v>
      </c>
      <c r="K16" s="255">
        <v>6853.5648716000005</v>
      </c>
      <c r="L16" s="255">
        <v>1936.58107</v>
      </c>
      <c r="M16" s="255">
        <v>93.427030000000002</v>
      </c>
      <c r="N16" s="255">
        <v>7189.7883448000002</v>
      </c>
      <c r="O16" s="255">
        <v>299.69521999999995</v>
      </c>
      <c r="P16" s="255">
        <v>7041.0877599999994</v>
      </c>
      <c r="Q16" s="255">
        <v>1247813.3153882001</v>
      </c>
      <c r="R16" s="244"/>
    </row>
    <row r="17" spans="1:18" ht="183" customHeight="1">
      <c r="A17" s="254" t="s">
        <v>287</v>
      </c>
      <c r="B17" s="255">
        <v>20974.413639999999</v>
      </c>
      <c r="C17" s="255">
        <v>156.88333</v>
      </c>
      <c r="D17" s="255">
        <v>195.24788000000001</v>
      </c>
      <c r="E17" s="255">
        <v>0</v>
      </c>
      <c r="F17" s="255">
        <v>0</v>
      </c>
      <c r="G17" s="255">
        <v>198.93985999999998</v>
      </c>
      <c r="H17" s="255">
        <v>5068.3440999999993</v>
      </c>
      <c r="I17" s="255">
        <v>26593.828809999999</v>
      </c>
      <c r="J17" s="255">
        <v>1253608.8482764</v>
      </c>
      <c r="K17" s="255">
        <v>7115.4526518000002</v>
      </c>
      <c r="L17" s="255">
        <v>2926.4147000000003</v>
      </c>
      <c r="M17" s="255">
        <v>0</v>
      </c>
      <c r="N17" s="255">
        <v>9574.0805500000006</v>
      </c>
      <c r="O17" s="255">
        <v>899.60213999999996</v>
      </c>
      <c r="P17" s="255">
        <v>6364.36888</v>
      </c>
      <c r="Q17" s="255">
        <v>1280488.7671981999</v>
      </c>
      <c r="R17" s="244"/>
    </row>
    <row r="18" spans="1:18" ht="183" customHeight="1">
      <c r="A18" s="254" t="s">
        <v>288</v>
      </c>
      <c r="B18" s="255">
        <v>13305.26375</v>
      </c>
      <c r="C18" s="255">
        <v>107.9491</v>
      </c>
      <c r="D18" s="255">
        <v>0</v>
      </c>
      <c r="E18" s="255">
        <v>0</v>
      </c>
      <c r="F18" s="255">
        <v>456.87058000000002</v>
      </c>
      <c r="G18" s="255">
        <v>125.77789</v>
      </c>
      <c r="H18" s="255">
        <v>0.85133000000000003</v>
      </c>
      <c r="I18" s="255">
        <v>13996.712649999999</v>
      </c>
      <c r="J18" s="255">
        <v>550995.9084822</v>
      </c>
      <c r="K18" s="255">
        <v>4860.745355</v>
      </c>
      <c r="L18" s="255">
        <v>2069.2908607999998</v>
      </c>
      <c r="M18" s="255">
        <v>201.69987</v>
      </c>
      <c r="N18" s="255">
        <v>6984.0656399999998</v>
      </c>
      <c r="O18" s="255">
        <v>237.02905999999999</v>
      </c>
      <c r="P18" s="255">
        <v>861.49588000000006</v>
      </c>
      <c r="Q18" s="255">
        <v>566210.23514799995</v>
      </c>
      <c r="R18" s="244"/>
    </row>
    <row r="19" spans="1:18" ht="183" customHeight="1">
      <c r="A19" s="254" t="s">
        <v>289</v>
      </c>
      <c r="B19" s="255">
        <v>18533.341640000002</v>
      </c>
      <c r="C19" s="255">
        <v>530.77644999999995</v>
      </c>
      <c r="D19" s="255">
        <v>82.32</v>
      </c>
      <c r="E19" s="255">
        <v>74.582259999999991</v>
      </c>
      <c r="F19" s="255">
        <v>398.41577000000001</v>
      </c>
      <c r="G19" s="255">
        <v>0</v>
      </c>
      <c r="H19" s="255">
        <v>1804.16292</v>
      </c>
      <c r="I19" s="255">
        <v>21423.599039999997</v>
      </c>
      <c r="J19" s="255">
        <v>520544.53291559999</v>
      </c>
      <c r="K19" s="255">
        <v>4709.3900335999997</v>
      </c>
      <c r="L19" s="255">
        <v>2514.7729454</v>
      </c>
      <c r="M19" s="255">
        <v>148.35362000000001</v>
      </c>
      <c r="N19" s="255">
        <v>6399.1129661999994</v>
      </c>
      <c r="O19" s="255">
        <v>240.54251000000002</v>
      </c>
      <c r="P19" s="255">
        <v>2809.2485099999999</v>
      </c>
      <c r="Q19" s="255">
        <v>537365.95350080007</v>
      </c>
      <c r="R19" s="244"/>
    </row>
    <row r="20" spans="1:18" ht="183" customHeight="1">
      <c r="A20" s="254" t="s">
        <v>290</v>
      </c>
      <c r="B20" s="255">
        <v>24605.783039999998</v>
      </c>
      <c r="C20" s="255">
        <v>1391.75234</v>
      </c>
      <c r="D20" s="255">
        <v>505.99263999999999</v>
      </c>
      <c r="E20" s="255">
        <v>39.16093</v>
      </c>
      <c r="F20" s="255">
        <v>1237.04205</v>
      </c>
      <c r="G20" s="255">
        <v>0</v>
      </c>
      <c r="H20" s="255">
        <v>172.43543</v>
      </c>
      <c r="I20" s="255">
        <v>27952.166430000001</v>
      </c>
      <c r="J20" s="255">
        <v>678066.04476989992</v>
      </c>
      <c r="K20" s="255">
        <v>6418.299951</v>
      </c>
      <c r="L20" s="255">
        <v>6329.6981255999999</v>
      </c>
      <c r="M20" s="255">
        <v>378.30284999999998</v>
      </c>
      <c r="N20" s="255">
        <v>17129.1122808</v>
      </c>
      <c r="O20" s="255">
        <v>723.4494375999999</v>
      </c>
      <c r="P20" s="255">
        <v>832.72650999999996</v>
      </c>
      <c r="Q20" s="255">
        <v>709877.63392490009</v>
      </c>
      <c r="R20" s="244"/>
    </row>
    <row r="21" spans="1:18" ht="183" customHeight="1">
      <c r="A21" s="254" t="s">
        <v>291</v>
      </c>
      <c r="B21" s="255">
        <v>23090.07215</v>
      </c>
      <c r="C21" s="255">
        <v>424.17465000000004</v>
      </c>
      <c r="D21" s="255">
        <v>614.8546</v>
      </c>
      <c r="E21" s="255">
        <v>26.58127</v>
      </c>
      <c r="F21" s="255">
        <v>1215.2112</v>
      </c>
      <c r="G21" s="255">
        <v>8.1508500000000002</v>
      </c>
      <c r="H21" s="255">
        <v>115.05256</v>
      </c>
      <c r="I21" s="255">
        <v>25494.097280000002</v>
      </c>
      <c r="J21" s="255">
        <v>483881.8725232</v>
      </c>
      <c r="K21" s="255">
        <v>4241.5185347999995</v>
      </c>
      <c r="L21" s="255">
        <v>13035.885248000001</v>
      </c>
      <c r="M21" s="255">
        <v>526.27392180000004</v>
      </c>
      <c r="N21" s="255">
        <v>9164.7660857999999</v>
      </c>
      <c r="O21" s="255">
        <v>223.05901</v>
      </c>
      <c r="P21" s="255">
        <v>1019.39099</v>
      </c>
      <c r="Q21" s="255">
        <v>512092.7663136</v>
      </c>
      <c r="R21" s="244"/>
    </row>
    <row r="22" spans="1:18" ht="183" customHeight="1">
      <c r="A22" s="254" t="s">
        <v>292</v>
      </c>
      <c r="B22" s="255">
        <v>1085.02061</v>
      </c>
      <c r="C22" s="255">
        <v>29.709769999999999</v>
      </c>
      <c r="D22" s="255">
        <v>21.87867</v>
      </c>
      <c r="E22" s="255">
        <v>0</v>
      </c>
      <c r="F22" s="255">
        <v>11.284219999999999</v>
      </c>
      <c r="G22" s="255">
        <v>0</v>
      </c>
      <c r="H22" s="255">
        <v>133.33136999999999</v>
      </c>
      <c r="I22" s="255">
        <v>1281.2246399999999</v>
      </c>
      <c r="J22" s="255">
        <v>37989.378136400002</v>
      </c>
      <c r="K22" s="255">
        <v>248.77419359999999</v>
      </c>
      <c r="L22" s="255">
        <v>2581.1838672000003</v>
      </c>
      <c r="M22" s="255">
        <v>86.34791460000001</v>
      </c>
      <c r="N22" s="255">
        <v>21.852053199999997</v>
      </c>
      <c r="O22" s="255">
        <v>0</v>
      </c>
      <c r="P22" s="255">
        <v>320.78021999999999</v>
      </c>
      <c r="Q22" s="255">
        <v>41248.316384999998</v>
      </c>
      <c r="R22" s="244"/>
    </row>
    <row r="23" spans="1:18" s="183" customFormat="1" ht="303" customHeight="1" thickBot="1">
      <c r="A23" s="257" t="s">
        <v>293</v>
      </c>
      <c r="B23" s="258">
        <v>264.62608</v>
      </c>
      <c r="C23" s="258">
        <v>0</v>
      </c>
      <c r="D23" s="258">
        <v>10.782620000000001</v>
      </c>
      <c r="E23" s="258">
        <v>0</v>
      </c>
      <c r="F23" s="258">
        <v>1.5942000000000001</v>
      </c>
      <c r="G23" s="258">
        <v>0</v>
      </c>
      <c r="H23" s="258">
        <v>33415.930809999998</v>
      </c>
      <c r="I23" s="258">
        <v>33692.933709999998</v>
      </c>
      <c r="J23" s="258">
        <v>10155.876737000001</v>
      </c>
      <c r="K23" s="258">
        <v>73.591192800000002</v>
      </c>
      <c r="L23" s="258">
        <v>1124.2046882</v>
      </c>
      <c r="M23" s="258">
        <v>14.207139999999999</v>
      </c>
      <c r="N23" s="258">
        <v>7.9485164000000008</v>
      </c>
      <c r="O23" s="258">
        <v>0</v>
      </c>
      <c r="P23" s="258">
        <v>33483.751270000001</v>
      </c>
      <c r="Q23" s="258">
        <v>44859.579544399996</v>
      </c>
      <c r="R23" s="259"/>
    </row>
    <row r="24" spans="1:18" s="183" customFormat="1" ht="106.5" customHeight="1" thickTop="1" thickBot="1">
      <c r="A24" s="260" t="s">
        <v>218</v>
      </c>
      <c r="B24" s="261">
        <f>SUM(B10:B23)</f>
        <v>684928.53812000004</v>
      </c>
      <c r="C24" s="261">
        <f t="shared" ref="C24:Q24" si="0">SUM(C10:C23)</f>
        <v>18517.820820000001</v>
      </c>
      <c r="D24" s="261">
        <f t="shared" si="0"/>
        <v>2252.49892</v>
      </c>
      <c r="E24" s="261">
        <f t="shared" si="0"/>
        <v>233.75148999999999</v>
      </c>
      <c r="F24" s="261">
        <f t="shared" si="0"/>
        <v>9289.3772799999988</v>
      </c>
      <c r="G24" s="261">
        <f t="shared" si="0"/>
        <v>658.98620999999991</v>
      </c>
      <c r="H24" s="261">
        <f t="shared" si="0"/>
        <v>65104.918579999998</v>
      </c>
      <c r="I24" s="261">
        <f t="shared" si="0"/>
        <v>780985.89141999988</v>
      </c>
      <c r="J24" s="261">
        <f t="shared" si="0"/>
        <v>6994936.6580126993</v>
      </c>
      <c r="K24" s="261">
        <f t="shared" si="0"/>
        <v>75827.436367999981</v>
      </c>
      <c r="L24" s="261">
        <f t="shared" si="0"/>
        <v>34659.251595200003</v>
      </c>
      <c r="M24" s="261">
        <f t="shared" si="0"/>
        <v>15641.454606400002</v>
      </c>
      <c r="N24" s="261">
        <f t="shared" si="0"/>
        <v>73669.377607200004</v>
      </c>
      <c r="O24" s="261">
        <f t="shared" si="0"/>
        <v>5649.6401076000002</v>
      </c>
      <c r="P24" s="261">
        <f t="shared" si="0"/>
        <v>78203.891440000007</v>
      </c>
      <c r="Q24" s="261">
        <f t="shared" si="0"/>
        <v>7278587.7097370988</v>
      </c>
      <c r="R24" s="259"/>
    </row>
    <row r="25" spans="1:18" ht="27.75" customHeight="1" thickTop="1" thickBot="1">
      <c r="A25" s="229"/>
      <c r="B25" s="230"/>
      <c r="C25" s="321"/>
      <c r="D25" s="231"/>
      <c r="E25" s="231"/>
      <c r="F25" s="231"/>
      <c r="G25" s="231"/>
      <c r="H25" s="231"/>
      <c r="I25" s="231"/>
      <c r="J25" s="231"/>
      <c r="K25" s="231"/>
      <c r="L25" s="230"/>
      <c r="M25" s="230"/>
      <c r="N25" s="230"/>
      <c r="O25" s="230"/>
      <c r="P25" s="230"/>
      <c r="Q25" s="230"/>
      <c r="R25" s="244"/>
    </row>
    <row r="26" spans="1:18" ht="87" customHeight="1" thickTop="1">
      <c r="A26" s="241" t="s">
        <v>792</v>
      </c>
      <c r="B26" s="163"/>
      <c r="C26" s="266"/>
      <c r="D26" s="194"/>
      <c r="E26" s="194"/>
      <c r="F26" s="194"/>
      <c r="G26" s="194"/>
      <c r="H26" s="194"/>
      <c r="I26" s="194"/>
      <c r="J26" s="194"/>
      <c r="K26" s="194"/>
      <c r="L26" s="195"/>
      <c r="M26" s="195"/>
      <c r="N26" s="20"/>
      <c r="O26" s="20"/>
      <c r="P26" s="20"/>
      <c r="Q26" s="20"/>
    </row>
    <row r="27" spans="1:18" ht="38.25" customHeight="1">
      <c r="A27" s="241"/>
      <c r="B27" s="45"/>
      <c r="C27" s="267"/>
      <c r="D27" s="21"/>
      <c r="E27" s="21"/>
      <c r="F27" s="21"/>
      <c r="G27" s="21"/>
      <c r="H27" s="21"/>
      <c r="I27" s="21"/>
      <c r="J27" s="21"/>
      <c r="K27" s="21"/>
      <c r="L27" s="21"/>
      <c r="M27" s="140"/>
      <c r="N27" s="20"/>
      <c r="O27" s="20"/>
      <c r="P27" s="20"/>
      <c r="Q27" s="20"/>
    </row>
    <row r="28" spans="1:18" ht="38.25" customHeight="1">
      <c r="A28" s="241"/>
      <c r="B28" s="45"/>
      <c r="C28" s="267"/>
      <c r="D28" s="21"/>
      <c r="E28" s="21"/>
      <c r="F28" s="21"/>
      <c r="G28" s="21"/>
      <c r="H28" s="21"/>
      <c r="I28" s="21"/>
      <c r="J28" s="21"/>
      <c r="K28" s="21"/>
      <c r="L28" s="21"/>
      <c r="M28" s="140"/>
      <c r="N28" s="20"/>
      <c r="O28" s="20"/>
      <c r="P28" s="20"/>
      <c r="Q28" s="20"/>
    </row>
    <row r="29" spans="1:18" ht="13.5" customHeight="1">
      <c r="A29" s="19"/>
      <c r="B29" s="45"/>
      <c r="C29" s="267"/>
      <c r="D29" s="21"/>
      <c r="E29" s="21"/>
      <c r="F29" s="21"/>
      <c r="G29" s="21"/>
      <c r="H29" s="21"/>
      <c r="I29" s="21"/>
      <c r="J29" s="21"/>
      <c r="K29" s="21"/>
      <c r="L29" s="21"/>
      <c r="M29" s="140"/>
      <c r="N29" s="20"/>
      <c r="O29" s="20"/>
      <c r="P29" s="20"/>
      <c r="Q29" s="20"/>
    </row>
    <row r="30" spans="1:18" ht="13.5" customHeight="1">
      <c r="A30" s="19"/>
      <c r="B30" s="45"/>
      <c r="C30" s="267"/>
      <c r="D30" s="21"/>
      <c r="E30" s="21"/>
      <c r="F30" s="21"/>
      <c r="G30" s="21"/>
      <c r="H30" s="21"/>
      <c r="I30" s="21"/>
      <c r="J30" s="21"/>
      <c r="K30" s="21"/>
      <c r="L30" s="21"/>
      <c r="M30" s="140"/>
      <c r="N30" s="20"/>
      <c r="O30" s="20"/>
      <c r="P30" s="20"/>
      <c r="Q30" s="20"/>
    </row>
    <row r="31" spans="1:18" ht="13.5" customHeight="1">
      <c r="A31" s="19"/>
      <c r="B31" s="45"/>
      <c r="C31" s="267"/>
      <c r="D31" s="21"/>
      <c r="E31" s="21"/>
      <c r="F31" s="21"/>
      <c r="G31" s="21"/>
      <c r="H31" s="21"/>
      <c r="I31" s="21"/>
      <c r="J31" s="21"/>
      <c r="K31" s="21"/>
      <c r="L31" s="21"/>
      <c r="M31" s="140"/>
      <c r="N31" s="20"/>
      <c r="O31" s="20"/>
      <c r="P31" s="20"/>
      <c r="Q31" s="20"/>
    </row>
    <row r="32" spans="1:18" ht="13.5" customHeight="1">
      <c r="A32" s="19"/>
      <c r="B32" s="45"/>
      <c r="C32" s="267"/>
      <c r="D32" s="21"/>
      <c r="E32" s="21"/>
      <c r="F32" s="21"/>
      <c r="G32" s="21"/>
      <c r="H32" s="21"/>
      <c r="I32" s="21"/>
      <c r="J32" s="21"/>
      <c r="K32" s="21"/>
      <c r="L32" s="21"/>
      <c r="M32" s="140"/>
      <c r="N32" s="20"/>
      <c r="O32" s="20"/>
      <c r="P32" s="20"/>
      <c r="Q32" s="20"/>
    </row>
    <row r="33" spans="1:17" ht="13.5" customHeight="1">
      <c r="A33" s="171"/>
      <c r="B33" s="237"/>
      <c r="C33" s="267"/>
      <c r="D33" s="21"/>
      <c r="E33" s="21"/>
      <c r="F33" s="21"/>
      <c r="G33" s="21"/>
      <c r="H33" s="21"/>
      <c r="I33" s="21"/>
      <c r="J33" s="21"/>
      <c r="K33" s="21"/>
      <c r="L33" s="21"/>
      <c r="M33" s="140"/>
      <c r="N33" s="20"/>
      <c r="O33" s="20"/>
      <c r="P33" s="20"/>
      <c r="Q33" s="20"/>
    </row>
    <row r="34" spans="1:17" ht="13.5" customHeight="1">
      <c r="A34" s="19"/>
      <c r="B34" s="237"/>
      <c r="C34" s="267"/>
      <c r="D34" s="21"/>
      <c r="E34" s="21"/>
      <c r="F34" s="21"/>
      <c r="G34" s="21"/>
      <c r="H34" s="21"/>
      <c r="I34" s="21"/>
      <c r="J34" s="21"/>
      <c r="K34" s="21"/>
      <c r="L34" s="21"/>
      <c r="M34" s="140"/>
      <c r="N34" s="20"/>
      <c r="O34" s="20"/>
      <c r="P34" s="20"/>
      <c r="Q34" s="20"/>
    </row>
    <row r="35" spans="1:17" ht="13.5" customHeight="1">
      <c r="A35" s="19"/>
      <c r="B35" s="237"/>
      <c r="C35" s="267"/>
      <c r="D35" s="21"/>
      <c r="E35" s="21"/>
      <c r="F35" s="21"/>
      <c r="G35" s="21"/>
      <c r="H35" s="21"/>
      <c r="I35" s="21"/>
      <c r="J35" s="21"/>
      <c r="K35" s="21"/>
      <c r="L35" s="21"/>
      <c r="M35" s="140"/>
      <c r="N35" s="20"/>
      <c r="O35" s="20"/>
      <c r="P35" s="20"/>
      <c r="Q35" s="20"/>
    </row>
    <row r="36" spans="1:17" ht="13.5" customHeight="1">
      <c r="A36" s="19"/>
      <c r="B36" s="237"/>
      <c r="C36" s="267"/>
      <c r="D36" s="21"/>
      <c r="E36" s="21"/>
      <c r="F36" s="21"/>
      <c r="G36" s="21"/>
      <c r="H36" s="21"/>
      <c r="I36" s="21"/>
      <c r="J36" s="21"/>
      <c r="K36" s="21"/>
      <c r="L36" s="21"/>
      <c r="M36" s="140"/>
      <c r="N36" s="20"/>
      <c r="O36" s="20"/>
      <c r="P36" s="20"/>
      <c r="Q36" s="20"/>
    </row>
    <row r="37" spans="1:17" ht="13.5" customHeight="1">
      <c r="A37" s="19"/>
      <c r="B37" s="237"/>
      <c r="C37" s="267"/>
      <c r="D37" s="21"/>
      <c r="E37" s="21"/>
      <c r="F37" s="21"/>
      <c r="G37" s="21"/>
      <c r="H37" s="21"/>
      <c r="I37" s="21"/>
      <c r="J37" s="21"/>
      <c r="K37" s="21"/>
      <c r="L37" s="21"/>
      <c r="M37" s="140"/>
      <c r="N37" s="20"/>
      <c r="O37" s="20"/>
      <c r="P37" s="20"/>
      <c r="Q37" s="20"/>
    </row>
    <row r="38" spans="1:17" ht="13.5" customHeight="1">
      <c r="A38" s="19"/>
      <c r="B38" s="237"/>
      <c r="C38" s="267"/>
      <c r="D38" s="21"/>
      <c r="E38" s="21"/>
      <c r="F38" s="21"/>
      <c r="G38" s="21"/>
      <c r="H38" s="21"/>
      <c r="I38" s="21"/>
      <c r="J38" s="21"/>
      <c r="K38" s="21"/>
      <c r="L38" s="21"/>
      <c r="M38" s="140"/>
      <c r="N38" s="20"/>
      <c r="O38" s="20"/>
      <c r="P38" s="20"/>
      <c r="Q38" s="20"/>
    </row>
    <row r="39" spans="1:17" ht="13.5" customHeight="1">
      <c r="A39" s="171"/>
      <c r="B39" s="237"/>
      <c r="C39" s="267"/>
      <c r="D39" s="21"/>
      <c r="E39" s="21"/>
      <c r="F39" s="21"/>
      <c r="G39" s="21"/>
      <c r="H39" s="21"/>
      <c r="I39" s="21"/>
      <c r="J39" s="21"/>
      <c r="K39" s="21"/>
      <c r="L39" s="21"/>
      <c r="M39" s="140"/>
      <c r="N39" s="20"/>
      <c r="O39" s="20"/>
      <c r="P39" s="20"/>
      <c r="Q39" s="20"/>
    </row>
    <row r="40" spans="1:17" ht="13.5" customHeight="1">
      <c r="A40" s="19"/>
      <c r="B40" s="45"/>
      <c r="C40" s="267"/>
      <c r="D40" s="21"/>
      <c r="E40" s="21"/>
      <c r="F40" s="21"/>
      <c r="G40" s="21"/>
      <c r="H40" s="21"/>
      <c r="I40" s="21"/>
      <c r="J40" s="21"/>
      <c r="K40" s="21"/>
      <c r="L40" s="21"/>
      <c r="M40" s="140"/>
      <c r="N40" s="20"/>
      <c r="O40" s="20"/>
      <c r="P40" s="20"/>
      <c r="Q40" s="20"/>
    </row>
    <row r="41" spans="1:17" ht="13.5" customHeight="1">
      <c r="A41" s="19"/>
      <c r="B41" s="45"/>
      <c r="C41" s="267"/>
      <c r="D41" s="21"/>
      <c r="E41" s="21"/>
      <c r="F41" s="21"/>
      <c r="G41" s="21"/>
      <c r="H41" s="21"/>
      <c r="I41" s="21"/>
      <c r="J41" s="21"/>
      <c r="K41" s="21"/>
      <c r="L41" s="21"/>
      <c r="M41" s="140"/>
      <c r="N41" s="20"/>
      <c r="O41" s="20"/>
      <c r="P41" s="20"/>
      <c r="Q41" s="20"/>
    </row>
    <row r="42" spans="1:17" ht="13.5" customHeight="1">
      <c r="A42" s="19"/>
      <c r="B42" s="45"/>
      <c r="C42" s="267"/>
      <c r="D42" s="21"/>
      <c r="E42" s="21"/>
      <c r="F42" s="21"/>
      <c r="G42" s="21"/>
      <c r="H42" s="21"/>
      <c r="I42" s="21"/>
      <c r="J42" s="21"/>
      <c r="K42" s="21"/>
      <c r="L42" s="21"/>
      <c r="M42" s="140"/>
      <c r="N42" s="20"/>
      <c r="O42" s="20"/>
      <c r="P42" s="20"/>
      <c r="Q42" s="20"/>
    </row>
    <row r="43" spans="1:17" ht="13.5" customHeight="1">
      <c r="A43" s="171"/>
      <c r="B43" s="45"/>
      <c r="C43" s="267"/>
      <c r="D43" s="21"/>
      <c r="E43" s="21"/>
      <c r="F43" s="21"/>
      <c r="G43" s="21"/>
      <c r="H43" s="21"/>
      <c r="I43" s="21"/>
      <c r="J43" s="21"/>
      <c r="K43" s="21"/>
      <c r="L43" s="21"/>
      <c r="M43" s="140"/>
      <c r="N43" s="20"/>
      <c r="O43" s="20"/>
      <c r="P43" s="20"/>
      <c r="Q43" s="20"/>
    </row>
    <row r="44" spans="1:17" ht="13.5" customHeight="1">
      <c r="A44" s="19"/>
      <c r="B44" s="45"/>
      <c r="C44" s="267"/>
      <c r="D44" s="21"/>
      <c r="E44" s="21"/>
      <c r="F44" s="21"/>
      <c r="G44" s="21"/>
      <c r="H44" s="21"/>
      <c r="I44" s="21"/>
      <c r="J44" s="21"/>
      <c r="K44" s="21"/>
      <c r="L44" s="21"/>
      <c r="M44" s="140"/>
      <c r="N44" s="20"/>
      <c r="O44" s="20"/>
      <c r="P44" s="20"/>
      <c r="Q44" s="20"/>
    </row>
    <row r="45" spans="1:17" ht="13.5" customHeight="1">
      <c r="A45" s="19"/>
      <c r="B45" s="45"/>
      <c r="C45" s="267"/>
      <c r="D45" s="21"/>
      <c r="E45" s="21"/>
      <c r="F45" s="21"/>
      <c r="G45" s="21"/>
      <c r="H45" s="21"/>
      <c r="I45" s="21"/>
      <c r="J45" s="21"/>
      <c r="K45" s="21"/>
      <c r="L45" s="21"/>
      <c r="M45" s="140"/>
      <c r="N45" s="20"/>
      <c r="O45" s="20"/>
      <c r="P45" s="20"/>
      <c r="Q45" s="20"/>
    </row>
    <row r="46" spans="1:17" ht="13.5" customHeight="1">
      <c r="A46" s="19"/>
      <c r="B46" s="45"/>
      <c r="C46" s="267"/>
      <c r="D46" s="21"/>
      <c r="E46" s="21"/>
      <c r="F46" s="21"/>
      <c r="G46" s="21"/>
      <c r="H46" s="21"/>
      <c r="I46" s="21"/>
      <c r="J46" s="21"/>
      <c r="K46" s="21"/>
      <c r="L46" s="21"/>
      <c r="M46" s="140"/>
      <c r="N46" s="20"/>
      <c r="O46" s="20"/>
      <c r="P46" s="20"/>
      <c r="Q46" s="20"/>
    </row>
    <row r="47" spans="1:17" ht="13.5" customHeight="1">
      <c r="A47" s="19"/>
      <c r="B47" s="45"/>
      <c r="C47" s="267"/>
      <c r="D47" s="21"/>
      <c r="E47" s="21"/>
      <c r="F47" s="21"/>
      <c r="G47" s="21"/>
      <c r="H47" s="21"/>
      <c r="I47" s="21"/>
      <c r="J47" s="21"/>
      <c r="K47" s="21"/>
      <c r="L47" s="21"/>
      <c r="M47" s="140"/>
      <c r="N47" s="20"/>
      <c r="O47" s="20"/>
      <c r="P47" s="20"/>
      <c r="Q47" s="20"/>
    </row>
    <row r="48" spans="1:17" ht="13.5" customHeight="1">
      <c r="A48" s="171"/>
      <c r="B48" s="45"/>
      <c r="C48" s="267"/>
      <c r="D48" s="21"/>
      <c r="E48" s="21"/>
      <c r="F48" s="21"/>
      <c r="G48" s="21"/>
      <c r="H48" s="21"/>
      <c r="I48" s="21"/>
      <c r="J48" s="21"/>
      <c r="K48" s="21"/>
      <c r="L48" s="21"/>
      <c r="M48" s="140"/>
      <c r="N48" s="20"/>
      <c r="O48" s="20"/>
      <c r="P48" s="20"/>
      <c r="Q48" s="20"/>
    </row>
    <row r="49" spans="1:17" ht="13.5" customHeight="1">
      <c r="A49" s="19"/>
      <c r="B49" s="45"/>
      <c r="C49" s="267"/>
      <c r="D49" s="21"/>
      <c r="E49" s="21"/>
      <c r="F49" s="21"/>
      <c r="G49" s="21"/>
      <c r="H49" s="21"/>
      <c r="I49" s="21"/>
      <c r="J49" s="21"/>
      <c r="K49" s="21"/>
      <c r="L49" s="21"/>
      <c r="M49" s="140"/>
      <c r="N49" s="20"/>
      <c r="O49" s="20"/>
      <c r="P49" s="20"/>
      <c r="Q49" s="20"/>
    </row>
    <row r="50" spans="1:17" ht="13.5" customHeight="1">
      <c r="A50" s="19"/>
      <c r="B50" s="45"/>
      <c r="C50" s="267"/>
      <c r="D50" s="21"/>
      <c r="E50" s="21"/>
      <c r="F50" s="21"/>
      <c r="G50" s="21"/>
      <c r="H50" s="21"/>
      <c r="I50" s="21"/>
      <c r="J50" s="21"/>
      <c r="K50" s="21"/>
      <c r="L50" s="21"/>
      <c r="M50" s="140"/>
      <c r="N50" s="20"/>
      <c r="O50" s="20"/>
      <c r="P50" s="20"/>
      <c r="Q50" s="20"/>
    </row>
    <row r="51" spans="1:17" ht="13.5" customHeight="1">
      <c r="A51" s="19"/>
      <c r="B51" s="45"/>
      <c r="C51" s="267"/>
      <c r="D51" s="21"/>
      <c r="E51" s="21"/>
      <c r="F51" s="21"/>
      <c r="G51" s="21"/>
      <c r="H51" s="21"/>
      <c r="I51" s="21"/>
      <c r="J51" s="21"/>
      <c r="K51" s="21"/>
      <c r="L51" s="21"/>
      <c r="M51" s="140"/>
      <c r="N51" s="20"/>
      <c r="O51" s="20"/>
      <c r="P51" s="20"/>
      <c r="Q51" s="20"/>
    </row>
    <row r="52" spans="1:17" ht="9" customHeight="1">
      <c r="A52" s="169"/>
      <c r="B52" s="45"/>
      <c r="C52" s="267"/>
      <c r="D52" s="21"/>
      <c r="E52" s="21"/>
      <c r="F52" s="21"/>
      <c r="G52" s="21"/>
      <c r="H52" s="21"/>
      <c r="I52" s="21"/>
      <c r="J52" s="21"/>
      <c r="K52" s="21"/>
      <c r="L52" s="21"/>
      <c r="M52" s="140"/>
      <c r="N52" s="20"/>
      <c r="O52" s="20"/>
      <c r="P52" s="20"/>
      <c r="Q52" s="20"/>
    </row>
    <row r="53" spans="1:17" ht="9" customHeight="1">
      <c r="A53" s="169"/>
      <c r="B53" s="45"/>
      <c r="C53" s="267"/>
      <c r="D53" s="21"/>
      <c r="E53" s="21"/>
      <c r="F53" s="21"/>
      <c r="G53" s="21"/>
      <c r="H53" s="21"/>
      <c r="I53" s="21"/>
      <c r="J53" s="21"/>
      <c r="K53" s="21"/>
      <c r="L53" s="21"/>
      <c r="M53" s="140"/>
      <c r="N53" s="20"/>
      <c r="O53" s="20"/>
      <c r="P53" s="20"/>
      <c r="Q53" s="20"/>
    </row>
    <row r="54" spans="1:17" ht="9" customHeight="1">
      <c r="A54" s="169"/>
      <c r="B54" s="45"/>
      <c r="C54" s="267"/>
      <c r="D54" s="21"/>
      <c r="E54" s="21"/>
      <c r="F54" s="21"/>
      <c r="G54" s="21"/>
      <c r="H54" s="21"/>
      <c r="I54" s="21"/>
      <c r="J54" s="21"/>
      <c r="K54" s="21"/>
      <c r="L54" s="21"/>
      <c r="M54" s="140"/>
      <c r="N54" s="20"/>
      <c r="O54" s="20"/>
      <c r="P54" s="20"/>
      <c r="Q54" s="20"/>
    </row>
    <row r="55" spans="1:17" ht="9" customHeight="1">
      <c r="A55" s="169"/>
      <c r="B55" s="45"/>
      <c r="C55" s="267"/>
      <c r="D55" s="21"/>
      <c r="E55" s="21"/>
      <c r="F55" s="21"/>
      <c r="G55" s="21"/>
      <c r="H55" s="21"/>
      <c r="I55" s="21"/>
      <c r="J55" s="21"/>
      <c r="K55" s="21"/>
      <c r="L55" s="21"/>
      <c r="M55" s="140"/>
      <c r="N55" s="20"/>
      <c r="O55" s="20"/>
      <c r="P55" s="20"/>
      <c r="Q55" s="20"/>
    </row>
    <row r="56" spans="1:17" ht="9" customHeight="1">
      <c r="A56" s="170"/>
      <c r="B56" s="45"/>
      <c r="C56" s="267"/>
      <c r="D56" s="21"/>
      <c r="E56" s="21"/>
      <c r="F56" s="21"/>
      <c r="G56" s="21"/>
      <c r="H56" s="21"/>
      <c r="I56" s="21"/>
      <c r="J56" s="21"/>
      <c r="K56" s="21"/>
      <c r="L56" s="21"/>
      <c r="M56" s="140"/>
      <c r="N56" s="20"/>
      <c r="O56" s="20"/>
      <c r="P56" s="20"/>
      <c r="Q56" s="20"/>
    </row>
    <row r="57" spans="1:17" ht="9" customHeight="1">
      <c r="A57" s="170"/>
      <c r="C57" s="267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1"/>
      <c r="C58" s="267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7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7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7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7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9"/>
      <c r="C63" s="267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1"/>
      <c r="C64" s="267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7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7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7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7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9"/>
      <c r="C69" s="267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1"/>
      <c r="C70" s="267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7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7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7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7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8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68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68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68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69"/>
      <c r="C79" s="268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1"/>
      <c r="C80" s="268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68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68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68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68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68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68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68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68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68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1"/>
      <c r="C90" s="268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68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68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68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2"/>
      <c r="C94" s="268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2"/>
      <c r="C95" s="268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2"/>
      <c r="C96" s="268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2"/>
      <c r="C97" s="268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2"/>
      <c r="C98" s="268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2"/>
      <c r="C99" s="268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2"/>
      <c r="C100" s="268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2"/>
      <c r="C101" s="268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2"/>
      <c r="C102" s="268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3"/>
      <c r="C103" s="268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3"/>
      <c r="C104" s="268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3"/>
      <c r="C105" s="268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3"/>
      <c r="C106" s="268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3"/>
      <c r="C107" s="268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3"/>
      <c r="C108" s="268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3"/>
      <c r="C109" s="268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3"/>
      <c r="C110" s="268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3"/>
      <c r="C111" s="268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3"/>
      <c r="C112" s="268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3"/>
      <c r="C113" s="268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3"/>
      <c r="C114" s="268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3"/>
      <c r="C115" s="268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3"/>
    </row>
    <row r="117" spans="1:12">
      <c r="A117" s="173"/>
    </row>
    <row r="118" spans="1:12">
      <c r="A118" s="173"/>
    </row>
    <row r="119" spans="1:12">
      <c r="A119" s="173"/>
    </row>
    <row r="120" spans="1:12">
      <c r="A120" s="173"/>
    </row>
    <row r="121" spans="1:12">
      <c r="A121" s="173"/>
    </row>
    <row r="122" spans="1:12">
      <c r="A122" s="173"/>
    </row>
    <row r="123" spans="1:12">
      <c r="A123" s="173"/>
    </row>
    <row r="124" spans="1:12">
      <c r="A124" s="173"/>
    </row>
    <row r="125" spans="1:12">
      <c r="A125" s="173"/>
    </row>
    <row r="126" spans="1:12">
      <c r="A126" s="173"/>
    </row>
    <row r="127" spans="1:12">
      <c r="A127" s="173"/>
    </row>
    <row r="128" spans="1:12">
      <c r="A128" s="173"/>
    </row>
    <row r="129" spans="1:1">
      <c r="A129" s="173"/>
    </row>
    <row r="130" spans="1:1">
      <c r="A130" s="173"/>
    </row>
    <row r="131" spans="1:1">
      <c r="A131" s="173"/>
    </row>
    <row r="132" spans="1:1">
      <c r="A132" s="173"/>
    </row>
    <row r="133" spans="1:1">
      <c r="A133" s="173"/>
    </row>
    <row r="134" spans="1:1">
      <c r="A134" s="173"/>
    </row>
    <row r="135" spans="1:1">
      <c r="A135" s="173"/>
    </row>
    <row r="136" spans="1:1">
      <c r="A136" s="173"/>
    </row>
    <row r="137" spans="1:1">
      <c r="A137" s="173"/>
    </row>
    <row r="138" spans="1:1">
      <c r="A138" s="173"/>
    </row>
    <row r="139" spans="1:1">
      <c r="A139" s="173"/>
    </row>
    <row r="140" spans="1:1">
      <c r="A140" s="173"/>
    </row>
    <row r="141" spans="1:1">
      <c r="A141" s="173"/>
    </row>
    <row r="142" spans="1:1">
      <c r="A142" s="173"/>
    </row>
    <row r="143" spans="1:1">
      <c r="A143" s="173"/>
    </row>
    <row r="144" spans="1:1">
      <c r="A144" s="173"/>
    </row>
    <row r="145" spans="1:1">
      <c r="A145" s="173"/>
    </row>
    <row r="146" spans="1:1">
      <c r="A146" s="173"/>
    </row>
    <row r="147" spans="1:1">
      <c r="A147" s="173"/>
    </row>
    <row r="148" spans="1:1">
      <c r="A148" s="173"/>
    </row>
    <row r="149" spans="1:1">
      <c r="A149" s="173"/>
    </row>
    <row r="150" spans="1:1">
      <c r="A150" s="173"/>
    </row>
    <row r="151" spans="1:1">
      <c r="A151" s="173"/>
    </row>
    <row r="152" spans="1:1">
      <c r="A152" s="173"/>
    </row>
    <row r="153" spans="1:1">
      <c r="A153" s="173"/>
    </row>
    <row r="154" spans="1:1">
      <c r="A154" s="173"/>
    </row>
    <row r="155" spans="1:1">
      <c r="A155" s="173"/>
    </row>
    <row r="156" spans="1:1">
      <c r="A156" s="173"/>
    </row>
    <row r="157" spans="1:1">
      <c r="A157" s="173"/>
    </row>
    <row r="158" spans="1:1">
      <c r="A158" s="173"/>
    </row>
    <row r="159" spans="1:1">
      <c r="A159" s="173"/>
    </row>
    <row r="160" spans="1:1">
      <c r="A160" s="173"/>
    </row>
    <row r="161" spans="1:1">
      <c r="A161" s="173"/>
    </row>
    <row r="162" spans="1:1">
      <c r="A162" s="173"/>
    </row>
    <row r="163" spans="1:1">
      <c r="A163" s="173"/>
    </row>
    <row r="164" spans="1:1">
      <c r="A164" s="173"/>
    </row>
    <row r="165" spans="1:1">
      <c r="A165" s="173"/>
    </row>
    <row r="166" spans="1:1">
      <c r="A166" s="173"/>
    </row>
    <row r="167" spans="1:1">
      <c r="A167" s="173"/>
    </row>
    <row r="168" spans="1:1">
      <c r="A168" s="173"/>
    </row>
    <row r="169" spans="1:1">
      <c r="A169" s="173"/>
    </row>
    <row r="170" spans="1:1">
      <c r="A170" s="173"/>
    </row>
    <row r="171" spans="1:1">
      <c r="A171" s="173"/>
    </row>
    <row r="172" spans="1:1">
      <c r="A172" s="173"/>
    </row>
    <row r="173" spans="1:1">
      <c r="A173" s="173"/>
    </row>
    <row r="174" spans="1:1">
      <c r="A174" s="173"/>
    </row>
    <row r="175" spans="1:1">
      <c r="A175" s="173"/>
    </row>
    <row r="176" spans="1:1">
      <c r="A176" s="173"/>
    </row>
    <row r="177" spans="1:1">
      <c r="A177" s="173"/>
    </row>
    <row r="178" spans="1:1">
      <c r="A178" s="173"/>
    </row>
    <row r="179" spans="1:1">
      <c r="A179" s="173"/>
    </row>
    <row r="180" spans="1:1">
      <c r="A180" s="173"/>
    </row>
    <row r="181" spans="1:1">
      <c r="A181" s="173"/>
    </row>
    <row r="182" spans="1:1">
      <c r="A182" s="173"/>
    </row>
    <row r="183" spans="1:1">
      <c r="A183" s="173"/>
    </row>
    <row r="184" spans="1:1">
      <c r="A184" s="173"/>
    </row>
    <row r="185" spans="1:1">
      <c r="A185" s="173"/>
    </row>
    <row r="186" spans="1:1">
      <c r="A186" s="173"/>
    </row>
    <row r="187" spans="1:1">
      <c r="A187" s="173"/>
    </row>
    <row r="188" spans="1:1">
      <c r="A188" s="173"/>
    </row>
    <row r="189" spans="1:1">
      <c r="A189" s="173"/>
    </row>
    <row r="190" spans="1:1">
      <c r="A190" s="173"/>
    </row>
    <row r="191" spans="1:1">
      <c r="A191" s="173"/>
    </row>
    <row r="192" spans="1:1">
      <c r="A192" s="173"/>
    </row>
    <row r="193" spans="1:1">
      <c r="A193" s="173"/>
    </row>
    <row r="194" spans="1:1">
      <c r="A194" s="173"/>
    </row>
    <row r="195" spans="1:1">
      <c r="A195" s="173"/>
    </row>
    <row r="196" spans="1:1">
      <c r="A196" s="173"/>
    </row>
    <row r="197" spans="1:1">
      <c r="A197" s="173"/>
    </row>
    <row r="198" spans="1:1">
      <c r="A198" s="173"/>
    </row>
    <row r="199" spans="1:1">
      <c r="A199" s="173"/>
    </row>
    <row r="200" spans="1:1">
      <c r="A200" s="173"/>
    </row>
    <row r="201" spans="1:1">
      <c r="A201" s="173"/>
    </row>
    <row r="202" spans="1:1">
      <c r="A202" s="173"/>
    </row>
    <row r="203" spans="1:1">
      <c r="A203" s="173"/>
    </row>
    <row r="204" spans="1:1">
      <c r="A204" s="173"/>
    </row>
    <row r="205" spans="1:1">
      <c r="A205" s="173"/>
    </row>
    <row r="206" spans="1:1">
      <c r="A206" s="173"/>
    </row>
    <row r="207" spans="1:1">
      <c r="A207" s="173"/>
    </row>
    <row r="208" spans="1:1">
      <c r="A208" s="173"/>
    </row>
    <row r="209" spans="1:1">
      <c r="A209" s="173"/>
    </row>
    <row r="210" spans="1:1">
      <c r="A210" s="173"/>
    </row>
    <row r="211" spans="1:1">
      <c r="A211" s="173"/>
    </row>
    <row r="212" spans="1:1">
      <c r="A212" s="173"/>
    </row>
    <row r="213" spans="1:1">
      <c r="A213" s="173"/>
    </row>
    <row r="214" spans="1:1">
      <c r="A214" s="173"/>
    </row>
    <row r="215" spans="1:1">
      <c r="A215" s="173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showGridLines="0" zoomScale="70" zoomScaleNormal="70" workbookViewId="0">
      <selection activeCell="C14" sqref="C14"/>
    </sheetView>
  </sheetViews>
  <sheetFormatPr defaultRowHeight="15"/>
  <cols>
    <col min="1" max="1" width="44.5703125" style="23" customWidth="1"/>
    <col min="2" max="10" width="16.42578125" style="535" customWidth="1"/>
    <col min="11" max="11" width="15.5703125" style="535" customWidth="1"/>
    <col min="12" max="12" width="9.28515625" style="535" hidden="1" customWidth="1"/>
    <col min="13" max="13" width="10.42578125" style="535" hidden="1" customWidth="1"/>
    <col min="14" max="14" width="2.5703125" style="174" customWidth="1"/>
    <col min="15" max="15" width="12.7109375" style="174" customWidth="1"/>
    <col min="16" max="256" width="9.140625" style="535"/>
    <col min="257" max="257" width="44.5703125" style="535" customWidth="1"/>
    <col min="258" max="266" width="16.42578125" style="535" customWidth="1"/>
    <col min="267" max="267" width="15.5703125" style="535" customWidth="1"/>
    <col min="268" max="269" width="0" style="535" hidden="1" customWidth="1"/>
    <col min="270" max="270" width="2.5703125" style="535" customWidth="1"/>
    <col min="271" max="271" width="12.7109375" style="535" customWidth="1"/>
    <col min="272" max="512" width="9.140625" style="535"/>
    <col min="513" max="513" width="44.5703125" style="535" customWidth="1"/>
    <col min="514" max="522" width="16.42578125" style="535" customWidth="1"/>
    <col min="523" max="523" width="15.5703125" style="535" customWidth="1"/>
    <col min="524" max="525" width="0" style="535" hidden="1" customWidth="1"/>
    <col min="526" max="526" width="2.5703125" style="535" customWidth="1"/>
    <col min="527" max="527" width="12.7109375" style="535" customWidth="1"/>
    <col min="528" max="768" width="9.140625" style="535"/>
    <col min="769" max="769" width="44.5703125" style="535" customWidth="1"/>
    <col min="770" max="778" width="16.42578125" style="535" customWidth="1"/>
    <col min="779" max="779" width="15.5703125" style="535" customWidth="1"/>
    <col min="780" max="781" width="0" style="535" hidden="1" customWidth="1"/>
    <col min="782" max="782" width="2.5703125" style="535" customWidth="1"/>
    <col min="783" max="783" width="12.7109375" style="535" customWidth="1"/>
    <col min="784" max="1024" width="9.140625" style="535"/>
    <col min="1025" max="1025" width="44.5703125" style="535" customWidth="1"/>
    <col min="1026" max="1034" width="16.42578125" style="535" customWidth="1"/>
    <col min="1035" max="1035" width="15.5703125" style="535" customWidth="1"/>
    <col min="1036" max="1037" width="0" style="535" hidden="1" customWidth="1"/>
    <col min="1038" max="1038" width="2.5703125" style="535" customWidth="1"/>
    <col min="1039" max="1039" width="12.7109375" style="535" customWidth="1"/>
    <col min="1040" max="1280" width="9.140625" style="535"/>
    <col min="1281" max="1281" width="44.5703125" style="535" customWidth="1"/>
    <col min="1282" max="1290" width="16.42578125" style="535" customWidth="1"/>
    <col min="1291" max="1291" width="15.5703125" style="535" customWidth="1"/>
    <col min="1292" max="1293" width="0" style="535" hidden="1" customWidth="1"/>
    <col min="1294" max="1294" width="2.5703125" style="535" customWidth="1"/>
    <col min="1295" max="1295" width="12.7109375" style="535" customWidth="1"/>
    <col min="1296" max="1536" width="9.140625" style="535"/>
    <col min="1537" max="1537" width="44.5703125" style="535" customWidth="1"/>
    <col min="1538" max="1546" width="16.42578125" style="535" customWidth="1"/>
    <col min="1547" max="1547" width="15.5703125" style="535" customWidth="1"/>
    <col min="1548" max="1549" width="0" style="535" hidden="1" customWidth="1"/>
    <col min="1550" max="1550" width="2.5703125" style="535" customWidth="1"/>
    <col min="1551" max="1551" width="12.7109375" style="535" customWidth="1"/>
    <col min="1552" max="1792" width="9.140625" style="535"/>
    <col min="1793" max="1793" width="44.5703125" style="535" customWidth="1"/>
    <col min="1794" max="1802" width="16.42578125" style="535" customWidth="1"/>
    <col min="1803" max="1803" width="15.5703125" style="535" customWidth="1"/>
    <col min="1804" max="1805" width="0" style="535" hidden="1" customWidth="1"/>
    <col min="1806" max="1806" width="2.5703125" style="535" customWidth="1"/>
    <col min="1807" max="1807" width="12.7109375" style="535" customWidth="1"/>
    <col min="1808" max="2048" width="9.140625" style="535"/>
    <col min="2049" max="2049" width="44.5703125" style="535" customWidth="1"/>
    <col min="2050" max="2058" width="16.42578125" style="535" customWidth="1"/>
    <col min="2059" max="2059" width="15.5703125" style="535" customWidth="1"/>
    <col min="2060" max="2061" width="0" style="535" hidden="1" customWidth="1"/>
    <col min="2062" max="2062" width="2.5703125" style="535" customWidth="1"/>
    <col min="2063" max="2063" width="12.7109375" style="535" customWidth="1"/>
    <col min="2064" max="2304" width="9.140625" style="535"/>
    <col min="2305" max="2305" width="44.5703125" style="535" customWidth="1"/>
    <col min="2306" max="2314" width="16.42578125" style="535" customWidth="1"/>
    <col min="2315" max="2315" width="15.5703125" style="535" customWidth="1"/>
    <col min="2316" max="2317" width="0" style="535" hidden="1" customWidth="1"/>
    <col min="2318" max="2318" width="2.5703125" style="535" customWidth="1"/>
    <col min="2319" max="2319" width="12.7109375" style="535" customWidth="1"/>
    <col min="2320" max="2560" width="9.140625" style="535"/>
    <col min="2561" max="2561" width="44.5703125" style="535" customWidth="1"/>
    <col min="2562" max="2570" width="16.42578125" style="535" customWidth="1"/>
    <col min="2571" max="2571" width="15.5703125" style="535" customWidth="1"/>
    <col min="2572" max="2573" width="0" style="535" hidden="1" customWidth="1"/>
    <col min="2574" max="2574" width="2.5703125" style="535" customWidth="1"/>
    <col min="2575" max="2575" width="12.7109375" style="535" customWidth="1"/>
    <col min="2576" max="2816" width="9.140625" style="535"/>
    <col min="2817" max="2817" width="44.5703125" style="535" customWidth="1"/>
    <col min="2818" max="2826" width="16.42578125" style="535" customWidth="1"/>
    <col min="2827" max="2827" width="15.5703125" style="535" customWidth="1"/>
    <col min="2828" max="2829" width="0" style="535" hidden="1" customWidth="1"/>
    <col min="2830" max="2830" width="2.5703125" style="535" customWidth="1"/>
    <col min="2831" max="2831" width="12.7109375" style="535" customWidth="1"/>
    <col min="2832" max="3072" width="9.140625" style="535"/>
    <col min="3073" max="3073" width="44.5703125" style="535" customWidth="1"/>
    <col min="3074" max="3082" width="16.42578125" style="535" customWidth="1"/>
    <col min="3083" max="3083" width="15.5703125" style="535" customWidth="1"/>
    <col min="3084" max="3085" width="0" style="535" hidden="1" customWidth="1"/>
    <col min="3086" max="3086" width="2.5703125" style="535" customWidth="1"/>
    <col min="3087" max="3087" width="12.7109375" style="535" customWidth="1"/>
    <col min="3088" max="3328" width="9.140625" style="535"/>
    <col min="3329" max="3329" width="44.5703125" style="535" customWidth="1"/>
    <col min="3330" max="3338" width="16.42578125" style="535" customWidth="1"/>
    <col min="3339" max="3339" width="15.5703125" style="535" customWidth="1"/>
    <col min="3340" max="3341" width="0" style="535" hidden="1" customWidth="1"/>
    <col min="3342" max="3342" width="2.5703125" style="535" customWidth="1"/>
    <col min="3343" max="3343" width="12.7109375" style="535" customWidth="1"/>
    <col min="3344" max="3584" width="9.140625" style="535"/>
    <col min="3585" max="3585" width="44.5703125" style="535" customWidth="1"/>
    <col min="3586" max="3594" width="16.42578125" style="535" customWidth="1"/>
    <col min="3595" max="3595" width="15.5703125" style="535" customWidth="1"/>
    <col min="3596" max="3597" width="0" style="535" hidden="1" customWidth="1"/>
    <col min="3598" max="3598" width="2.5703125" style="535" customWidth="1"/>
    <col min="3599" max="3599" width="12.7109375" style="535" customWidth="1"/>
    <col min="3600" max="3840" width="9.140625" style="535"/>
    <col min="3841" max="3841" width="44.5703125" style="535" customWidth="1"/>
    <col min="3842" max="3850" width="16.42578125" style="535" customWidth="1"/>
    <col min="3851" max="3851" width="15.5703125" style="535" customWidth="1"/>
    <col min="3852" max="3853" width="0" style="535" hidden="1" customWidth="1"/>
    <col min="3854" max="3854" width="2.5703125" style="535" customWidth="1"/>
    <col min="3855" max="3855" width="12.7109375" style="535" customWidth="1"/>
    <col min="3856" max="4096" width="9.140625" style="535"/>
    <col min="4097" max="4097" width="44.5703125" style="535" customWidth="1"/>
    <col min="4098" max="4106" width="16.42578125" style="535" customWidth="1"/>
    <col min="4107" max="4107" width="15.5703125" style="535" customWidth="1"/>
    <col min="4108" max="4109" width="0" style="535" hidden="1" customWidth="1"/>
    <col min="4110" max="4110" width="2.5703125" style="535" customWidth="1"/>
    <col min="4111" max="4111" width="12.7109375" style="535" customWidth="1"/>
    <col min="4112" max="4352" width="9.140625" style="535"/>
    <col min="4353" max="4353" width="44.5703125" style="535" customWidth="1"/>
    <col min="4354" max="4362" width="16.42578125" style="535" customWidth="1"/>
    <col min="4363" max="4363" width="15.5703125" style="535" customWidth="1"/>
    <col min="4364" max="4365" width="0" style="535" hidden="1" customWidth="1"/>
    <col min="4366" max="4366" width="2.5703125" style="535" customWidth="1"/>
    <col min="4367" max="4367" width="12.7109375" style="535" customWidth="1"/>
    <col min="4368" max="4608" width="9.140625" style="535"/>
    <col min="4609" max="4609" width="44.5703125" style="535" customWidth="1"/>
    <col min="4610" max="4618" width="16.42578125" style="535" customWidth="1"/>
    <col min="4619" max="4619" width="15.5703125" style="535" customWidth="1"/>
    <col min="4620" max="4621" width="0" style="535" hidden="1" customWidth="1"/>
    <col min="4622" max="4622" width="2.5703125" style="535" customWidth="1"/>
    <col min="4623" max="4623" width="12.7109375" style="535" customWidth="1"/>
    <col min="4624" max="4864" width="9.140625" style="535"/>
    <col min="4865" max="4865" width="44.5703125" style="535" customWidth="1"/>
    <col min="4866" max="4874" width="16.42578125" style="535" customWidth="1"/>
    <col min="4875" max="4875" width="15.5703125" style="535" customWidth="1"/>
    <col min="4876" max="4877" width="0" style="535" hidden="1" customWidth="1"/>
    <col min="4878" max="4878" width="2.5703125" style="535" customWidth="1"/>
    <col min="4879" max="4879" width="12.7109375" style="535" customWidth="1"/>
    <col min="4880" max="5120" width="9.140625" style="535"/>
    <col min="5121" max="5121" width="44.5703125" style="535" customWidth="1"/>
    <col min="5122" max="5130" width="16.42578125" style="535" customWidth="1"/>
    <col min="5131" max="5131" width="15.5703125" style="535" customWidth="1"/>
    <col min="5132" max="5133" width="0" style="535" hidden="1" customWidth="1"/>
    <col min="5134" max="5134" width="2.5703125" style="535" customWidth="1"/>
    <col min="5135" max="5135" width="12.7109375" style="535" customWidth="1"/>
    <col min="5136" max="5376" width="9.140625" style="535"/>
    <col min="5377" max="5377" width="44.5703125" style="535" customWidth="1"/>
    <col min="5378" max="5386" width="16.42578125" style="535" customWidth="1"/>
    <col min="5387" max="5387" width="15.5703125" style="535" customWidth="1"/>
    <col min="5388" max="5389" width="0" style="535" hidden="1" customWidth="1"/>
    <col min="5390" max="5390" width="2.5703125" style="535" customWidth="1"/>
    <col min="5391" max="5391" width="12.7109375" style="535" customWidth="1"/>
    <col min="5392" max="5632" width="9.140625" style="535"/>
    <col min="5633" max="5633" width="44.5703125" style="535" customWidth="1"/>
    <col min="5634" max="5642" width="16.42578125" style="535" customWidth="1"/>
    <col min="5643" max="5643" width="15.5703125" style="535" customWidth="1"/>
    <col min="5644" max="5645" width="0" style="535" hidden="1" customWidth="1"/>
    <col min="5646" max="5646" width="2.5703125" style="535" customWidth="1"/>
    <col min="5647" max="5647" width="12.7109375" style="535" customWidth="1"/>
    <col min="5648" max="5888" width="9.140625" style="535"/>
    <col min="5889" max="5889" width="44.5703125" style="535" customWidth="1"/>
    <col min="5890" max="5898" width="16.42578125" style="535" customWidth="1"/>
    <col min="5899" max="5899" width="15.5703125" style="535" customWidth="1"/>
    <col min="5900" max="5901" width="0" style="535" hidden="1" customWidth="1"/>
    <col min="5902" max="5902" width="2.5703125" style="535" customWidth="1"/>
    <col min="5903" max="5903" width="12.7109375" style="535" customWidth="1"/>
    <col min="5904" max="6144" width="9.140625" style="535"/>
    <col min="6145" max="6145" width="44.5703125" style="535" customWidth="1"/>
    <col min="6146" max="6154" width="16.42578125" style="535" customWidth="1"/>
    <col min="6155" max="6155" width="15.5703125" style="535" customWidth="1"/>
    <col min="6156" max="6157" width="0" style="535" hidden="1" customWidth="1"/>
    <col min="6158" max="6158" width="2.5703125" style="535" customWidth="1"/>
    <col min="6159" max="6159" width="12.7109375" style="535" customWidth="1"/>
    <col min="6160" max="6400" width="9.140625" style="535"/>
    <col min="6401" max="6401" width="44.5703125" style="535" customWidth="1"/>
    <col min="6402" max="6410" width="16.42578125" style="535" customWidth="1"/>
    <col min="6411" max="6411" width="15.5703125" style="535" customWidth="1"/>
    <col min="6412" max="6413" width="0" style="535" hidden="1" customWidth="1"/>
    <col min="6414" max="6414" width="2.5703125" style="535" customWidth="1"/>
    <col min="6415" max="6415" width="12.7109375" style="535" customWidth="1"/>
    <col min="6416" max="6656" width="9.140625" style="535"/>
    <col min="6657" max="6657" width="44.5703125" style="535" customWidth="1"/>
    <col min="6658" max="6666" width="16.42578125" style="535" customWidth="1"/>
    <col min="6667" max="6667" width="15.5703125" style="535" customWidth="1"/>
    <col min="6668" max="6669" width="0" style="535" hidden="1" customWidth="1"/>
    <col min="6670" max="6670" width="2.5703125" style="535" customWidth="1"/>
    <col min="6671" max="6671" width="12.7109375" style="535" customWidth="1"/>
    <col min="6672" max="6912" width="9.140625" style="535"/>
    <col min="6913" max="6913" width="44.5703125" style="535" customWidth="1"/>
    <col min="6914" max="6922" width="16.42578125" style="535" customWidth="1"/>
    <col min="6923" max="6923" width="15.5703125" style="535" customWidth="1"/>
    <col min="6924" max="6925" width="0" style="535" hidden="1" customWidth="1"/>
    <col min="6926" max="6926" width="2.5703125" style="535" customWidth="1"/>
    <col min="6927" max="6927" width="12.7109375" style="535" customWidth="1"/>
    <col min="6928" max="7168" width="9.140625" style="535"/>
    <col min="7169" max="7169" width="44.5703125" style="535" customWidth="1"/>
    <col min="7170" max="7178" width="16.42578125" style="535" customWidth="1"/>
    <col min="7179" max="7179" width="15.5703125" style="535" customWidth="1"/>
    <col min="7180" max="7181" width="0" style="535" hidden="1" customWidth="1"/>
    <col min="7182" max="7182" width="2.5703125" style="535" customWidth="1"/>
    <col min="7183" max="7183" width="12.7109375" style="535" customWidth="1"/>
    <col min="7184" max="7424" width="9.140625" style="535"/>
    <col min="7425" max="7425" width="44.5703125" style="535" customWidth="1"/>
    <col min="7426" max="7434" width="16.42578125" style="535" customWidth="1"/>
    <col min="7435" max="7435" width="15.5703125" style="535" customWidth="1"/>
    <col min="7436" max="7437" width="0" style="535" hidden="1" customWidth="1"/>
    <col min="7438" max="7438" width="2.5703125" style="535" customWidth="1"/>
    <col min="7439" max="7439" width="12.7109375" style="535" customWidth="1"/>
    <col min="7440" max="7680" width="9.140625" style="535"/>
    <col min="7681" max="7681" width="44.5703125" style="535" customWidth="1"/>
    <col min="7682" max="7690" width="16.42578125" style="535" customWidth="1"/>
    <col min="7691" max="7691" width="15.5703125" style="535" customWidth="1"/>
    <col min="7692" max="7693" width="0" style="535" hidden="1" customWidth="1"/>
    <col min="7694" max="7694" width="2.5703125" style="535" customWidth="1"/>
    <col min="7695" max="7695" width="12.7109375" style="535" customWidth="1"/>
    <col min="7696" max="7936" width="9.140625" style="535"/>
    <col min="7937" max="7937" width="44.5703125" style="535" customWidth="1"/>
    <col min="7938" max="7946" width="16.42578125" style="535" customWidth="1"/>
    <col min="7947" max="7947" width="15.5703125" style="535" customWidth="1"/>
    <col min="7948" max="7949" width="0" style="535" hidden="1" customWidth="1"/>
    <col min="7950" max="7950" width="2.5703125" style="535" customWidth="1"/>
    <col min="7951" max="7951" width="12.7109375" style="535" customWidth="1"/>
    <col min="7952" max="8192" width="9.140625" style="535"/>
    <col min="8193" max="8193" width="44.5703125" style="535" customWidth="1"/>
    <col min="8194" max="8202" width="16.42578125" style="535" customWidth="1"/>
    <col min="8203" max="8203" width="15.5703125" style="535" customWidth="1"/>
    <col min="8204" max="8205" width="0" style="535" hidden="1" customWidth="1"/>
    <col min="8206" max="8206" width="2.5703125" style="535" customWidth="1"/>
    <col min="8207" max="8207" width="12.7109375" style="535" customWidth="1"/>
    <col min="8208" max="8448" width="9.140625" style="535"/>
    <col min="8449" max="8449" width="44.5703125" style="535" customWidth="1"/>
    <col min="8450" max="8458" width="16.42578125" style="535" customWidth="1"/>
    <col min="8459" max="8459" width="15.5703125" style="535" customWidth="1"/>
    <col min="8460" max="8461" width="0" style="535" hidden="1" customWidth="1"/>
    <col min="8462" max="8462" width="2.5703125" style="535" customWidth="1"/>
    <col min="8463" max="8463" width="12.7109375" style="535" customWidth="1"/>
    <col min="8464" max="8704" width="9.140625" style="535"/>
    <col min="8705" max="8705" width="44.5703125" style="535" customWidth="1"/>
    <col min="8706" max="8714" width="16.42578125" style="535" customWidth="1"/>
    <col min="8715" max="8715" width="15.5703125" style="535" customWidth="1"/>
    <col min="8716" max="8717" width="0" style="535" hidden="1" customWidth="1"/>
    <col min="8718" max="8718" width="2.5703125" style="535" customWidth="1"/>
    <col min="8719" max="8719" width="12.7109375" style="535" customWidth="1"/>
    <col min="8720" max="8960" width="9.140625" style="535"/>
    <col min="8961" max="8961" width="44.5703125" style="535" customWidth="1"/>
    <col min="8962" max="8970" width="16.42578125" style="535" customWidth="1"/>
    <col min="8971" max="8971" width="15.5703125" style="535" customWidth="1"/>
    <col min="8972" max="8973" width="0" style="535" hidden="1" customWidth="1"/>
    <col min="8974" max="8974" width="2.5703125" style="535" customWidth="1"/>
    <col min="8975" max="8975" width="12.7109375" style="535" customWidth="1"/>
    <col min="8976" max="9216" width="9.140625" style="535"/>
    <col min="9217" max="9217" width="44.5703125" style="535" customWidth="1"/>
    <col min="9218" max="9226" width="16.42578125" style="535" customWidth="1"/>
    <col min="9227" max="9227" width="15.5703125" style="535" customWidth="1"/>
    <col min="9228" max="9229" width="0" style="535" hidden="1" customWidth="1"/>
    <col min="9230" max="9230" width="2.5703125" style="535" customWidth="1"/>
    <col min="9231" max="9231" width="12.7109375" style="535" customWidth="1"/>
    <col min="9232" max="9472" width="9.140625" style="535"/>
    <col min="9473" max="9473" width="44.5703125" style="535" customWidth="1"/>
    <col min="9474" max="9482" width="16.42578125" style="535" customWidth="1"/>
    <col min="9483" max="9483" width="15.5703125" style="535" customWidth="1"/>
    <col min="9484" max="9485" width="0" style="535" hidden="1" customWidth="1"/>
    <col min="9486" max="9486" width="2.5703125" style="535" customWidth="1"/>
    <col min="9487" max="9487" width="12.7109375" style="535" customWidth="1"/>
    <col min="9488" max="9728" width="9.140625" style="535"/>
    <col min="9729" max="9729" width="44.5703125" style="535" customWidth="1"/>
    <col min="9730" max="9738" width="16.42578125" style="535" customWidth="1"/>
    <col min="9739" max="9739" width="15.5703125" style="535" customWidth="1"/>
    <col min="9740" max="9741" width="0" style="535" hidden="1" customWidth="1"/>
    <col min="9742" max="9742" width="2.5703125" style="535" customWidth="1"/>
    <col min="9743" max="9743" width="12.7109375" style="535" customWidth="1"/>
    <col min="9744" max="9984" width="9.140625" style="535"/>
    <col min="9985" max="9985" width="44.5703125" style="535" customWidth="1"/>
    <col min="9986" max="9994" width="16.42578125" style="535" customWidth="1"/>
    <col min="9995" max="9995" width="15.5703125" style="535" customWidth="1"/>
    <col min="9996" max="9997" width="0" style="535" hidden="1" customWidth="1"/>
    <col min="9998" max="9998" width="2.5703125" style="535" customWidth="1"/>
    <col min="9999" max="9999" width="12.7109375" style="535" customWidth="1"/>
    <col min="10000" max="10240" width="9.140625" style="535"/>
    <col min="10241" max="10241" width="44.5703125" style="535" customWidth="1"/>
    <col min="10242" max="10250" width="16.42578125" style="535" customWidth="1"/>
    <col min="10251" max="10251" width="15.5703125" style="535" customWidth="1"/>
    <col min="10252" max="10253" width="0" style="535" hidden="1" customWidth="1"/>
    <col min="10254" max="10254" width="2.5703125" style="535" customWidth="1"/>
    <col min="10255" max="10255" width="12.7109375" style="535" customWidth="1"/>
    <col min="10256" max="10496" width="9.140625" style="535"/>
    <col min="10497" max="10497" width="44.5703125" style="535" customWidth="1"/>
    <col min="10498" max="10506" width="16.42578125" style="535" customWidth="1"/>
    <col min="10507" max="10507" width="15.5703125" style="535" customWidth="1"/>
    <col min="10508" max="10509" width="0" style="535" hidden="1" customWidth="1"/>
    <col min="10510" max="10510" width="2.5703125" style="535" customWidth="1"/>
    <col min="10511" max="10511" width="12.7109375" style="535" customWidth="1"/>
    <col min="10512" max="10752" width="9.140625" style="535"/>
    <col min="10753" max="10753" width="44.5703125" style="535" customWidth="1"/>
    <col min="10754" max="10762" width="16.42578125" style="535" customWidth="1"/>
    <col min="10763" max="10763" width="15.5703125" style="535" customWidth="1"/>
    <col min="10764" max="10765" width="0" style="535" hidden="1" customWidth="1"/>
    <col min="10766" max="10766" width="2.5703125" style="535" customWidth="1"/>
    <col min="10767" max="10767" width="12.7109375" style="535" customWidth="1"/>
    <col min="10768" max="11008" width="9.140625" style="535"/>
    <col min="11009" max="11009" width="44.5703125" style="535" customWidth="1"/>
    <col min="11010" max="11018" width="16.42578125" style="535" customWidth="1"/>
    <col min="11019" max="11019" width="15.5703125" style="535" customWidth="1"/>
    <col min="11020" max="11021" width="0" style="535" hidden="1" customWidth="1"/>
    <col min="11022" max="11022" width="2.5703125" style="535" customWidth="1"/>
    <col min="11023" max="11023" width="12.7109375" style="535" customWidth="1"/>
    <col min="11024" max="11264" width="9.140625" style="535"/>
    <col min="11265" max="11265" width="44.5703125" style="535" customWidth="1"/>
    <col min="11266" max="11274" width="16.42578125" style="535" customWidth="1"/>
    <col min="11275" max="11275" width="15.5703125" style="535" customWidth="1"/>
    <col min="11276" max="11277" width="0" style="535" hidden="1" customWidth="1"/>
    <col min="11278" max="11278" width="2.5703125" style="535" customWidth="1"/>
    <col min="11279" max="11279" width="12.7109375" style="535" customWidth="1"/>
    <col min="11280" max="11520" width="9.140625" style="535"/>
    <col min="11521" max="11521" width="44.5703125" style="535" customWidth="1"/>
    <col min="11522" max="11530" width="16.42578125" style="535" customWidth="1"/>
    <col min="11531" max="11531" width="15.5703125" style="535" customWidth="1"/>
    <col min="11532" max="11533" width="0" style="535" hidden="1" customWidth="1"/>
    <col min="11534" max="11534" width="2.5703125" style="535" customWidth="1"/>
    <col min="11535" max="11535" width="12.7109375" style="535" customWidth="1"/>
    <col min="11536" max="11776" width="9.140625" style="535"/>
    <col min="11777" max="11777" width="44.5703125" style="535" customWidth="1"/>
    <col min="11778" max="11786" width="16.42578125" style="535" customWidth="1"/>
    <col min="11787" max="11787" width="15.5703125" style="535" customWidth="1"/>
    <col min="11788" max="11789" width="0" style="535" hidden="1" customWidth="1"/>
    <col min="11790" max="11790" width="2.5703125" style="535" customWidth="1"/>
    <col min="11791" max="11791" width="12.7109375" style="535" customWidth="1"/>
    <col min="11792" max="12032" width="9.140625" style="535"/>
    <col min="12033" max="12033" width="44.5703125" style="535" customWidth="1"/>
    <col min="12034" max="12042" width="16.42578125" style="535" customWidth="1"/>
    <col min="12043" max="12043" width="15.5703125" style="535" customWidth="1"/>
    <col min="12044" max="12045" width="0" style="535" hidden="1" customWidth="1"/>
    <col min="12046" max="12046" width="2.5703125" style="535" customWidth="1"/>
    <col min="12047" max="12047" width="12.7109375" style="535" customWidth="1"/>
    <col min="12048" max="12288" width="9.140625" style="535"/>
    <col min="12289" max="12289" width="44.5703125" style="535" customWidth="1"/>
    <col min="12290" max="12298" width="16.42578125" style="535" customWidth="1"/>
    <col min="12299" max="12299" width="15.5703125" style="535" customWidth="1"/>
    <col min="12300" max="12301" width="0" style="535" hidden="1" customWidth="1"/>
    <col min="12302" max="12302" width="2.5703125" style="535" customWidth="1"/>
    <col min="12303" max="12303" width="12.7109375" style="535" customWidth="1"/>
    <col min="12304" max="12544" width="9.140625" style="535"/>
    <col min="12545" max="12545" width="44.5703125" style="535" customWidth="1"/>
    <col min="12546" max="12554" width="16.42578125" style="535" customWidth="1"/>
    <col min="12555" max="12555" width="15.5703125" style="535" customWidth="1"/>
    <col min="12556" max="12557" width="0" style="535" hidden="1" customWidth="1"/>
    <col min="12558" max="12558" width="2.5703125" style="535" customWidth="1"/>
    <col min="12559" max="12559" width="12.7109375" style="535" customWidth="1"/>
    <col min="12560" max="12800" width="9.140625" style="535"/>
    <col min="12801" max="12801" width="44.5703125" style="535" customWidth="1"/>
    <col min="12802" max="12810" width="16.42578125" style="535" customWidth="1"/>
    <col min="12811" max="12811" width="15.5703125" style="535" customWidth="1"/>
    <col min="12812" max="12813" width="0" style="535" hidden="1" customWidth="1"/>
    <col min="12814" max="12814" width="2.5703125" style="535" customWidth="1"/>
    <col min="12815" max="12815" width="12.7109375" style="535" customWidth="1"/>
    <col min="12816" max="13056" width="9.140625" style="535"/>
    <col min="13057" max="13057" width="44.5703125" style="535" customWidth="1"/>
    <col min="13058" max="13066" width="16.42578125" style="535" customWidth="1"/>
    <col min="13067" max="13067" width="15.5703125" style="535" customWidth="1"/>
    <col min="13068" max="13069" width="0" style="535" hidden="1" customWidth="1"/>
    <col min="13070" max="13070" width="2.5703125" style="535" customWidth="1"/>
    <col min="13071" max="13071" width="12.7109375" style="535" customWidth="1"/>
    <col min="13072" max="13312" width="9.140625" style="535"/>
    <col min="13313" max="13313" width="44.5703125" style="535" customWidth="1"/>
    <col min="13314" max="13322" width="16.42578125" style="535" customWidth="1"/>
    <col min="13323" max="13323" width="15.5703125" style="535" customWidth="1"/>
    <col min="13324" max="13325" width="0" style="535" hidden="1" customWidth="1"/>
    <col min="13326" max="13326" width="2.5703125" style="535" customWidth="1"/>
    <col min="13327" max="13327" width="12.7109375" style="535" customWidth="1"/>
    <col min="13328" max="13568" width="9.140625" style="535"/>
    <col min="13569" max="13569" width="44.5703125" style="535" customWidth="1"/>
    <col min="13570" max="13578" width="16.42578125" style="535" customWidth="1"/>
    <col min="13579" max="13579" width="15.5703125" style="535" customWidth="1"/>
    <col min="13580" max="13581" width="0" style="535" hidden="1" customWidth="1"/>
    <col min="13582" max="13582" width="2.5703125" style="535" customWidth="1"/>
    <col min="13583" max="13583" width="12.7109375" style="535" customWidth="1"/>
    <col min="13584" max="13824" width="9.140625" style="535"/>
    <col min="13825" max="13825" width="44.5703125" style="535" customWidth="1"/>
    <col min="13826" max="13834" width="16.42578125" style="535" customWidth="1"/>
    <col min="13835" max="13835" width="15.5703125" style="535" customWidth="1"/>
    <col min="13836" max="13837" width="0" style="535" hidden="1" customWidth="1"/>
    <col min="13838" max="13838" width="2.5703125" style="535" customWidth="1"/>
    <col min="13839" max="13839" width="12.7109375" style="535" customWidth="1"/>
    <col min="13840" max="14080" width="9.140625" style="535"/>
    <col min="14081" max="14081" width="44.5703125" style="535" customWidth="1"/>
    <col min="14082" max="14090" width="16.42578125" style="535" customWidth="1"/>
    <col min="14091" max="14091" width="15.5703125" style="535" customWidth="1"/>
    <col min="14092" max="14093" width="0" style="535" hidden="1" customWidth="1"/>
    <col min="14094" max="14094" width="2.5703125" style="535" customWidth="1"/>
    <col min="14095" max="14095" width="12.7109375" style="535" customWidth="1"/>
    <col min="14096" max="14336" width="9.140625" style="535"/>
    <col min="14337" max="14337" width="44.5703125" style="535" customWidth="1"/>
    <col min="14338" max="14346" width="16.42578125" style="535" customWidth="1"/>
    <col min="14347" max="14347" width="15.5703125" style="535" customWidth="1"/>
    <col min="14348" max="14349" width="0" style="535" hidden="1" customWidth="1"/>
    <col min="14350" max="14350" width="2.5703125" style="535" customWidth="1"/>
    <col min="14351" max="14351" width="12.7109375" style="535" customWidth="1"/>
    <col min="14352" max="14592" width="9.140625" style="535"/>
    <col min="14593" max="14593" width="44.5703125" style="535" customWidth="1"/>
    <col min="14594" max="14602" width="16.42578125" style="535" customWidth="1"/>
    <col min="14603" max="14603" width="15.5703125" style="535" customWidth="1"/>
    <col min="14604" max="14605" width="0" style="535" hidden="1" customWidth="1"/>
    <col min="14606" max="14606" width="2.5703125" style="535" customWidth="1"/>
    <col min="14607" max="14607" width="12.7109375" style="535" customWidth="1"/>
    <col min="14608" max="14848" width="9.140625" style="535"/>
    <col min="14849" max="14849" width="44.5703125" style="535" customWidth="1"/>
    <col min="14850" max="14858" width="16.42578125" style="535" customWidth="1"/>
    <col min="14859" max="14859" width="15.5703125" style="535" customWidth="1"/>
    <col min="14860" max="14861" width="0" style="535" hidden="1" customWidth="1"/>
    <col min="14862" max="14862" width="2.5703125" style="535" customWidth="1"/>
    <col min="14863" max="14863" width="12.7109375" style="535" customWidth="1"/>
    <col min="14864" max="15104" width="9.140625" style="535"/>
    <col min="15105" max="15105" width="44.5703125" style="535" customWidth="1"/>
    <col min="15106" max="15114" width="16.42578125" style="535" customWidth="1"/>
    <col min="15115" max="15115" width="15.5703125" style="535" customWidth="1"/>
    <col min="15116" max="15117" width="0" style="535" hidden="1" customWidth="1"/>
    <col min="15118" max="15118" width="2.5703125" style="535" customWidth="1"/>
    <col min="15119" max="15119" width="12.7109375" style="535" customWidth="1"/>
    <col min="15120" max="15360" width="9.140625" style="535"/>
    <col min="15361" max="15361" width="44.5703125" style="535" customWidth="1"/>
    <col min="15362" max="15370" width="16.42578125" style="535" customWidth="1"/>
    <col min="15371" max="15371" width="15.5703125" style="535" customWidth="1"/>
    <col min="15372" max="15373" width="0" style="535" hidden="1" customWidth="1"/>
    <col min="15374" max="15374" width="2.5703125" style="535" customWidth="1"/>
    <col min="15375" max="15375" width="12.7109375" style="535" customWidth="1"/>
    <col min="15376" max="15616" width="9.140625" style="535"/>
    <col min="15617" max="15617" width="44.5703125" style="535" customWidth="1"/>
    <col min="15618" max="15626" width="16.42578125" style="535" customWidth="1"/>
    <col min="15627" max="15627" width="15.5703125" style="535" customWidth="1"/>
    <col min="15628" max="15629" width="0" style="535" hidden="1" customWidth="1"/>
    <col min="15630" max="15630" width="2.5703125" style="535" customWidth="1"/>
    <col min="15631" max="15631" width="12.7109375" style="535" customWidth="1"/>
    <col min="15632" max="15872" width="9.140625" style="535"/>
    <col min="15873" max="15873" width="44.5703125" style="535" customWidth="1"/>
    <col min="15874" max="15882" width="16.42578125" style="535" customWidth="1"/>
    <col min="15883" max="15883" width="15.5703125" style="535" customWidth="1"/>
    <col min="15884" max="15885" width="0" style="535" hidden="1" customWidth="1"/>
    <col min="15886" max="15886" width="2.5703125" style="535" customWidth="1"/>
    <col min="15887" max="15887" width="12.7109375" style="535" customWidth="1"/>
    <col min="15888" max="16128" width="9.140625" style="535"/>
    <col min="16129" max="16129" width="44.5703125" style="535" customWidth="1"/>
    <col min="16130" max="16138" width="16.42578125" style="535" customWidth="1"/>
    <col min="16139" max="16139" width="15.5703125" style="535" customWidth="1"/>
    <col min="16140" max="16141" width="0" style="535" hidden="1" customWidth="1"/>
    <col min="16142" max="16142" width="2.5703125" style="535" customWidth="1"/>
    <col min="16143" max="16143" width="12.7109375" style="535" customWidth="1"/>
    <col min="16144" max="16384" width="9.140625" style="535"/>
  </cols>
  <sheetData>
    <row r="1" spans="1:15" s="1" customFormat="1" ht="3.75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</row>
    <row r="2" spans="1:15" s="1" customFormat="1" ht="39" customHeight="1">
      <c r="A2" s="700" t="s">
        <v>297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</row>
    <row r="3" spans="1:15" s="1" customFormat="1" ht="20.25" customHeight="1">
      <c r="A3" s="700" t="s">
        <v>166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700"/>
      <c r="M3" s="700"/>
    </row>
    <row r="4" spans="1:15" s="1" customFormat="1" ht="20.25" customHeight="1">
      <c r="A4" s="700" t="s">
        <v>871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700"/>
      <c r="M4" s="700"/>
    </row>
    <row r="5" spans="1:15" s="37" customFormat="1" ht="39" customHeight="1">
      <c r="A5" s="736" t="s">
        <v>783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</row>
    <row r="6" spans="1:15" ht="7.5" customHeight="1">
      <c r="A6" s="143"/>
      <c r="N6" s="535"/>
      <c r="O6" s="535"/>
    </row>
    <row r="7" spans="1:15" ht="10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535"/>
      <c r="O7" s="535"/>
    </row>
    <row r="8" spans="1:15" ht="51" customHeight="1">
      <c r="A8" s="368"/>
      <c r="B8" s="368" t="s">
        <v>62</v>
      </c>
      <c r="C8" s="368" t="s">
        <v>63</v>
      </c>
      <c r="D8" s="368" t="s">
        <v>64</v>
      </c>
      <c r="E8" s="368" t="s">
        <v>65</v>
      </c>
      <c r="F8" s="368" t="s">
        <v>66</v>
      </c>
      <c r="G8" s="368" t="s">
        <v>67</v>
      </c>
      <c r="H8" s="368" t="s">
        <v>68</v>
      </c>
      <c r="I8" s="368" t="s">
        <v>69</v>
      </c>
      <c r="J8" s="369" t="s">
        <v>167</v>
      </c>
      <c r="K8" s="369" t="s">
        <v>11</v>
      </c>
      <c r="L8" s="370"/>
      <c r="M8" s="371"/>
      <c r="N8" s="535"/>
      <c r="O8" s="535"/>
    </row>
    <row r="9" spans="1:15" ht="42.75" customHeight="1">
      <c r="A9" s="372" t="s">
        <v>168</v>
      </c>
      <c r="B9" s="372">
        <v>1449815.1198199999</v>
      </c>
      <c r="C9" s="348">
        <v>754891.24894000008</v>
      </c>
      <c r="D9" s="348">
        <v>496310.75957999995</v>
      </c>
      <c r="E9" s="348">
        <v>166980.27465000001</v>
      </c>
      <c r="F9" s="348">
        <v>133511.58046</v>
      </c>
      <c r="G9" s="348">
        <v>65759.641700000007</v>
      </c>
      <c r="H9" s="372">
        <v>46664.312109999999</v>
      </c>
      <c r="I9" s="372">
        <v>44697.25333</v>
      </c>
      <c r="J9" s="372">
        <v>3158630.1905900002</v>
      </c>
      <c r="K9" s="349">
        <v>0.96547668207875403</v>
      </c>
      <c r="L9" s="373"/>
      <c r="M9" s="372"/>
      <c r="N9" s="535"/>
      <c r="O9" s="535"/>
    </row>
    <row r="10" spans="1:15" ht="27" customHeight="1">
      <c r="A10" s="372" t="s">
        <v>169</v>
      </c>
      <c r="B10" s="372">
        <v>5701.8674800000008</v>
      </c>
      <c r="C10" s="348">
        <v>5048.0780000000004</v>
      </c>
      <c r="D10" s="348">
        <v>4632.2642999999998</v>
      </c>
      <c r="E10" s="348">
        <v>744.03928000000008</v>
      </c>
      <c r="F10" s="348">
        <v>802.94385999999997</v>
      </c>
      <c r="G10" s="348">
        <v>509.92957000000001</v>
      </c>
      <c r="H10" s="372">
        <v>285.29156999999998</v>
      </c>
      <c r="I10" s="372">
        <v>286.62934999999999</v>
      </c>
      <c r="J10" s="372">
        <v>18011.043409999998</v>
      </c>
      <c r="K10" s="349">
        <v>5.5053112846411029E-3</v>
      </c>
      <c r="L10" s="373"/>
      <c r="M10" s="372"/>
      <c r="N10" s="535"/>
      <c r="O10" s="535"/>
    </row>
    <row r="11" spans="1:15" ht="42.75" customHeight="1">
      <c r="A11" s="372" t="s">
        <v>170</v>
      </c>
      <c r="B11" s="372">
        <v>22839.040789999999</v>
      </c>
      <c r="C11" s="348">
        <v>2162.3558700000003</v>
      </c>
      <c r="D11" s="348">
        <v>2913.1569599999998</v>
      </c>
      <c r="E11" s="348">
        <v>12291.263630000001</v>
      </c>
      <c r="F11" s="348">
        <v>1520.0235700000001</v>
      </c>
      <c r="G11" s="348">
        <v>264.09110999999996</v>
      </c>
      <c r="H11" s="372">
        <v>1711.95541</v>
      </c>
      <c r="I11" s="372">
        <v>839.56659999999999</v>
      </c>
      <c r="J11" s="372">
        <v>44541.453939999999</v>
      </c>
      <c r="K11" s="349">
        <v>1.361467869618576E-2</v>
      </c>
      <c r="L11" s="373"/>
      <c r="M11" s="372"/>
      <c r="N11" s="535"/>
      <c r="O11" s="535"/>
    </row>
    <row r="12" spans="1:15" ht="27" customHeight="1">
      <c r="A12" s="372" t="s">
        <v>171</v>
      </c>
      <c r="B12" s="372">
        <v>541.29277000000002</v>
      </c>
      <c r="C12" s="348">
        <v>79.927859999999995</v>
      </c>
      <c r="D12" s="348">
        <v>90.572829999999996</v>
      </c>
      <c r="E12" s="348">
        <v>1610.83618</v>
      </c>
      <c r="F12" s="348">
        <v>48.890830000000001</v>
      </c>
      <c r="G12" s="348">
        <v>14.6669</v>
      </c>
      <c r="H12" s="372">
        <v>64.60624</v>
      </c>
      <c r="I12" s="372">
        <v>27.431849999999997</v>
      </c>
      <c r="J12" s="372">
        <v>2478.2254600000001</v>
      </c>
      <c r="K12" s="349">
        <v>7.5750206582967142E-4</v>
      </c>
      <c r="L12" s="373"/>
      <c r="M12" s="372"/>
      <c r="N12" s="535"/>
      <c r="O12" s="535"/>
    </row>
    <row r="13" spans="1:15" ht="42.75" customHeight="1">
      <c r="A13" s="372" t="s">
        <v>172</v>
      </c>
      <c r="B13" s="372">
        <v>4158.8287200000004</v>
      </c>
      <c r="C13" s="348">
        <v>762.15918999999997</v>
      </c>
      <c r="D13" s="348">
        <v>528.99877000000004</v>
      </c>
      <c r="E13" s="348">
        <v>2327.4645099999998</v>
      </c>
      <c r="F13" s="348">
        <v>40.441849999999995</v>
      </c>
      <c r="G13" s="348">
        <v>16.191479999999999</v>
      </c>
      <c r="H13" s="372">
        <v>145.00182000000001</v>
      </c>
      <c r="I13" s="372">
        <v>684.25123999999994</v>
      </c>
      <c r="J13" s="372">
        <v>8663.3375799999994</v>
      </c>
      <c r="K13" s="349">
        <v>2.6480625833897394E-3</v>
      </c>
      <c r="L13" s="373"/>
      <c r="M13" s="372"/>
      <c r="N13" s="535"/>
      <c r="O13" s="535"/>
    </row>
    <row r="14" spans="1:15" ht="27" customHeight="1">
      <c r="A14" s="372" t="s">
        <v>173</v>
      </c>
      <c r="B14" s="372">
        <v>421.13846000000001</v>
      </c>
      <c r="C14" s="348">
        <v>97.270070000000004</v>
      </c>
      <c r="D14" s="348">
        <v>58.367820000000002</v>
      </c>
      <c r="E14" s="348">
        <v>325.90338000000003</v>
      </c>
      <c r="F14" s="348">
        <v>8.0883699999999994</v>
      </c>
      <c r="G14" s="348">
        <v>3.2382900000000001</v>
      </c>
      <c r="H14" s="372">
        <v>20.94537</v>
      </c>
      <c r="I14" s="372">
        <v>69.300139999999999</v>
      </c>
      <c r="J14" s="372">
        <v>1004.2519</v>
      </c>
      <c r="K14" s="349">
        <v>3.0696274456940351E-4</v>
      </c>
      <c r="L14" s="373"/>
      <c r="M14" s="372"/>
      <c r="N14" s="535"/>
      <c r="O14" s="535"/>
    </row>
    <row r="15" spans="1:15" ht="42.75" customHeight="1">
      <c r="A15" s="372" t="s">
        <v>174</v>
      </c>
      <c r="B15" s="372">
        <v>289.60201000000001</v>
      </c>
      <c r="C15" s="348">
        <v>1057.80243</v>
      </c>
      <c r="D15" s="348">
        <v>1056.1328899999999</v>
      </c>
      <c r="E15" s="348">
        <v>568.18306000000007</v>
      </c>
      <c r="F15" s="348">
        <v>0</v>
      </c>
      <c r="G15" s="348">
        <v>0</v>
      </c>
      <c r="H15" s="372">
        <v>52.231819999999999</v>
      </c>
      <c r="I15" s="372">
        <v>22.332259999999998</v>
      </c>
      <c r="J15" s="372">
        <v>3046.2844700000001</v>
      </c>
      <c r="K15" s="349">
        <v>9.3113674133984796E-4</v>
      </c>
      <c r="L15" s="373"/>
      <c r="M15" s="372"/>
      <c r="N15" s="535"/>
      <c r="O15" s="535"/>
    </row>
    <row r="16" spans="1:15" ht="27" customHeight="1">
      <c r="A16" s="372" t="s">
        <v>175</v>
      </c>
      <c r="B16" s="372">
        <v>72.400589999999994</v>
      </c>
      <c r="C16" s="348">
        <v>287.34659999999997</v>
      </c>
      <c r="D16" s="348">
        <v>275.30410999999998</v>
      </c>
      <c r="E16" s="348">
        <v>219.90485999999999</v>
      </c>
      <c r="F16" s="348">
        <v>0</v>
      </c>
      <c r="G16" s="348">
        <v>0</v>
      </c>
      <c r="H16" s="372">
        <v>26.115919999999999</v>
      </c>
      <c r="I16" s="372">
        <v>8.3330900000000003</v>
      </c>
      <c r="J16" s="372">
        <v>889.40517</v>
      </c>
      <c r="K16" s="349">
        <v>2.7185833755197968E-4</v>
      </c>
      <c r="L16" s="373"/>
      <c r="M16" s="372"/>
      <c r="N16" s="535"/>
      <c r="O16" s="535"/>
    </row>
    <row r="17" spans="1:15" ht="42.75" customHeight="1">
      <c r="A17" s="372" t="s">
        <v>176</v>
      </c>
      <c r="B17" s="372">
        <v>2054.6861100000001</v>
      </c>
      <c r="C17" s="348">
        <v>9.6709899999999998</v>
      </c>
      <c r="D17" s="348">
        <v>1344.8947599999999</v>
      </c>
      <c r="E17" s="348">
        <v>1438.00144</v>
      </c>
      <c r="F17" s="348">
        <v>0</v>
      </c>
      <c r="G17" s="348">
        <v>0</v>
      </c>
      <c r="H17" s="372">
        <v>5.12195</v>
      </c>
      <c r="I17" s="372">
        <v>244.13314000000003</v>
      </c>
      <c r="J17" s="372">
        <v>5096.50839</v>
      </c>
      <c r="K17" s="349">
        <v>1.5578145315088695E-3</v>
      </c>
      <c r="L17" s="373"/>
      <c r="M17" s="372"/>
      <c r="N17" s="535"/>
      <c r="O17" s="535"/>
    </row>
    <row r="18" spans="1:15" ht="27" customHeight="1">
      <c r="A18" s="372" t="s">
        <v>177</v>
      </c>
      <c r="B18" s="372">
        <v>831.87444999999991</v>
      </c>
      <c r="C18" s="348">
        <v>7.7367900000000001</v>
      </c>
      <c r="D18" s="348">
        <v>551.35143999999991</v>
      </c>
      <c r="E18" s="348">
        <v>600.29606000000001</v>
      </c>
      <c r="F18" s="348">
        <v>0</v>
      </c>
      <c r="G18" s="348">
        <v>0</v>
      </c>
      <c r="H18" s="372">
        <v>4.0975600000000005</v>
      </c>
      <c r="I18" s="372">
        <v>110.18657</v>
      </c>
      <c r="J18" s="372">
        <v>2105.5428700000002</v>
      </c>
      <c r="K18" s="349">
        <v>6.4358675167429499E-4</v>
      </c>
      <c r="L18" s="373"/>
      <c r="M18" s="372"/>
      <c r="N18" s="535"/>
      <c r="O18" s="535"/>
    </row>
    <row r="19" spans="1:15" ht="42.75" customHeight="1">
      <c r="A19" s="372" t="s">
        <v>178</v>
      </c>
      <c r="B19" s="372">
        <v>12551.032349999999</v>
      </c>
      <c r="C19" s="348">
        <v>34097.136380000004</v>
      </c>
      <c r="D19" s="348">
        <v>1456.25973</v>
      </c>
      <c r="E19" s="348">
        <v>1138.8389</v>
      </c>
      <c r="F19" s="348">
        <v>56.948790000000002</v>
      </c>
      <c r="G19" s="348">
        <v>507.77416999999997</v>
      </c>
      <c r="H19" s="372">
        <v>1250.4938400000001</v>
      </c>
      <c r="I19" s="372">
        <v>539.58441000000005</v>
      </c>
      <c r="J19" s="372">
        <v>51598.068570000003</v>
      </c>
      <c r="K19" s="349">
        <v>1.5771625368821787E-2</v>
      </c>
      <c r="L19" s="373"/>
      <c r="M19" s="372"/>
      <c r="N19" s="535"/>
      <c r="O19" s="535"/>
    </row>
    <row r="20" spans="1:15" ht="27" customHeight="1">
      <c r="A20" s="372" t="s">
        <v>179</v>
      </c>
      <c r="B20" s="372">
        <v>7975.1424200000001</v>
      </c>
      <c r="C20" s="348">
        <v>21129.52954</v>
      </c>
      <c r="D20" s="348">
        <v>805.32023000000004</v>
      </c>
      <c r="E20" s="348">
        <v>589.82101999999998</v>
      </c>
      <c r="F20" s="348">
        <v>56.948790000000002</v>
      </c>
      <c r="G20" s="348">
        <v>478.19741999999997</v>
      </c>
      <c r="H20" s="372">
        <v>1160.0708300000001</v>
      </c>
      <c r="I20" s="372">
        <v>414.51292000000001</v>
      </c>
      <c r="J20" s="372">
        <v>32609.543170000001</v>
      </c>
      <c r="K20" s="349">
        <v>9.9675339131722312E-3</v>
      </c>
      <c r="L20" s="373"/>
      <c r="M20" s="372"/>
      <c r="N20" s="535"/>
      <c r="O20" s="535"/>
    </row>
    <row r="21" spans="1:15" ht="46.5" customHeight="1">
      <c r="A21" s="374" t="s">
        <v>180</v>
      </c>
      <c r="B21" s="375">
        <v>1491708.3097999999</v>
      </c>
      <c r="C21" s="375">
        <v>792980.37380000018</v>
      </c>
      <c r="D21" s="375">
        <v>503610.20268999995</v>
      </c>
      <c r="E21" s="375">
        <v>184744.02619</v>
      </c>
      <c r="F21" s="375">
        <v>135128.99466999999</v>
      </c>
      <c r="G21" s="375">
        <v>66547.69846</v>
      </c>
      <c r="H21" s="375">
        <v>49829.116950000003</v>
      </c>
      <c r="I21" s="375">
        <v>47027.12098</v>
      </c>
      <c r="J21" s="375">
        <v>3271575.8435400003</v>
      </c>
      <c r="K21" s="376">
        <v>1</v>
      </c>
      <c r="L21" s="373"/>
      <c r="M21" s="372"/>
      <c r="N21" s="535"/>
      <c r="O21" s="535"/>
    </row>
    <row r="22" spans="1:15" ht="46.5" customHeight="1">
      <c r="A22" s="377" t="s">
        <v>298</v>
      </c>
      <c r="B22" s="378">
        <v>15543.716170000002</v>
      </c>
      <c r="C22" s="378">
        <v>26649.888859999999</v>
      </c>
      <c r="D22" s="378">
        <v>6413.1807300000009</v>
      </c>
      <c r="E22" s="378">
        <v>4090.8007800000005</v>
      </c>
      <c r="F22" s="378">
        <v>916.87185000000011</v>
      </c>
      <c r="G22" s="378">
        <v>1006.03218</v>
      </c>
      <c r="H22" s="378">
        <v>1561.1274900000001</v>
      </c>
      <c r="I22" s="378">
        <v>916.39391999999998</v>
      </c>
      <c r="J22" s="378">
        <v>57098.011980000003</v>
      </c>
      <c r="K22" s="378"/>
      <c r="L22" s="372"/>
      <c r="M22" s="372"/>
      <c r="N22" s="535"/>
      <c r="O22" s="535"/>
    </row>
    <row r="23" spans="1:15" s="163" customFormat="1" ht="46.5" customHeight="1" thickBot="1">
      <c r="A23" s="379" t="s">
        <v>299</v>
      </c>
      <c r="B23" s="380">
        <v>0.45596017978476722</v>
      </c>
      <c r="C23" s="380">
        <v>0.24238483584777842</v>
      </c>
      <c r="D23" s="380">
        <v>0.15393505355665843</v>
      </c>
      <c r="E23" s="380">
        <v>5.6469430948633673E-2</v>
      </c>
      <c r="F23" s="380">
        <v>4.130394682330947E-2</v>
      </c>
      <c r="G23" s="380">
        <v>2.0341175519865751E-2</v>
      </c>
      <c r="H23" s="380">
        <v>1.5230922140592204E-2</v>
      </c>
      <c r="I23" s="380">
        <v>1.437445537839478E-2</v>
      </c>
      <c r="J23" s="380">
        <v>1</v>
      </c>
      <c r="K23" s="381"/>
      <c r="L23" s="382"/>
      <c r="M23" s="382"/>
    </row>
    <row r="24" spans="1:15" ht="15" customHeight="1">
      <c r="A24" s="39" t="s">
        <v>300</v>
      </c>
      <c r="B24" s="383"/>
      <c r="C24" s="194"/>
      <c r="D24" s="194"/>
      <c r="E24" s="194"/>
      <c r="F24" s="194"/>
      <c r="G24" s="194"/>
      <c r="H24" s="195"/>
      <c r="I24" s="195"/>
      <c r="J24" s="195"/>
      <c r="K24" s="195"/>
      <c r="L24" s="195"/>
      <c r="M24" s="195"/>
      <c r="N24" s="535"/>
      <c r="O24" s="535"/>
    </row>
    <row r="25" spans="1:15" ht="39" customHeight="1">
      <c r="A25" s="713" t="s">
        <v>183</v>
      </c>
      <c r="B25" s="735"/>
      <c r="C25" s="735"/>
      <c r="D25" s="735"/>
      <c r="E25" s="735"/>
      <c r="F25" s="735"/>
      <c r="G25" s="735"/>
      <c r="H25" s="735"/>
      <c r="I25" s="735"/>
      <c r="J25" s="735"/>
      <c r="K25" s="735"/>
      <c r="L25" s="195"/>
      <c r="M25" s="195"/>
      <c r="N25" s="535"/>
      <c r="O25" s="535"/>
    </row>
    <row r="26" spans="1:15" ht="39.75" customHeight="1">
      <c r="A26" s="713" t="s">
        <v>184</v>
      </c>
      <c r="B26" s="735"/>
      <c r="C26" s="735"/>
      <c r="D26" s="735"/>
      <c r="E26" s="735"/>
      <c r="F26" s="735"/>
      <c r="G26" s="735"/>
      <c r="H26" s="735"/>
      <c r="I26" s="735"/>
      <c r="J26" s="735"/>
      <c r="K26" s="735"/>
      <c r="L26" s="20"/>
      <c r="M26" s="20"/>
      <c r="N26" s="535"/>
      <c r="O26" s="535"/>
    </row>
    <row r="27" spans="1:15" ht="12" customHeight="1">
      <c r="A27" s="199" t="s">
        <v>185</v>
      </c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535"/>
      <c r="O27" s="535"/>
    </row>
    <row r="28" spans="1:15" ht="9" customHeight="1">
      <c r="A28" s="171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535"/>
      <c r="O28" s="535"/>
    </row>
    <row r="29" spans="1:15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535"/>
      <c r="O29" s="535"/>
    </row>
    <row r="30" spans="1:15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535"/>
      <c r="O30" s="535"/>
    </row>
    <row r="31" spans="1:15" ht="9" customHeight="1">
      <c r="A31" s="19"/>
      <c r="B31" s="198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535"/>
      <c r="O31" s="535"/>
    </row>
    <row r="32" spans="1:15" ht="9" customHeight="1">
      <c r="A32" s="19"/>
      <c r="B32" s="198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535"/>
      <c r="O32" s="535"/>
    </row>
    <row r="33" spans="1:15" ht="9" customHeight="1">
      <c r="A33" s="19"/>
      <c r="B33" s="19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535"/>
      <c r="O33" s="535"/>
    </row>
    <row r="34" spans="1:15" ht="9" customHeight="1">
      <c r="A34" s="168"/>
      <c r="B34" s="198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535"/>
      <c r="O34" s="535"/>
    </row>
    <row r="35" spans="1:15" ht="9" customHeight="1">
      <c r="A35" s="19"/>
      <c r="B35" s="198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535"/>
      <c r="O35" s="535"/>
    </row>
    <row r="36" spans="1:15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535"/>
      <c r="O36" s="535"/>
    </row>
    <row r="37" spans="1:15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535"/>
      <c r="O37" s="535"/>
    </row>
    <row r="38" spans="1:15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535"/>
      <c r="O38" s="535"/>
    </row>
    <row r="39" spans="1:15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535"/>
      <c r="O39" s="535"/>
    </row>
    <row r="40" spans="1:15" ht="9" customHeight="1">
      <c r="A40" s="16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535"/>
      <c r="O40" s="535"/>
    </row>
    <row r="41" spans="1:15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535"/>
      <c r="O41" s="535"/>
    </row>
    <row r="42" spans="1:15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535"/>
      <c r="O42" s="535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535"/>
      <c r="O43" s="535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535"/>
      <c r="O44" s="535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535"/>
      <c r="O45" s="535"/>
    </row>
    <row r="46" spans="1:15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535"/>
      <c r="O46" s="535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535"/>
      <c r="O47" s="535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535"/>
      <c r="O48" s="535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535"/>
      <c r="O49" s="535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535"/>
      <c r="O50" s="535"/>
    </row>
    <row r="51" spans="1:15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535"/>
      <c r="O51" s="535"/>
    </row>
    <row r="52" spans="1:15" ht="9" customHeight="1">
      <c r="A52" s="16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535"/>
      <c r="O52" s="535"/>
    </row>
    <row r="53" spans="1:15" ht="9" customHeight="1">
      <c r="A53" s="16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535"/>
      <c r="O53" s="535"/>
    </row>
    <row r="54" spans="1:15" ht="9" customHeight="1">
      <c r="A54" s="16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535"/>
      <c r="O54" s="535"/>
    </row>
    <row r="55" spans="1:15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535"/>
      <c r="O55" s="535"/>
    </row>
    <row r="56" spans="1:15" ht="9" customHeight="1">
      <c r="A56" s="170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535"/>
      <c r="O56" s="535"/>
    </row>
    <row r="57" spans="1:15" ht="9" customHeight="1">
      <c r="A57" s="17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535"/>
      <c r="O57" s="535"/>
    </row>
    <row r="58" spans="1:15" ht="9" customHeight="1">
      <c r="A58" s="171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535"/>
      <c r="O58" s="535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535"/>
      <c r="O59" s="535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535"/>
      <c r="O60" s="535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535"/>
      <c r="O61" s="535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535"/>
      <c r="O62" s="535"/>
    </row>
    <row r="63" spans="1:15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535"/>
      <c r="O63" s="535"/>
    </row>
    <row r="64" spans="1:15" ht="9" customHeight="1">
      <c r="A64" s="171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535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535"/>
      <c r="O65" s="535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535"/>
      <c r="O66" s="535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535"/>
      <c r="O67" s="535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535"/>
      <c r="O68" s="535"/>
    </row>
    <row r="69" spans="1:15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535"/>
      <c r="O69" s="535"/>
    </row>
    <row r="70" spans="1:15" ht="9" customHeight="1">
      <c r="A70" s="171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535"/>
      <c r="O70" s="535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535"/>
      <c r="O71" s="535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535"/>
      <c r="O72" s="535"/>
    </row>
    <row r="73" spans="1:15" ht="9" customHeight="1">
      <c r="A73" s="19"/>
      <c r="C73" s="45"/>
      <c r="D73" s="45"/>
      <c r="E73" s="45"/>
      <c r="F73" s="45"/>
      <c r="G73" s="45"/>
      <c r="N73" s="535"/>
      <c r="O73" s="535"/>
    </row>
    <row r="74" spans="1:15" ht="9" customHeight="1">
      <c r="A74" s="19"/>
      <c r="C74" s="45"/>
      <c r="D74" s="45"/>
      <c r="E74" s="45"/>
      <c r="F74" s="45"/>
      <c r="G74" s="45"/>
      <c r="N74" s="535"/>
      <c r="O74" s="535"/>
    </row>
    <row r="75" spans="1:15" ht="9" customHeight="1">
      <c r="A75" s="19"/>
      <c r="C75" s="45"/>
      <c r="D75" s="45"/>
      <c r="E75" s="45"/>
      <c r="F75" s="45"/>
      <c r="G75" s="45"/>
      <c r="N75" s="535"/>
      <c r="O75" s="535"/>
    </row>
    <row r="76" spans="1:15" ht="9" customHeight="1">
      <c r="A76" s="19"/>
      <c r="C76" s="45"/>
      <c r="D76" s="45"/>
      <c r="E76" s="45"/>
      <c r="F76" s="45"/>
      <c r="G76" s="45"/>
      <c r="N76" s="535"/>
      <c r="O76" s="535"/>
    </row>
    <row r="77" spans="1:15" ht="9" customHeight="1">
      <c r="A77" s="19"/>
      <c r="C77" s="45"/>
      <c r="D77" s="45"/>
      <c r="E77" s="45"/>
      <c r="F77" s="45"/>
      <c r="G77" s="45"/>
      <c r="N77" s="535"/>
      <c r="O77" s="535"/>
    </row>
    <row r="78" spans="1:15" ht="9" customHeight="1">
      <c r="A78" s="19"/>
      <c r="C78" s="45"/>
      <c r="D78" s="45"/>
      <c r="E78" s="45"/>
      <c r="F78" s="45"/>
      <c r="G78" s="45"/>
      <c r="N78" s="535"/>
      <c r="O78" s="535"/>
    </row>
    <row r="79" spans="1:15" ht="9" customHeight="1">
      <c r="A79" s="169"/>
      <c r="C79" s="45"/>
      <c r="D79" s="45"/>
      <c r="E79" s="45"/>
      <c r="F79" s="45"/>
      <c r="G79" s="45"/>
      <c r="N79" s="535"/>
      <c r="O79" s="535"/>
    </row>
    <row r="80" spans="1:15" ht="9" customHeight="1">
      <c r="A80" s="171"/>
      <c r="C80" s="45"/>
      <c r="D80" s="45"/>
      <c r="E80" s="45"/>
      <c r="F80" s="45"/>
      <c r="G80" s="45"/>
      <c r="N80" s="535"/>
      <c r="O80" s="535"/>
    </row>
    <row r="81" spans="1:15" ht="9" customHeight="1">
      <c r="A81" s="19"/>
      <c r="C81" s="45"/>
      <c r="D81" s="45"/>
      <c r="E81" s="45"/>
      <c r="F81" s="45"/>
      <c r="G81" s="45"/>
      <c r="N81" s="535"/>
      <c r="O81" s="535"/>
    </row>
    <row r="82" spans="1:15" ht="9" customHeight="1">
      <c r="A82" s="19"/>
      <c r="C82" s="45"/>
      <c r="D82" s="45"/>
      <c r="E82" s="45"/>
      <c r="F82" s="45"/>
      <c r="G82" s="45"/>
      <c r="N82" s="535"/>
      <c r="O82" s="535"/>
    </row>
    <row r="83" spans="1:15" ht="9" customHeight="1">
      <c r="A83" s="19"/>
      <c r="C83" s="45"/>
      <c r="D83" s="45"/>
      <c r="E83" s="45"/>
      <c r="F83" s="45"/>
      <c r="G83" s="45"/>
      <c r="N83" s="535"/>
      <c r="O83" s="535"/>
    </row>
    <row r="84" spans="1:15" ht="9" customHeight="1">
      <c r="A84" s="19"/>
      <c r="C84" s="45"/>
      <c r="D84" s="45"/>
      <c r="E84" s="45"/>
      <c r="F84" s="45"/>
      <c r="G84" s="45"/>
      <c r="N84" s="535"/>
      <c r="O84" s="535"/>
    </row>
    <row r="85" spans="1:15" ht="9" customHeight="1">
      <c r="A85" s="19"/>
      <c r="C85" s="45"/>
      <c r="D85" s="45"/>
      <c r="E85" s="45"/>
      <c r="F85" s="45"/>
      <c r="G85" s="45"/>
      <c r="N85" s="535"/>
      <c r="O85" s="535"/>
    </row>
    <row r="86" spans="1:15" ht="9" customHeight="1">
      <c r="A86" s="19"/>
      <c r="C86" s="45"/>
      <c r="D86" s="45"/>
      <c r="E86" s="45"/>
      <c r="F86" s="45"/>
      <c r="G86" s="45"/>
      <c r="N86" s="535"/>
      <c r="O86" s="535"/>
    </row>
    <row r="87" spans="1:15" ht="9" customHeight="1">
      <c r="A87" s="19"/>
      <c r="C87" s="45"/>
      <c r="D87" s="45"/>
      <c r="E87" s="45"/>
      <c r="F87" s="45"/>
      <c r="G87" s="45"/>
      <c r="N87" s="535"/>
      <c r="O87" s="535"/>
    </row>
    <row r="88" spans="1:15" ht="9" customHeight="1">
      <c r="A88" s="19"/>
      <c r="C88" s="45"/>
      <c r="D88" s="45"/>
      <c r="E88" s="45"/>
      <c r="F88" s="45"/>
      <c r="G88" s="45"/>
      <c r="N88" s="535"/>
      <c r="O88" s="535"/>
    </row>
    <row r="89" spans="1:15" ht="9" customHeight="1">
      <c r="A89" s="19"/>
      <c r="C89" s="45"/>
      <c r="D89" s="45"/>
      <c r="E89" s="45"/>
      <c r="F89" s="45"/>
      <c r="G89" s="45"/>
      <c r="N89" s="535"/>
      <c r="O89" s="535"/>
    </row>
    <row r="90" spans="1:15" ht="9" customHeight="1">
      <c r="A90" s="171"/>
      <c r="C90" s="45"/>
      <c r="D90" s="45"/>
      <c r="E90" s="45"/>
      <c r="F90" s="45"/>
      <c r="G90" s="45"/>
      <c r="N90" s="535"/>
      <c r="O90" s="535"/>
    </row>
    <row r="91" spans="1:15" ht="9" customHeight="1">
      <c r="A91" s="19"/>
      <c r="C91" s="45"/>
      <c r="D91" s="45"/>
      <c r="E91" s="45"/>
      <c r="F91" s="45"/>
      <c r="G91" s="45"/>
      <c r="N91" s="535"/>
      <c r="O91" s="535"/>
    </row>
    <row r="92" spans="1:15" ht="9" customHeight="1">
      <c r="A92" s="19"/>
      <c r="C92" s="45"/>
      <c r="D92" s="45"/>
      <c r="E92" s="45"/>
      <c r="F92" s="45"/>
      <c r="G92" s="45"/>
      <c r="N92" s="535"/>
      <c r="O92" s="535"/>
    </row>
    <row r="93" spans="1:15" ht="9" customHeight="1">
      <c r="A93" s="19"/>
      <c r="C93" s="45"/>
      <c r="D93" s="45"/>
      <c r="E93" s="45"/>
      <c r="F93" s="45"/>
      <c r="G93" s="45"/>
      <c r="N93" s="535"/>
      <c r="O93" s="535"/>
    </row>
    <row r="94" spans="1:15">
      <c r="A94" s="172"/>
      <c r="C94" s="45"/>
      <c r="D94" s="45"/>
      <c r="E94" s="45"/>
      <c r="F94" s="45"/>
      <c r="G94" s="45"/>
      <c r="N94" s="535"/>
      <c r="O94" s="535"/>
    </row>
    <row r="95" spans="1:15">
      <c r="A95" s="172"/>
      <c r="C95" s="45"/>
      <c r="D95" s="45"/>
      <c r="E95" s="45"/>
      <c r="F95" s="45"/>
      <c r="G95" s="45"/>
      <c r="N95" s="535"/>
      <c r="O95" s="535"/>
    </row>
    <row r="96" spans="1:15">
      <c r="A96" s="172"/>
      <c r="C96" s="45"/>
      <c r="D96" s="45"/>
      <c r="E96" s="45"/>
      <c r="F96" s="45"/>
      <c r="G96" s="45"/>
      <c r="N96" s="535"/>
      <c r="O96" s="535"/>
    </row>
    <row r="97" spans="1:15">
      <c r="A97" s="172"/>
      <c r="C97" s="45"/>
      <c r="D97" s="45"/>
      <c r="E97" s="45"/>
      <c r="F97" s="45"/>
      <c r="G97" s="45"/>
      <c r="N97" s="535"/>
      <c r="O97" s="535"/>
    </row>
    <row r="98" spans="1:15">
      <c r="A98" s="172"/>
      <c r="C98" s="45"/>
      <c r="D98" s="45"/>
      <c r="E98" s="45"/>
      <c r="F98" s="45"/>
      <c r="G98" s="45"/>
      <c r="N98" s="535"/>
      <c r="O98" s="535"/>
    </row>
    <row r="99" spans="1:15">
      <c r="A99" s="172"/>
      <c r="C99" s="45"/>
      <c r="D99" s="45"/>
      <c r="E99" s="45"/>
      <c r="F99" s="45"/>
      <c r="G99" s="45"/>
      <c r="N99" s="535"/>
      <c r="O99" s="535"/>
    </row>
    <row r="100" spans="1:15">
      <c r="A100" s="172"/>
      <c r="C100" s="45"/>
      <c r="D100" s="45"/>
      <c r="E100" s="45"/>
      <c r="F100" s="45"/>
      <c r="G100" s="45"/>
      <c r="N100" s="535"/>
      <c r="O100" s="535"/>
    </row>
    <row r="101" spans="1:15" ht="15.75">
      <c r="A101" s="173"/>
      <c r="C101" s="45"/>
      <c r="D101" s="45"/>
      <c r="E101" s="45"/>
      <c r="F101" s="45"/>
      <c r="G101" s="45"/>
      <c r="N101" s="535"/>
      <c r="O101" s="535"/>
    </row>
    <row r="102" spans="1:15" ht="15.75">
      <c r="A102" s="173"/>
      <c r="C102" s="45"/>
      <c r="D102" s="45"/>
      <c r="E102" s="45"/>
      <c r="F102" s="45"/>
      <c r="G102" s="45"/>
      <c r="N102" s="535"/>
      <c r="O102" s="535"/>
    </row>
    <row r="103" spans="1:15" ht="15.75">
      <c r="A103" s="173"/>
      <c r="C103" s="45"/>
      <c r="D103" s="45"/>
      <c r="E103" s="45"/>
      <c r="F103" s="45"/>
      <c r="G103" s="45"/>
      <c r="N103" s="535"/>
      <c r="O103" s="535"/>
    </row>
    <row r="104" spans="1:15" ht="15.75">
      <c r="A104" s="173"/>
      <c r="C104" s="45"/>
      <c r="D104" s="45"/>
      <c r="E104" s="45"/>
      <c r="F104" s="45"/>
      <c r="G104" s="45"/>
      <c r="N104" s="535"/>
      <c r="O104" s="535"/>
    </row>
    <row r="105" spans="1:15" ht="15.75">
      <c r="A105" s="173"/>
      <c r="C105" s="45"/>
      <c r="D105" s="45"/>
      <c r="E105" s="45"/>
      <c r="F105" s="45"/>
      <c r="G105" s="45"/>
      <c r="N105" s="535"/>
      <c r="O105" s="535"/>
    </row>
    <row r="106" spans="1:15" ht="15.75">
      <c r="A106" s="173"/>
      <c r="C106" s="45"/>
      <c r="D106" s="45"/>
      <c r="E106" s="45"/>
      <c r="F106" s="45"/>
      <c r="G106" s="45"/>
      <c r="N106" s="535"/>
      <c r="O106" s="535"/>
    </row>
    <row r="107" spans="1:15" ht="15.75">
      <c r="A107" s="173"/>
      <c r="C107" s="45"/>
      <c r="D107" s="45"/>
      <c r="E107" s="45"/>
      <c r="F107" s="45"/>
      <c r="G107" s="45"/>
      <c r="N107" s="535"/>
      <c r="O107" s="535"/>
    </row>
    <row r="108" spans="1:15" ht="15.75">
      <c r="A108" s="173"/>
      <c r="C108" s="45"/>
      <c r="D108" s="45"/>
      <c r="E108" s="45"/>
      <c r="F108" s="45"/>
      <c r="G108" s="45"/>
      <c r="N108" s="535"/>
      <c r="O108" s="535"/>
    </row>
    <row r="109" spans="1:15" ht="15.75">
      <c r="A109" s="173"/>
      <c r="C109" s="45"/>
      <c r="D109" s="45"/>
      <c r="E109" s="45"/>
      <c r="F109" s="45"/>
      <c r="G109" s="45"/>
      <c r="N109" s="535"/>
      <c r="O109" s="535"/>
    </row>
    <row r="110" spans="1:15" ht="15.75">
      <c r="A110" s="173"/>
      <c r="C110" s="45"/>
      <c r="D110" s="45"/>
      <c r="E110" s="45"/>
      <c r="F110" s="45"/>
      <c r="G110" s="45"/>
      <c r="N110" s="535"/>
      <c r="O110" s="535"/>
    </row>
    <row r="111" spans="1:15" ht="15.75">
      <c r="A111" s="173"/>
      <c r="C111" s="45"/>
      <c r="D111" s="45"/>
      <c r="E111" s="45"/>
      <c r="F111" s="45"/>
      <c r="G111" s="45"/>
      <c r="N111" s="535"/>
      <c r="O111" s="535"/>
    </row>
    <row r="112" spans="1:15" ht="15.75">
      <c r="A112" s="173"/>
      <c r="C112" s="45"/>
      <c r="D112" s="45"/>
      <c r="E112" s="45"/>
      <c r="F112" s="45"/>
      <c r="G112" s="45"/>
      <c r="N112" s="535"/>
      <c r="O112" s="535"/>
    </row>
    <row r="113" spans="1:15" ht="15.75">
      <c r="A113" s="173"/>
      <c r="C113" s="45"/>
      <c r="D113" s="45"/>
      <c r="E113" s="45"/>
      <c r="F113" s="45"/>
      <c r="G113" s="45"/>
      <c r="N113" s="535"/>
      <c r="O113" s="535"/>
    </row>
    <row r="114" spans="1:15" ht="15.75">
      <c r="A114" s="173"/>
      <c r="C114" s="45"/>
      <c r="D114" s="45"/>
      <c r="E114" s="45"/>
      <c r="F114" s="45"/>
      <c r="G114" s="45"/>
      <c r="N114" s="535"/>
      <c r="O114" s="535"/>
    </row>
    <row r="115" spans="1:15" ht="15.75">
      <c r="A115" s="173"/>
      <c r="C115" s="45"/>
      <c r="D115" s="45"/>
      <c r="E115" s="45"/>
      <c r="F115" s="45"/>
      <c r="G115" s="45"/>
      <c r="N115" s="535"/>
      <c r="O115" s="535"/>
    </row>
    <row r="116" spans="1:15" ht="15.75">
      <c r="A116" s="173"/>
      <c r="C116" s="45"/>
      <c r="D116" s="45"/>
      <c r="E116" s="45"/>
      <c r="F116" s="45"/>
      <c r="G116" s="45"/>
      <c r="N116" s="535"/>
      <c r="O116" s="535"/>
    </row>
    <row r="117" spans="1:15" ht="15.75">
      <c r="A117" s="173"/>
      <c r="C117" s="45"/>
      <c r="D117" s="45"/>
      <c r="E117" s="45"/>
      <c r="F117" s="45"/>
      <c r="G117" s="45"/>
      <c r="N117" s="535"/>
      <c r="O117" s="535"/>
    </row>
    <row r="118" spans="1:15" ht="15.75">
      <c r="A118" s="173"/>
      <c r="C118" s="45"/>
      <c r="D118" s="45"/>
      <c r="E118" s="45"/>
      <c r="F118" s="45"/>
      <c r="G118" s="45"/>
      <c r="N118" s="535"/>
      <c r="O118" s="535"/>
    </row>
    <row r="119" spans="1:15" ht="15.75">
      <c r="A119" s="173"/>
      <c r="C119" s="45"/>
      <c r="D119" s="45"/>
      <c r="E119" s="45"/>
      <c r="F119" s="45"/>
      <c r="G119" s="45"/>
      <c r="N119" s="535"/>
      <c r="O119" s="535"/>
    </row>
    <row r="120" spans="1:15" ht="15.75">
      <c r="A120" s="173"/>
      <c r="C120" s="45"/>
      <c r="D120" s="45"/>
      <c r="E120" s="45"/>
      <c r="F120" s="45"/>
      <c r="G120" s="45"/>
      <c r="N120" s="535"/>
      <c r="O120" s="535"/>
    </row>
    <row r="121" spans="1:15" ht="15.75">
      <c r="A121" s="173"/>
      <c r="C121" s="45"/>
      <c r="D121" s="45"/>
      <c r="E121" s="45"/>
      <c r="F121" s="45"/>
      <c r="G121" s="45"/>
      <c r="N121" s="535"/>
      <c r="O121" s="535"/>
    </row>
    <row r="122" spans="1:15" ht="15.75">
      <c r="A122" s="173"/>
      <c r="C122" s="45"/>
      <c r="D122" s="45"/>
      <c r="E122" s="45"/>
      <c r="F122" s="45"/>
      <c r="G122" s="45"/>
      <c r="N122" s="535"/>
      <c r="O122" s="535"/>
    </row>
    <row r="123" spans="1:15" ht="15.75">
      <c r="A123" s="173"/>
      <c r="C123" s="45"/>
      <c r="D123" s="45"/>
      <c r="E123" s="45"/>
      <c r="F123" s="45"/>
      <c r="G123" s="45"/>
      <c r="N123" s="535"/>
      <c r="O123" s="535"/>
    </row>
    <row r="124" spans="1:15" ht="15.75">
      <c r="A124" s="173"/>
      <c r="C124" s="45"/>
      <c r="D124" s="45"/>
      <c r="E124" s="45"/>
      <c r="F124" s="45"/>
      <c r="G124" s="45"/>
      <c r="N124" s="535"/>
      <c r="O124" s="535"/>
    </row>
    <row r="125" spans="1:15" ht="15.75">
      <c r="A125" s="173"/>
      <c r="C125" s="45"/>
      <c r="D125" s="45"/>
      <c r="E125" s="45"/>
      <c r="F125" s="45"/>
      <c r="G125" s="45"/>
      <c r="N125" s="535"/>
      <c r="O125" s="535"/>
    </row>
    <row r="126" spans="1:15" ht="15.75">
      <c r="A126" s="173"/>
      <c r="C126" s="45"/>
      <c r="D126" s="45"/>
      <c r="E126" s="45"/>
      <c r="F126" s="45"/>
      <c r="G126" s="45"/>
      <c r="N126" s="535"/>
      <c r="O126" s="535"/>
    </row>
    <row r="127" spans="1:15" ht="15.75">
      <c r="A127" s="173"/>
      <c r="C127" s="45"/>
      <c r="D127" s="45"/>
      <c r="E127" s="45"/>
      <c r="F127" s="45"/>
      <c r="G127" s="45"/>
      <c r="N127" s="535"/>
      <c r="O127" s="535"/>
    </row>
    <row r="128" spans="1:15" ht="15.75">
      <c r="A128" s="173"/>
      <c r="C128" s="45"/>
      <c r="D128" s="45"/>
      <c r="E128" s="45"/>
      <c r="F128" s="45"/>
      <c r="G128" s="45"/>
      <c r="N128" s="535"/>
      <c r="O128" s="535"/>
    </row>
    <row r="129" spans="1:15" ht="15.75">
      <c r="A129" s="173"/>
      <c r="C129" s="45"/>
      <c r="D129" s="45"/>
      <c r="E129" s="45"/>
      <c r="F129" s="45"/>
      <c r="G129" s="45"/>
      <c r="N129" s="535"/>
      <c r="O129" s="535"/>
    </row>
    <row r="130" spans="1:15" ht="15.75">
      <c r="A130" s="173"/>
      <c r="C130" s="45"/>
      <c r="D130" s="45"/>
      <c r="E130" s="45"/>
      <c r="F130" s="45"/>
      <c r="G130" s="45"/>
      <c r="N130" s="535"/>
      <c r="O130" s="535"/>
    </row>
    <row r="131" spans="1:15" ht="15.75">
      <c r="A131" s="173"/>
      <c r="C131" s="45"/>
      <c r="D131" s="45"/>
      <c r="E131" s="45"/>
      <c r="F131" s="45"/>
      <c r="G131" s="45"/>
      <c r="N131" s="535"/>
      <c r="O131" s="535"/>
    </row>
    <row r="132" spans="1:15" ht="15.75">
      <c r="A132" s="173"/>
      <c r="C132" s="45"/>
      <c r="D132" s="45"/>
      <c r="E132" s="45"/>
      <c r="F132" s="45"/>
      <c r="G132" s="45"/>
      <c r="N132" s="535"/>
      <c r="O132" s="535"/>
    </row>
    <row r="133" spans="1:15" ht="15.75">
      <c r="A133" s="173"/>
      <c r="C133" s="45"/>
      <c r="D133" s="45"/>
      <c r="E133" s="45"/>
      <c r="F133" s="45"/>
      <c r="G133" s="45"/>
      <c r="N133" s="535"/>
      <c r="O133" s="535"/>
    </row>
    <row r="134" spans="1:15" ht="15.75">
      <c r="A134" s="173"/>
      <c r="C134" s="45"/>
      <c r="D134" s="45"/>
      <c r="E134" s="45"/>
      <c r="F134" s="45"/>
      <c r="G134" s="45"/>
      <c r="N134" s="535"/>
      <c r="O134" s="535"/>
    </row>
    <row r="135" spans="1:15" ht="15.75">
      <c r="A135" s="173"/>
      <c r="C135" s="45"/>
      <c r="D135" s="45"/>
      <c r="E135" s="45"/>
      <c r="F135" s="45"/>
      <c r="G135" s="45"/>
      <c r="N135" s="535"/>
      <c r="O135" s="535"/>
    </row>
    <row r="136" spans="1:15" ht="15.75">
      <c r="A136" s="173"/>
      <c r="C136" s="45"/>
      <c r="D136" s="45"/>
      <c r="E136" s="45"/>
      <c r="F136" s="45"/>
      <c r="G136" s="45"/>
      <c r="N136" s="535"/>
      <c r="O136" s="535"/>
    </row>
    <row r="137" spans="1:15" ht="15.75">
      <c r="A137" s="173"/>
      <c r="C137" s="45"/>
      <c r="D137" s="45"/>
      <c r="E137" s="45"/>
      <c r="F137" s="45"/>
      <c r="G137" s="45"/>
      <c r="N137" s="535"/>
      <c r="O137" s="535"/>
    </row>
    <row r="138" spans="1:15" ht="15.75">
      <c r="A138" s="173"/>
      <c r="C138" s="45"/>
      <c r="D138" s="45"/>
      <c r="E138" s="45"/>
      <c r="F138" s="45"/>
      <c r="G138" s="45"/>
      <c r="N138" s="535"/>
      <c r="O138" s="535"/>
    </row>
    <row r="139" spans="1:15" ht="15.75">
      <c r="A139" s="173"/>
      <c r="C139" s="45"/>
      <c r="D139" s="45"/>
      <c r="E139" s="45"/>
      <c r="F139" s="45"/>
      <c r="G139" s="45"/>
      <c r="N139" s="535"/>
      <c r="O139" s="535"/>
    </row>
    <row r="140" spans="1:15" ht="15.75">
      <c r="A140" s="173"/>
      <c r="C140" s="45"/>
      <c r="D140" s="45"/>
      <c r="E140" s="45"/>
      <c r="F140" s="45"/>
      <c r="G140" s="45"/>
      <c r="N140" s="535"/>
      <c r="O140" s="535"/>
    </row>
    <row r="141" spans="1:15" ht="15.75">
      <c r="A141" s="173"/>
      <c r="C141" s="45"/>
      <c r="D141" s="45"/>
      <c r="E141" s="45"/>
      <c r="F141" s="45"/>
      <c r="G141" s="45"/>
      <c r="N141" s="535"/>
      <c r="O141" s="535"/>
    </row>
    <row r="142" spans="1:15" ht="15.75">
      <c r="A142" s="173"/>
      <c r="C142" s="45"/>
      <c r="D142" s="45"/>
      <c r="E142" s="45"/>
      <c r="F142" s="45"/>
      <c r="G142" s="45"/>
      <c r="N142" s="535"/>
      <c r="O142" s="535"/>
    </row>
    <row r="143" spans="1:15" ht="15.75">
      <c r="A143" s="173"/>
      <c r="C143" s="45"/>
      <c r="D143" s="45"/>
      <c r="E143" s="45"/>
      <c r="F143" s="45"/>
      <c r="G143" s="45"/>
      <c r="N143" s="535"/>
      <c r="O143" s="535"/>
    </row>
    <row r="144" spans="1:15" ht="15.75">
      <c r="A144" s="173"/>
      <c r="C144" s="45"/>
      <c r="D144" s="45"/>
      <c r="E144" s="45"/>
      <c r="F144" s="45"/>
      <c r="G144" s="45"/>
      <c r="N144" s="535"/>
      <c r="O144" s="535"/>
    </row>
    <row r="145" spans="1:15" ht="15.75">
      <c r="A145" s="173"/>
      <c r="C145" s="45"/>
      <c r="D145" s="45"/>
      <c r="E145" s="45"/>
      <c r="F145" s="45"/>
      <c r="G145" s="45"/>
      <c r="N145" s="535"/>
      <c r="O145" s="535"/>
    </row>
    <row r="146" spans="1:15" ht="15.75">
      <c r="A146" s="173"/>
      <c r="C146" s="45"/>
      <c r="D146" s="45"/>
      <c r="E146" s="45"/>
      <c r="F146" s="45"/>
      <c r="G146" s="45"/>
      <c r="N146" s="535"/>
      <c r="O146" s="535"/>
    </row>
    <row r="147" spans="1:15" ht="15.75">
      <c r="A147" s="173"/>
      <c r="C147" s="45"/>
      <c r="D147" s="45"/>
      <c r="E147" s="45"/>
      <c r="F147" s="45"/>
      <c r="G147" s="45"/>
      <c r="N147" s="535"/>
      <c r="O147" s="535"/>
    </row>
    <row r="148" spans="1:15" ht="15.75">
      <c r="A148" s="173"/>
      <c r="C148" s="45"/>
      <c r="D148" s="45"/>
      <c r="E148" s="45"/>
      <c r="F148" s="45"/>
      <c r="G148" s="45"/>
      <c r="N148" s="535"/>
      <c r="O148" s="535"/>
    </row>
    <row r="149" spans="1:15" ht="15.75">
      <c r="A149" s="173"/>
      <c r="C149" s="45"/>
      <c r="D149" s="45"/>
      <c r="E149" s="45"/>
      <c r="F149" s="45"/>
      <c r="G149" s="45"/>
      <c r="N149" s="535"/>
      <c r="O149" s="535"/>
    </row>
    <row r="150" spans="1:15" ht="15.75">
      <c r="A150" s="173"/>
      <c r="C150" s="45"/>
      <c r="D150" s="45"/>
      <c r="E150" s="45"/>
      <c r="F150" s="45"/>
      <c r="G150" s="45"/>
      <c r="N150" s="535"/>
      <c r="O150" s="535"/>
    </row>
    <row r="151" spans="1:15" ht="15.75">
      <c r="A151" s="173"/>
      <c r="C151" s="45"/>
      <c r="D151" s="45"/>
      <c r="E151" s="45"/>
      <c r="F151" s="45"/>
      <c r="G151" s="45"/>
      <c r="N151" s="535"/>
      <c r="O151" s="535"/>
    </row>
    <row r="152" spans="1:15" ht="15.75">
      <c r="A152" s="173"/>
      <c r="C152" s="45"/>
      <c r="D152" s="45"/>
      <c r="E152" s="45"/>
      <c r="F152" s="45"/>
      <c r="G152" s="45"/>
      <c r="N152" s="535"/>
      <c r="O152" s="535"/>
    </row>
    <row r="153" spans="1:15" ht="15.75">
      <c r="A153" s="173"/>
      <c r="C153" s="45"/>
      <c r="D153" s="45"/>
      <c r="E153" s="45"/>
      <c r="F153" s="45"/>
      <c r="G153" s="45"/>
      <c r="N153" s="535"/>
      <c r="O153" s="535"/>
    </row>
    <row r="154" spans="1:15" ht="15.75">
      <c r="A154" s="173"/>
      <c r="C154" s="45"/>
      <c r="D154" s="45"/>
      <c r="E154" s="45"/>
      <c r="F154" s="45"/>
      <c r="G154" s="45"/>
      <c r="N154" s="535"/>
      <c r="O154" s="535"/>
    </row>
    <row r="155" spans="1:15" ht="15.75">
      <c r="A155" s="173"/>
      <c r="C155" s="45"/>
      <c r="D155" s="45"/>
      <c r="E155" s="45"/>
      <c r="F155" s="45"/>
      <c r="G155" s="45"/>
      <c r="N155" s="535"/>
      <c r="O155" s="535"/>
    </row>
    <row r="156" spans="1:15" ht="15.75">
      <c r="A156" s="173"/>
      <c r="C156" s="45"/>
      <c r="D156" s="45"/>
      <c r="E156" s="45"/>
      <c r="F156" s="45"/>
      <c r="G156" s="45"/>
      <c r="N156" s="535"/>
      <c r="O156" s="535"/>
    </row>
    <row r="157" spans="1:15" ht="15.75">
      <c r="A157" s="173"/>
      <c r="C157" s="45"/>
      <c r="D157" s="45"/>
      <c r="E157" s="45"/>
      <c r="F157" s="45"/>
      <c r="G157" s="45"/>
      <c r="N157" s="535"/>
      <c r="O157" s="535"/>
    </row>
    <row r="158" spans="1:15" ht="15.75">
      <c r="A158" s="173"/>
      <c r="C158" s="45"/>
      <c r="D158" s="45"/>
      <c r="E158" s="45"/>
      <c r="F158" s="45"/>
      <c r="G158" s="45"/>
      <c r="N158" s="535"/>
      <c r="O158" s="535"/>
    </row>
    <row r="159" spans="1:15" ht="15.75">
      <c r="A159" s="173"/>
      <c r="C159" s="45"/>
      <c r="D159" s="45"/>
      <c r="E159" s="45"/>
      <c r="F159" s="45"/>
      <c r="G159" s="45"/>
      <c r="N159" s="535"/>
      <c r="O159" s="535"/>
    </row>
    <row r="160" spans="1:15" ht="15.75">
      <c r="A160" s="173"/>
      <c r="C160" s="45"/>
      <c r="D160" s="45"/>
      <c r="E160" s="45"/>
      <c r="F160" s="45"/>
      <c r="G160" s="45"/>
      <c r="N160" s="535"/>
      <c r="O160" s="535"/>
    </row>
    <row r="161" spans="1:15" ht="15.75">
      <c r="A161" s="173"/>
      <c r="C161" s="45"/>
      <c r="D161" s="45"/>
      <c r="E161" s="45"/>
      <c r="F161" s="45"/>
      <c r="G161" s="45"/>
      <c r="N161" s="535"/>
      <c r="O161" s="535"/>
    </row>
    <row r="162" spans="1:15" ht="15.75">
      <c r="A162" s="173"/>
      <c r="C162" s="45"/>
      <c r="D162" s="45"/>
      <c r="E162" s="45"/>
      <c r="F162" s="45"/>
      <c r="G162" s="45"/>
      <c r="N162" s="535"/>
      <c r="O162" s="535"/>
    </row>
    <row r="163" spans="1:15" ht="15.75">
      <c r="A163" s="173"/>
      <c r="C163" s="45"/>
      <c r="D163" s="45"/>
      <c r="E163" s="45"/>
      <c r="F163" s="45"/>
      <c r="G163" s="45"/>
      <c r="N163" s="535"/>
      <c r="O163" s="535"/>
    </row>
    <row r="164" spans="1:15" ht="15.75">
      <c r="A164" s="173"/>
      <c r="C164" s="45"/>
      <c r="D164" s="45"/>
      <c r="E164" s="45"/>
      <c r="F164" s="45"/>
      <c r="G164" s="45"/>
      <c r="N164" s="535"/>
      <c r="O164" s="535"/>
    </row>
    <row r="165" spans="1:15" ht="15.75">
      <c r="A165" s="173"/>
      <c r="C165" s="45"/>
      <c r="D165" s="45"/>
      <c r="E165" s="45"/>
      <c r="F165" s="45"/>
      <c r="G165" s="45"/>
      <c r="N165" s="535"/>
      <c r="O165" s="535"/>
    </row>
    <row r="166" spans="1:15" ht="15.75">
      <c r="A166" s="173"/>
      <c r="C166" s="45"/>
      <c r="D166" s="45"/>
      <c r="E166" s="45"/>
      <c r="F166" s="45"/>
      <c r="G166" s="45"/>
      <c r="N166" s="535"/>
      <c r="O166" s="535"/>
    </row>
    <row r="167" spans="1:15" ht="15.75">
      <c r="A167" s="173"/>
      <c r="C167" s="45"/>
      <c r="D167" s="45"/>
      <c r="E167" s="45"/>
      <c r="F167" s="45"/>
      <c r="G167" s="45"/>
      <c r="N167" s="535"/>
      <c r="O167" s="535"/>
    </row>
    <row r="168" spans="1:15" ht="15.75">
      <c r="A168" s="173"/>
      <c r="C168" s="45"/>
      <c r="D168" s="45"/>
      <c r="E168" s="45"/>
      <c r="F168" s="45"/>
      <c r="G168" s="45"/>
      <c r="N168" s="535"/>
      <c r="O168" s="535"/>
    </row>
    <row r="169" spans="1:15" ht="15.75">
      <c r="A169" s="173"/>
      <c r="C169" s="45"/>
      <c r="D169" s="45"/>
      <c r="E169" s="45"/>
      <c r="F169" s="45"/>
      <c r="G169" s="45"/>
      <c r="N169" s="535"/>
      <c r="O169" s="535"/>
    </row>
    <row r="170" spans="1:15" ht="15.75">
      <c r="A170" s="173"/>
      <c r="C170" s="45"/>
      <c r="D170" s="45"/>
      <c r="E170" s="45"/>
      <c r="F170" s="45"/>
      <c r="G170" s="45"/>
      <c r="N170" s="535"/>
      <c r="O170" s="535"/>
    </row>
    <row r="171" spans="1:15" ht="15.75">
      <c r="A171" s="173"/>
      <c r="C171" s="45"/>
      <c r="D171" s="45"/>
      <c r="E171" s="45"/>
      <c r="F171" s="45"/>
      <c r="G171" s="45"/>
      <c r="N171" s="535"/>
      <c r="O171" s="535"/>
    </row>
    <row r="172" spans="1:15" ht="15.75">
      <c r="A172" s="173"/>
      <c r="C172" s="45"/>
      <c r="D172" s="45"/>
      <c r="E172" s="45"/>
      <c r="F172" s="45"/>
      <c r="G172" s="45"/>
      <c r="N172" s="535"/>
      <c r="O172" s="535"/>
    </row>
    <row r="173" spans="1:15" ht="15.75">
      <c r="A173" s="173"/>
      <c r="C173" s="45"/>
      <c r="D173" s="45"/>
      <c r="E173" s="45"/>
      <c r="F173" s="45"/>
      <c r="G173" s="45"/>
      <c r="N173" s="535"/>
      <c r="O173" s="535"/>
    </row>
    <row r="174" spans="1:15" ht="15.75">
      <c r="A174" s="173"/>
      <c r="C174" s="45"/>
      <c r="D174" s="45"/>
      <c r="E174" s="45"/>
      <c r="F174" s="45"/>
      <c r="G174" s="45"/>
      <c r="N174" s="535"/>
      <c r="O174" s="535"/>
    </row>
    <row r="175" spans="1:15" ht="15.75">
      <c r="A175" s="173"/>
      <c r="C175" s="45"/>
      <c r="D175" s="45"/>
      <c r="E175" s="45"/>
      <c r="F175" s="45"/>
      <c r="G175" s="45"/>
      <c r="N175" s="535"/>
      <c r="O175" s="535"/>
    </row>
    <row r="176" spans="1:15" ht="15.75">
      <c r="A176" s="173"/>
      <c r="C176" s="45"/>
      <c r="D176" s="45"/>
      <c r="E176" s="45"/>
      <c r="F176" s="45"/>
      <c r="G176" s="45"/>
      <c r="N176" s="535"/>
      <c r="O176" s="535"/>
    </row>
    <row r="177" spans="1:15" ht="15.75">
      <c r="A177" s="173"/>
      <c r="C177" s="45"/>
      <c r="D177" s="45"/>
      <c r="E177" s="45"/>
      <c r="F177" s="45"/>
      <c r="G177" s="45"/>
      <c r="N177" s="535"/>
      <c r="O177" s="535"/>
    </row>
    <row r="178" spans="1:15" ht="15.75">
      <c r="A178" s="173"/>
      <c r="C178" s="45"/>
      <c r="D178" s="45"/>
      <c r="E178" s="45"/>
      <c r="F178" s="45"/>
      <c r="G178" s="45"/>
      <c r="N178" s="535"/>
      <c r="O178" s="535"/>
    </row>
    <row r="179" spans="1:15" ht="15.75">
      <c r="A179" s="173"/>
      <c r="C179" s="45"/>
      <c r="D179" s="45"/>
      <c r="E179" s="45"/>
      <c r="F179" s="45"/>
      <c r="G179" s="45"/>
      <c r="N179" s="535"/>
      <c r="O179" s="535"/>
    </row>
    <row r="180" spans="1:15" ht="15.75">
      <c r="A180" s="173"/>
      <c r="C180" s="45"/>
      <c r="D180" s="45"/>
      <c r="E180" s="45"/>
      <c r="F180" s="45"/>
      <c r="G180" s="45"/>
      <c r="N180" s="535"/>
      <c r="O180" s="535"/>
    </row>
    <row r="181" spans="1:15" ht="15.75">
      <c r="A181" s="173"/>
      <c r="C181" s="45"/>
      <c r="D181" s="45"/>
      <c r="E181" s="45"/>
      <c r="F181" s="45"/>
      <c r="G181" s="45"/>
      <c r="N181" s="535"/>
      <c r="O181" s="535"/>
    </row>
    <row r="182" spans="1:15" ht="15.75">
      <c r="A182" s="173"/>
      <c r="C182" s="45"/>
      <c r="D182" s="45"/>
      <c r="E182" s="45"/>
      <c r="F182" s="45"/>
      <c r="G182" s="45"/>
      <c r="N182" s="535"/>
      <c r="O182" s="535"/>
    </row>
    <row r="183" spans="1:15" ht="15.75">
      <c r="A183" s="173"/>
      <c r="C183" s="45"/>
      <c r="D183" s="45"/>
      <c r="E183" s="45"/>
      <c r="F183" s="45"/>
      <c r="G183" s="45"/>
      <c r="N183" s="535"/>
      <c r="O183" s="535"/>
    </row>
    <row r="184" spans="1:15" ht="15.75">
      <c r="A184" s="173"/>
      <c r="C184" s="45"/>
      <c r="D184" s="45"/>
      <c r="E184" s="45"/>
      <c r="F184" s="45"/>
      <c r="G184" s="45"/>
      <c r="N184" s="535"/>
      <c r="O184" s="535"/>
    </row>
    <row r="185" spans="1:15" ht="15.75">
      <c r="A185" s="173"/>
      <c r="C185" s="45"/>
      <c r="D185" s="45"/>
      <c r="E185" s="45"/>
      <c r="F185" s="45"/>
      <c r="G185" s="45"/>
      <c r="N185" s="535"/>
      <c r="O185" s="535"/>
    </row>
    <row r="186" spans="1:15" ht="15.75">
      <c r="A186" s="173"/>
      <c r="C186" s="45"/>
      <c r="D186" s="45"/>
      <c r="E186" s="45"/>
      <c r="F186" s="45"/>
      <c r="G186" s="45"/>
      <c r="N186" s="535"/>
      <c r="O186" s="535"/>
    </row>
    <row r="187" spans="1:15" ht="15.75">
      <c r="A187" s="173"/>
      <c r="C187" s="45"/>
      <c r="D187" s="45"/>
      <c r="E187" s="45"/>
      <c r="F187" s="45"/>
      <c r="G187" s="45"/>
      <c r="N187" s="535"/>
      <c r="O187" s="535"/>
    </row>
    <row r="188" spans="1:15" ht="15.75">
      <c r="A188" s="173"/>
      <c r="C188" s="45"/>
      <c r="D188" s="45"/>
      <c r="E188" s="45"/>
      <c r="F188" s="45"/>
      <c r="G188" s="45"/>
      <c r="N188" s="535"/>
      <c r="O188" s="535"/>
    </row>
    <row r="189" spans="1:15" ht="15.75">
      <c r="A189" s="173"/>
      <c r="C189" s="45"/>
      <c r="D189" s="45"/>
      <c r="E189" s="45"/>
      <c r="F189" s="45"/>
      <c r="G189" s="45"/>
      <c r="N189" s="535"/>
      <c r="O189" s="535"/>
    </row>
    <row r="190" spans="1:15" ht="15.75">
      <c r="A190" s="173"/>
      <c r="C190" s="45"/>
      <c r="D190" s="45"/>
      <c r="E190" s="45"/>
      <c r="F190" s="45"/>
      <c r="G190" s="45"/>
      <c r="N190" s="535"/>
      <c r="O190" s="535"/>
    </row>
    <row r="191" spans="1:15" ht="15.75">
      <c r="A191" s="173"/>
      <c r="C191" s="45"/>
      <c r="D191" s="45"/>
      <c r="E191" s="45"/>
      <c r="F191" s="45"/>
      <c r="G191" s="45"/>
      <c r="N191" s="535"/>
      <c r="O191" s="535"/>
    </row>
    <row r="192" spans="1:15" ht="15.75">
      <c r="A192" s="22"/>
      <c r="C192" s="45"/>
      <c r="D192" s="45"/>
      <c r="E192" s="45"/>
      <c r="F192" s="45"/>
      <c r="G192" s="45"/>
      <c r="N192" s="535"/>
      <c r="O192" s="535"/>
    </row>
    <row r="193" spans="1:15" ht="15.75">
      <c r="A193" s="22"/>
      <c r="C193" s="45"/>
      <c r="D193" s="45"/>
      <c r="E193" s="45"/>
      <c r="F193" s="45"/>
      <c r="G193" s="45"/>
      <c r="N193" s="535"/>
      <c r="O193" s="535"/>
    </row>
    <row r="194" spans="1:15" ht="15.75">
      <c r="A194" s="22"/>
      <c r="C194" s="45"/>
      <c r="D194" s="45"/>
      <c r="E194" s="45"/>
      <c r="F194" s="45"/>
      <c r="G194" s="45"/>
      <c r="N194" s="535"/>
      <c r="O194" s="535"/>
    </row>
    <row r="195" spans="1:15" ht="15.75">
      <c r="A195" s="22"/>
      <c r="C195" s="45"/>
      <c r="D195" s="45"/>
      <c r="E195" s="45"/>
      <c r="F195" s="45"/>
      <c r="G195" s="45"/>
      <c r="N195" s="535"/>
      <c r="O195" s="535"/>
    </row>
    <row r="196" spans="1:15" ht="15.75">
      <c r="A196" s="22"/>
      <c r="C196" s="45"/>
      <c r="D196" s="45"/>
      <c r="E196" s="45"/>
      <c r="F196" s="45"/>
      <c r="G196" s="45"/>
      <c r="N196" s="535"/>
      <c r="O196" s="535"/>
    </row>
    <row r="197" spans="1:15" ht="15.75">
      <c r="A197" s="22"/>
      <c r="C197" s="45"/>
      <c r="D197" s="45"/>
      <c r="E197" s="45"/>
      <c r="F197" s="45"/>
      <c r="G197" s="45"/>
      <c r="N197" s="535"/>
      <c r="O197" s="535"/>
    </row>
    <row r="198" spans="1:15" ht="15.75">
      <c r="A198" s="22"/>
      <c r="C198" s="45"/>
      <c r="D198" s="45"/>
      <c r="E198" s="45"/>
      <c r="F198" s="45"/>
      <c r="G198" s="45"/>
      <c r="N198" s="535"/>
      <c r="O198" s="535"/>
    </row>
    <row r="199" spans="1:15" ht="15.75">
      <c r="A199" s="22"/>
      <c r="C199" s="45"/>
      <c r="D199" s="45"/>
      <c r="E199" s="45"/>
      <c r="F199" s="45"/>
      <c r="G199" s="45"/>
      <c r="N199" s="535"/>
      <c r="O199" s="535"/>
    </row>
    <row r="200" spans="1:15" ht="15.75">
      <c r="A200" s="22"/>
      <c r="C200" s="45"/>
      <c r="D200" s="45"/>
      <c r="E200" s="45"/>
      <c r="F200" s="45"/>
      <c r="G200" s="45"/>
      <c r="N200" s="535"/>
      <c r="O200" s="535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M11" sqref="M11"/>
    </sheetView>
  </sheetViews>
  <sheetFormatPr defaultColWidth="9.140625" defaultRowHeight="15"/>
  <cols>
    <col min="1" max="1" width="62.85546875" style="23" customWidth="1"/>
    <col min="2" max="10" width="14.28515625" style="535" customWidth="1"/>
    <col min="11" max="11" width="12.42578125" style="535" customWidth="1"/>
    <col min="12" max="12" width="2.5703125" style="174" customWidth="1"/>
    <col min="13" max="256" width="9.140625" style="535"/>
    <col min="257" max="257" width="62.85546875" style="535" customWidth="1"/>
    <col min="258" max="266" width="14.28515625" style="535" customWidth="1"/>
    <col min="267" max="267" width="12.42578125" style="535" customWidth="1"/>
    <col min="268" max="268" width="2.5703125" style="535" customWidth="1"/>
    <col min="269" max="512" width="9.140625" style="535"/>
    <col min="513" max="513" width="62.85546875" style="535" customWidth="1"/>
    <col min="514" max="522" width="14.28515625" style="535" customWidth="1"/>
    <col min="523" max="523" width="12.42578125" style="535" customWidth="1"/>
    <col min="524" max="524" width="2.5703125" style="535" customWidth="1"/>
    <col min="525" max="768" width="9.140625" style="535"/>
    <col min="769" max="769" width="62.85546875" style="535" customWidth="1"/>
    <col min="770" max="778" width="14.28515625" style="535" customWidth="1"/>
    <col min="779" max="779" width="12.42578125" style="535" customWidth="1"/>
    <col min="780" max="780" width="2.5703125" style="535" customWidth="1"/>
    <col min="781" max="1024" width="9.140625" style="535"/>
    <col min="1025" max="1025" width="62.85546875" style="535" customWidth="1"/>
    <col min="1026" max="1034" width="14.28515625" style="535" customWidth="1"/>
    <col min="1035" max="1035" width="12.42578125" style="535" customWidth="1"/>
    <col min="1036" max="1036" width="2.5703125" style="535" customWidth="1"/>
    <col min="1037" max="1280" width="9.140625" style="535"/>
    <col min="1281" max="1281" width="62.85546875" style="535" customWidth="1"/>
    <col min="1282" max="1290" width="14.28515625" style="535" customWidth="1"/>
    <col min="1291" max="1291" width="12.42578125" style="535" customWidth="1"/>
    <col min="1292" max="1292" width="2.5703125" style="535" customWidth="1"/>
    <col min="1293" max="1536" width="9.140625" style="535"/>
    <col min="1537" max="1537" width="62.85546875" style="535" customWidth="1"/>
    <col min="1538" max="1546" width="14.28515625" style="535" customWidth="1"/>
    <col min="1547" max="1547" width="12.42578125" style="535" customWidth="1"/>
    <col min="1548" max="1548" width="2.5703125" style="535" customWidth="1"/>
    <col min="1549" max="1792" width="9.140625" style="535"/>
    <col min="1793" max="1793" width="62.85546875" style="535" customWidth="1"/>
    <col min="1794" max="1802" width="14.28515625" style="535" customWidth="1"/>
    <col min="1803" max="1803" width="12.42578125" style="535" customWidth="1"/>
    <col min="1804" max="1804" width="2.5703125" style="535" customWidth="1"/>
    <col min="1805" max="2048" width="9.140625" style="535"/>
    <col min="2049" max="2049" width="62.85546875" style="535" customWidth="1"/>
    <col min="2050" max="2058" width="14.28515625" style="535" customWidth="1"/>
    <col min="2059" max="2059" width="12.42578125" style="535" customWidth="1"/>
    <col min="2060" max="2060" width="2.5703125" style="535" customWidth="1"/>
    <col min="2061" max="2304" width="9.140625" style="535"/>
    <col min="2305" max="2305" width="62.85546875" style="535" customWidth="1"/>
    <col min="2306" max="2314" width="14.28515625" style="535" customWidth="1"/>
    <col min="2315" max="2315" width="12.42578125" style="535" customWidth="1"/>
    <col min="2316" max="2316" width="2.5703125" style="535" customWidth="1"/>
    <col min="2317" max="2560" width="9.140625" style="535"/>
    <col min="2561" max="2561" width="62.85546875" style="535" customWidth="1"/>
    <col min="2562" max="2570" width="14.28515625" style="535" customWidth="1"/>
    <col min="2571" max="2571" width="12.42578125" style="535" customWidth="1"/>
    <col min="2572" max="2572" width="2.5703125" style="535" customWidth="1"/>
    <col min="2573" max="2816" width="9.140625" style="535"/>
    <col min="2817" max="2817" width="62.85546875" style="535" customWidth="1"/>
    <col min="2818" max="2826" width="14.28515625" style="535" customWidth="1"/>
    <col min="2827" max="2827" width="12.42578125" style="535" customWidth="1"/>
    <col min="2828" max="2828" width="2.5703125" style="535" customWidth="1"/>
    <col min="2829" max="3072" width="9.140625" style="535"/>
    <col min="3073" max="3073" width="62.85546875" style="535" customWidth="1"/>
    <col min="3074" max="3082" width="14.28515625" style="535" customWidth="1"/>
    <col min="3083" max="3083" width="12.42578125" style="535" customWidth="1"/>
    <col min="3084" max="3084" width="2.5703125" style="535" customWidth="1"/>
    <col min="3085" max="3328" width="9.140625" style="535"/>
    <col min="3329" max="3329" width="62.85546875" style="535" customWidth="1"/>
    <col min="3330" max="3338" width="14.28515625" style="535" customWidth="1"/>
    <col min="3339" max="3339" width="12.42578125" style="535" customWidth="1"/>
    <col min="3340" max="3340" width="2.5703125" style="535" customWidth="1"/>
    <col min="3341" max="3584" width="9.140625" style="535"/>
    <col min="3585" max="3585" width="62.85546875" style="535" customWidth="1"/>
    <col min="3586" max="3594" width="14.28515625" style="535" customWidth="1"/>
    <col min="3595" max="3595" width="12.42578125" style="535" customWidth="1"/>
    <col min="3596" max="3596" width="2.5703125" style="535" customWidth="1"/>
    <col min="3597" max="3840" width="9.140625" style="535"/>
    <col min="3841" max="3841" width="62.85546875" style="535" customWidth="1"/>
    <col min="3842" max="3850" width="14.28515625" style="535" customWidth="1"/>
    <col min="3851" max="3851" width="12.42578125" style="535" customWidth="1"/>
    <col min="3852" max="3852" width="2.5703125" style="535" customWidth="1"/>
    <col min="3853" max="4096" width="9.140625" style="535"/>
    <col min="4097" max="4097" width="62.85546875" style="535" customWidth="1"/>
    <col min="4098" max="4106" width="14.28515625" style="535" customWidth="1"/>
    <col min="4107" max="4107" width="12.42578125" style="535" customWidth="1"/>
    <col min="4108" max="4108" width="2.5703125" style="535" customWidth="1"/>
    <col min="4109" max="4352" width="9.140625" style="535"/>
    <col min="4353" max="4353" width="62.85546875" style="535" customWidth="1"/>
    <col min="4354" max="4362" width="14.28515625" style="535" customWidth="1"/>
    <col min="4363" max="4363" width="12.42578125" style="535" customWidth="1"/>
    <col min="4364" max="4364" width="2.5703125" style="535" customWidth="1"/>
    <col min="4365" max="4608" width="9.140625" style="535"/>
    <col min="4609" max="4609" width="62.85546875" style="535" customWidth="1"/>
    <col min="4610" max="4618" width="14.28515625" style="535" customWidth="1"/>
    <col min="4619" max="4619" width="12.42578125" style="535" customWidth="1"/>
    <col min="4620" max="4620" width="2.5703125" style="535" customWidth="1"/>
    <col min="4621" max="4864" width="9.140625" style="535"/>
    <col min="4865" max="4865" width="62.85546875" style="535" customWidth="1"/>
    <col min="4866" max="4874" width="14.28515625" style="535" customWidth="1"/>
    <col min="4875" max="4875" width="12.42578125" style="535" customWidth="1"/>
    <col min="4876" max="4876" width="2.5703125" style="535" customWidth="1"/>
    <col min="4877" max="5120" width="9.140625" style="535"/>
    <col min="5121" max="5121" width="62.85546875" style="535" customWidth="1"/>
    <col min="5122" max="5130" width="14.28515625" style="535" customWidth="1"/>
    <col min="5131" max="5131" width="12.42578125" style="535" customWidth="1"/>
    <col min="5132" max="5132" width="2.5703125" style="535" customWidth="1"/>
    <col min="5133" max="5376" width="9.140625" style="535"/>
    <col min="5377" max="5377" width="62.85546875" style="535" customWidth="1"/>
    <col min="5378" max="5386" width="14.28515625" style="535" customWidth="1"/>
    <col min="5387" max="5387" width="12.42578125" style="535" customWidth="1"/>
    <col min="5388" max="5388" width="2.5703125" style="535" customWidth="1"/>
    <col min="5389" max="5632" width="9.140625" style="535"/>
    <col min="5633" max="5633" width="62.85546875" style="535" customWidth="1"/>
    <col min="5634" max="5642" width="14.28515625" style="535" customWidth="1"/>
    <col min="5643" max="5643" width="12.42578125" style="535" customWidth="1"/>
    <col min="5644" max="5644" width="2.5703125" style="535" customWidth="1"/>
    <col min="5645" max="5888" width="9.140625" style="535"/>
    <col min="5889" max="5889" width="62.85546875" style="535" customWidth="1"/>
    <col min="5890" max="5898" width="14.28515625" style="535" customWidth="1"/>
    <col min="5899" max="5899" width="12.42578125" style="535" customWidth="1"/>
    <col min="5900" max="5900" width="2.5703125" style="535" customWidth="1"/>
    <col min="5901" max="6144" width="9.140625" style="535"/>
    <col min="6145" max="6145" width="62.85546875" style="535" customWidth="1"/>
    <col min="6146" max="6154" width="14.28515625" style="535" customWidth="1"/>
    <col min="6155" max="6155" width="12.42578125" style="535" customWidth="1"/>
    <col min="6156" max="6156" width="2.5703125" style="535" customWidth="1"/>
    <col min="6157" max="6400" width="9.140625" style="535"/>
    <col min="6401" max="6401" width="62.85546875" style="535" customWidth="1"/>
    <col min="6402" max="6410" width="14.28515625" style="535" customWidth="1"/>
    <col min="6411" max="6411" width="12.42578125" style="535" customWidth="1"/>
    <col min="6412" max="6412" width="2.5703125" style="535" customWidth="1"/>
    <col min="6413" max="6656" width="9.140625" style="535"/>
    <col min="6657" max="6657" width="62.85546875" style="535" customWidth="1"/>
    <col min="6658" max="6666" width="14.28515625" style="535" customWidth="1"/>
    <col min="6667" max="6667" width="12.42578125" style="535" customWidth="1"/>
    <col min="6668" max="6668" width="2.5703125" style="535" customWidth="1"/>
    <col min="6669" max="6912" width="9.140625" style="535"/>
    <col min="6913" max="6913" width="62.85546875" style="535" customWidth="1"/>
    <col min="6914" max="6922" width="14.28515625" style="535" customWidth="1"/>
    <col min="6923" max="6923" width="12.42578125" style="535" customWidth="1"/>
    <col min="6924" max="6924" width="2.5703125" style="535" customWidth="1"/>
    <col min="6925" max="7168" width="9.140625" style="535"/>
    <col min="7169" max="7169" width="62.85546875" style="535" customWidth="1"/>
    <col min="7170" max="7178" width="14.28515625" style="535" customWidth="1"/>
    <col min="7179" max="7179" width="12.42578125" style="535" customWidth="1"/>
    <col min="7180" max="7180" width="2.5703125" style="535" customWidth="1"/>
    <col min="7181" max="7424" width="9.140625" style="535"/>
    <col min="7425" max="7425" width="62.85546875" style="535" customWidth="1"/>
    <col min="7426" max="7434" width="14.28515625" style="535" customWidth="1"/>
    <col min="7435" max="7435" width="12.42578125" style="535" customWidth="1"/>
    <col min="7436" max="7436" width="2.5703125" style="535" customWidth="1"/>
    <col min="7437" max="7680" width="9.140625" style="535"/>
    <col min="7681" max="7681" width="62.85546875" style="535" customWidth="1"/>
    <col min="7682" max="7690" width="14.28515625" style="535" customWidth="1"/>
    <col min="7691" max="7691" width="12.42578125" style="535" customWidth="1"/>
    <col min="7692" max="7692" width="2.5703125" style="535" customWidth="1"/>
    <col min="7693" max="7936" width="9.140625" style="535"/>
    <col min="7937" max="7937" width="62.85546875" style="535" customWidth="1"/>
    <col min="7938" max="7946" width="14.28515625" style="535" customWidth="1"/>
    <col min="7947" max="7947" width="12.42578125" style="535" customWidth="1"/>
    <col min="7948" max="7948" width="2.5703125" style="535" customWidth="1"/>
    <col min="7949" max="8192" width="9.140625" style="535"/>
    <col min="8193" max="8193" width="62.85546875" style="535" customWidth="1"/>
    <col min="8194" max="8202" width="14.28515625" style="535" customWidth="1"/>
    <col min="8203" max="8203" width="12.42578125" style="535" customWidth="1"/>
    <col min="8204" max="8204" width="2.5703125" style="535" customWidth="1"/>
    <col min="8205" max="8448" width="9.140625" style="535"/>
    <col min="8449" max="8449" width="62.85546875" style="535" customWidth="1"/>
    <col min="8450" max="8458" width="14.28515625" style="535" customWidth="1"/>
    <col min="8459" max="8459" width="12.42578125" style="535" customWidth="1"/>
    <col min="8460" max="8460" width="2.5703125" style="535" customWidth="1"/>
    <col min="8461" max="8704" width="9.140625" style="535"/>
    <col min="8705" max="8705" width="62.85546875" style="535" customWidth="1"/>
    <col min="8706" max="8714" width="14.28515625" style="535" customWidth="1"/>
    <col min="8715" max="8715" width="12.42578125" style="535" customWidth="1"/>
    <col min="8716" max="8716" width="2.5703125" style="535" customWidth="1"/>
    <col min="8717" max="8960" width="9.140625" style="535"/>
    <col min="8961" max="8961" width="62.85546875" style="535" customWidth="1"/>
    <col min="8962" max="8970" width="14.28515625" style="535" customWidth="1"/>
    <col min="8971" max="8971" width="12.42578125" style="535" customWidth="1"/>
    <col min="8972" max="8972" width="2.5703125" style="535" customWidth="1"/>
    <col min="8973" max="9216" width="9.140625" style="535"/>
    <col min="9217" max="9217" width="62.85546875" style="535" customWidth="1"/>
    <col min="9218" max="9226" width="14.28515625" style="535" customWidth="1"/>
    <col min="9227" max="9227" width="12.42578125" style="535" customWidth="1"/>
    <col min="9228" max="9228" width="2.5703125" style="535" customWidth="1"/>
    <col min="9229" max="9472" width="9.140625" style="535"/>
    <col min="9473" max="9473" width="62.85546875" style="535" customWidth="1"/>
    <col min="9474" max="9482" width="14.28515625" style="535" customWidth="1"/>
    <col min="9483" max="9483" width="12.42578125" style="535" customWidth="1"/>
    <col min="9484" max="9484" width="2.5703125" style="535" customWidth="1"/>
    <col min="9485" max="9728" width="9.140625" style="535"/>
    <col min="9729" max="9729" width="62.85546875" style="535" customWidth="1"/>
    <col min="9730" max="9738" width="14.28515625" style="535" customWidth="1"/>
    <col min="9739" max="9739" width="12.42578125" style="535" customWidth="1"/>
    <col min="9740" max="9740" width="2.5703125" style="535" customWidth="1"/>
    <col min="9741" max="9984" width="9.140625" style="535"/>
    <col min="9985" max="9985" width="62.85546875" style="535" customWidth="1"/>
    <col min="9986" max="9994" width="14.28515625" style="535" customWidth="1"/>
    <col min="9995" max="9995" width="12.42578125" style="535" customWidth="1"/>
    <col min="9996" max="9996" width="2.5703125" style="535" customWidth="1"/>
    <col min="9997" max="10240" width="9.140625" style="535"/>
    <col min="10241" max="10241" width="62.85546875" style="535" customWidth="1"/>
    <col min="10242" max="10250" width="14.28515625" style="535" customWidth="1"/>
    <col min="10251" max="10251" width="12.42578125" style="535" customWidth="1"/>
    <col min="10252" max="10252" width="2.5703125" style="535" customWidth="1"/>
    <col min="10253" max="10496" width="9.140625" style="535"/>
    <col min="10497" max="10497" width="62.85546875" style="535" customWidth="1"/>
    <col min="10498" max="10506" width="14.28515625" style="535" customWidth="1"/>
    <col min="10507" max="10507" width="12.42578125" style="535" customWidth="1"/>
    <col min="10508" max="10508" width="2.5703125" style="535" customWidth="1"/>
    <col min="10509" max="10752" width="9.140625" style="535"/>
    <col min="10753" max="10753" width="62.85546875" style="535" customWidth="1"/>
    <col min="10754" max="10762" width="14.28515625" style="535" customWidth="1"/>
    <col min="10763" max="10763" width="12.42578125" style="535" customWidth="1"/>
    <col min="10764" max="10764" width="2.5703125" style="535" customWidth="1"/>
    <col min="10765" max="11008" width="9.140625" style="535"/>
    <col min="11009" max="11009" width="62.85546875" style="535" customWidth="1"/>
    <col min="11010" max="11018" width="14.28515625" style="535" customWidth="1"/>
    <col min="11019" max="11019" width="12.42578125" style="535" customWidth="1"/>
    <col min="11020" max="11020" width="2.5703125" style="535" customWidth="1"/>
    <col min="11021" max="11264" width="9.140625" style="535"/>
    <col min="11265" max="11265" width="62.85546875" style="535" customWidth="1"/>
    <col min="11266" max="11274" width="14.28515625" style="535" customWidth="1"/>
    <col min="11275" max="11275" width="12.42578125" style="535" customWidth="1"/>
    <col min="11276" max="11276" width="2.5703125" style="535" customWidth="1"/>
    <col min="11277" max="11520" width="9.140625" style="535"/>
    <col min="11521" max="11521" width="62.85546875" style="535" customWidth="1"/>
    <col min="11522" max="11530" width="14.28515625" style="535" customWidth="1"/>
    <col min="11531" max="11531" width="12.42578125" style="535" customWidth="1"/>
    <col min="11532" max="11532" width="2.5703125" style="535" customWidth="1"/>
    <col min="11533" max="11776" width="9.140625" style="535"/>
    <col min="11777" max="11777" width="62.85546875" style="535" customWidth="1"/>
    <col min="11778" max="11786" width="14.28515625" style="535" customWidth="1"/>
    <col min="11787" max="11787" width="12.42578125" style="535" customWidth="1"/>
    <col min="11788" max="11788" width="2.5703125" style="535" customWidth="1"/>
    <col min="11789" max="12032" width="9.140625" style="535"/>
    <col min="12033" max="12033" width="62.85546875" style="535" customWidth="1"/>
    <col min="12034" max="12042" width="14.28515625" style="535" customWidth="1"/>
    <col min="12043" max="12043" width="12.42578125" style="535" customWidth="1"/>
    <col min="12044" max="12044" width="2.5703125" style="535" customWidth="1"/>
    <col min="12045" max="12288" width="9.140625" style="535"/>
    <col min="12289" max="12289" width="62.85546875" style="535" customWidth="1"/>
    <col min="12290" max="12298" width="14.28515625" style="535" customWidth="1"/>
    <col min="12299" max="12299" width="12.42578125" style="535" customWidth="1"/>
    <col min="12300" max="12300" width="2.5703125" style="535" customWidth="1"/>
    <col min="12301" max="12544" width="9.140625" style="535"/>
    <col min="12545" max="12545" width="62.85546875" style="535" customWidth="1"/>
    <col min="12546" max="12554" width="14.28515625" style="535" customWidth="1"/>
    <col min="12555" max="12555" width="12.42578125" style="535" customWidth="1"/>
    <col min="12556" max="12556" width="2.5703125" style="535" customWidth="1"/>
    <col min="12557" max="12800" width="9.140625" style="535"/>
    <col min="12801" max="12801" width="62.85546875" style="535" customWidth="1"/>
    <col min="12802" max="12810" width="14.28515625" style="535" customWidth="1"/>
    <col min="12811" max="12811" width="12.42578125" style="535" customWidth="1"/>
    <col min="12812" max="12812" width="2.5703125" style="535" customWidth="1"/>
    <col min="12813" max="13056" width="9.140625" style="535"/>
    <col min="13057" max="13057" width="62.85546875" style="535" customWidth="1"/>
    <col min="13058" max="13066" width="14.28515625" style="535" customWidth="1"/>
    <col min="13067" max="13067" width="12.42578125" style="535" customWidth="1"/>
    <col min="13068" max="13068" width="2.5703125" style="535" customWidth="1"/>
    <col min="13069" max="13312" width="9.140625" style="535"/>
    <col min="13313" max="13313" width="62.85546875" style="535" customWidth="1"/>
    <col min="13314" max="13322" width="14.28515625" style="535" customWidth="1"/>
    <col min="13323" max="13323" width="12.42578125" style="535" customWidth="1"/>
    <col min="13324" max="13324" width="2.5703125" style="535" customWidth="1"/>
    <col min="13325" max="13568" width="9.140625" style="535"/>
    <col min="13569" max="13569" width="62.85546875" style="535" customWidth="1"/>
    <col min="13570" max="13578" width="14.28515625" style="535" customWidth="1"/>
    <col min="13579" max="13579" width="12.42578125" style="535" customWidth="1"/>
    <col min="13580" max="13580" width="2.5703125" style="535" customWidth="1"/>
    <col min="13581" max="13824" width="9.140625" style="535"/>
    <col min="13825" max="13825" width="62.85546875" style="535" customWidth="1"/>
    <col min="13826" max="13834" width="14.28515625" style="535" customWidth="1"/>
    <col min="13835" max="13835" width="12.42578125" style="535" customWidth="1"/>
    <col min="13836" max="13836" width="2.5703125" style="535" customWidth="1"/>
    <col min="13837" max="14080" width="9.140625" style="535"/>
    <col min="14081" max="14081" width="62.85546875" style="535" customWidth="1"/>
    <col min="14082" max="14090" width="14.28515625" style="535" customWidth="1"/>
    <col min="14091" max="14091" width="12.42578125" style="535" customWidth="1"/>
    <col min="14092" max="14092" width="2.5703125" style="535" customWidth="1"/>
    <col min="14093" max="14336" width="9.140625" style="535"/>
    <col min="14337" max="14337" width="62.85546875" style="535" customWidth="1"/>
    <col min="14338" max="14346" width="14.28515625" style="535" customWidth="1"/>
    <col min="14347" max="14347" width="12.42578125" style="535" customWidth="1"/>
    <col min="14348" max="14348" width="2.5703125" style="535" customWidth="1"/>
    <col min="14349" max="14592" width="9.140625" style="535"/>
    <col min="14593" max="14593" width="62.85546875" style="535" customWidth="1"/>
    <col min="14594" max="14602" width="14.28515625" style="535" customWidth="1"/>
    <col min="14603" max="14603" width="12.42578125" style="535" customWidth="1"/>
    <col min="14604" max="14604" width="2.5703125" style="535" customWidth="1"/>
    <col min="14605" max="14848" width="9.140625" style="535"/>
    <col min="14849" max="14849" width="62.85546875" style="535" customWidth="1"/>
    <col min="14850" max="14858" width="14.28515625" style="535" customWidth="1"/>
    <col min="14859" max="14859" width="12.42578125" style="535" customWidth="1"/>
    <col min="14860" max="14860" width="2.5703125" style="535" customWidth="1"/>
    <col min="14861" max="15104" width="9.140625" style="535"/>
    <col min="15105" max="15105" width="62.85546875" style="535" customWidth="1"/>
    <col min="15106" max="15114" width="14.28515625" style="535" customWidth="1"/>
    <col min="15115" max="15115" width="12.42578125" style="535" customWidth="1"/>
    <col min="15116" max="15116" width="2.5703125" style="535" customWidth="1"/>
    <col min="15117" max="15360" width="9.140625" style="535"/>
    <col min="15361" max="15361" width="62.85546875" style="535" customWidth="1"/>
    <col min="15362" max="15370" width="14.28515625" style="535" customWidth="1"/>
    <col min="15371" max="15371" width="12.42578125" style="535" customWidth="1"/>
    <col min="15372" max="15372" width="2.5703125" style="535" customWidth="1"/>
    <col min="15373" max="15616" width="9.140625" style="535"/>
    <col min="15617" max="15617" width="62.85546875" style="535" customWidth="1"/>
    <col min="15618" max="15626" width="14.28515625" style="535" customWidth="1"/>
    <col min="15627" max="15627" width="12.42578125" style="535" customWidth="1"/>
    <col min="15628" max="15628" width="2.5703125" style="535" customWidth="1"/>
    <col min="15629" max="15872" width="9.140625" style="535"/>
    <col min="15873" max="15873" width="62.85546875" style="535" customWidth="1"/>
    <col min="15874" max="15882" width="14.28515625" style="535" customWidth="1"/>
    <col min="15883" max="15883" width="12.42578125" style="535" customWidth="1"/>
    <col min="15884" max="15884" width="2.5703125" style="535" customWidth="1"/>
    <col min="15885" max="16128" width="9.140625" style="535"/>
    <col min="16129" max="16129" width="62.85546875" style="535" customWidth="1"/>
    <col min="16130" max="16138" width="14.28515625" style="535" customWidth="1"/>
    <col min="16139" max="16139" width="12.42578125" style="535" customWidth="1"/>
    <col min="16140" max="16140" width="2.5703125" style="535" customWidth="1"/>
    <col min="16141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200"/>
    </row>
    <row r="2" spans="1:26" s="1" customFormat="1" ht="39" customHeight="1">
      <c r="A2" s="688" t="s">
        <v>297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200"/>
    </row>
    <row r="3" spans="1:26" s="1" customFormat="1" ht="24.95" customHeight="1">
      <c r="A3" s="688" t="s">
        <v>301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200"/>
    </row>
    <row r="4" spans="1:26" s="1" customFormat="1" ht="24.9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200"/>
    </row>
    <row r="5" spans="1:26" s="1" customFormat="1" ht="29.25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200"/>
    </row>
    <row r="6" spans="1:26" ht="7.5" customHeight="1">
      <c r="A6" s="143"/>
    </row>
    <row r="7" spans="1:26" ht="19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201"/>
      <c r="M7" s="20"/>
      <c r="N7" s="20"/>
      <c r="O7" s="20"/>
      <c r="P7" s="20"/>
      <c r="Q7" s="20"/>
    </row>
    <row r="8" spans="1:26" ht="36" customHeight="1">
      <c r="A8" s="178"/>
      <c r="B8" s="178" t="s">
        <v>62</v>
      </c>
      <c r="C8" s="178" t="s">
        <v>63</v>
      </c>
      <c r="D8" s="178" t="s">
        <v>64</v>
      </c>
      <c r="E8" s="178" t="s">
        <v>65</v>
      </c>
      <c r="F8" s="178" t="s">
        <v>66</v>
      </c>
      <c r="G8" s="178" t="s">
        <v>67</v>
      </c>
      <c r="H8" s="178" t="s">
        <v>68</v>
      </c>
      <c r="I8" s="178" t="s">
        <v>69</v>
      </c>
      <c r="J8" s="179" t="s">
        <v>302</v>
      </c>
      <c r="K8" s="180" t="s">
        <v>11</v>
      </c>
      <c r="L8" s="201"/>
      <c r="Y8" s="535">
        <v>1</v>
      </c>
      <c r="Z8" s="535">
        <v>1</v>
      </c>
    </row>
    <row r="9" spans="1:26" ht="30.75" customHeight="1">
      <c r="A9" s="151" t="s">
        <v>188</v>
      </c>
      <c r="B9" s="151">
        <v>3906.2299204000001</v>
      </c>
      <c r="C9" s="152">
        <v>1727.8405342000001</v>
      </c>
      <c r="D9" s="152">
        <v>4863.3424100000002</v>
      </c>
      <c r="E9" s="152">
        <v>468.42394780000001</v>
      </c>
      <c r="F9" s="152">
        <v>347.21075999999999</v>
      </c>
      <c r="G9" s="152">
        <v>278.15872999999999</v>
      </c>
      <c r="H9" s="151">
        <v>2150.6898734000001</v>
      </c>
      <c r="I9" s="151">
        <v>964.98318999999992</v>
      </c>
      <c r="J9" s="151">
        <f t="shared" ref="J9:J26" si="0">SUM(B9:I9)</f>
        <v>14706.8793658</v>
      </c>
      <c r="K9" s="181">
        <f>+J9/$J$27</f>
        <v>4.4953502751532808E-3</v>
      </c>
      <c r="L9" s="384"/>
      <c r="M9" s="20"/>
      <c r="N9" s="20"/>
      <c r="O9" s="20"/>
      <c r="P9" s="20"/>
      <c r="Q9" s="20"/>
    </row>
    <row r="10" spans="1:26" ht="30.75" customHeight="1">
      <c r="A10" s="151" t="s">
        <v>189</v>
      </c>
      <c r="B10" s="151">
        <v>2453.9202511999997</v>
      </c>
      <c r="C10" s="152">
        <v>42.887589999999996</v>
      </c>
      <c r="D10" s="152">
        <v>400.06103999999999</v>
      </c>
      <c r="E10" s="152">
        <v>0</v>
      </c>
      <c r="F10" s="152">
        <v>0</v>
      </c>
      <c r="G10" s="152">
        <v>0</v>
      </c>
      <c r="H10" s="151">
        <v>358.90459999999996</v>
      </c>
      <c r="I10" s="151">
        <v>169.05146999999999</v>
      </c>
      <c r="J10" s="151">
        <f t="shared" si="0"/>
        <v>3424.8249511999993</v>
      </c>
      <c r="K10" s="181">
        <f t="shared" ref="K10:K27" si="1">+J10/$J$27</f>
        <v>1.0468425968414995E-3</v>
      </c>
      <c r="L10" s="384"/>
      <c r="M10" s="20"/>
      <c r="N10" s="20"/>
      <c r="O10" s="20"/>
      <c r="P10" s="20"/>
      <c r="Q10" s="20"/>
    </row>
    <row r="11" spans="1:26" ht="30.75" customHeight="1">
      <c r="A11" s="151" t="s">
        <v>190</v>
      </c>
      <c r="B11" s="151">
        <v>9836.2661525999993</v>
      </c>
      <c r="C11" s="152">
        <v>3717.2107636000001</v>
      </c>
      <c r="D11" s="152">
        <v>1834.8493606</v>
      </c>
      <c r="E11" s="152">
        <v>0</v>
      </c>
      <c r="F11" s="152">
        <v>0</v>
      </c>
      <c r="G11" s="152">
        <v>176.65307000000001</v>
      </c>
      <c r="H11" s="151">
        <v>0</v>
      </c>
      <c r="I11" s="151">
        <v>0</v>
      </c>
      <c r="J11" s="151">
        <f t="shared" si="0"/>
        <v>15564.979346799999</v>
      </c>
      <c r="K11" s="181">
        <f t="shared" si="1"/>
        <v>4.7576397717726433E-3</v>
      </c>
      <c r="L11" s="384"/>
      <c r="M11" s="20"/>
      <c r="N11" s="20"/>
      <c r="O11" s="20"/>
      <c r="P11" s="20"/>
      <c r="Q11" s="20"/>
    </row>
    <row r="12" spans="1:26" ht="30.75" customHeight="1">
      <c r="A12" s="151" t="s">
        <v>191</v>
      </c>
      <c r="B12" s="151">
        <v>10850.355619799999</v>
      </c>
      <c r="C12" s="152">
        <v>13530.2784988</v>
      </c>
      <c r="D12" s="152">
        <v>664.86619359999997</v>
      </c>
      <c r="E12" s="152">
        <v>3525.1725372000001</v>
      </c>
      <c r="F12" s="152">
        <v>143.49596</v>
      </c>
      <c r="G12" s="152">
        <v>3487.1084539999997</v>
      </c>
      <c r="H12" s="151">
        <v>1.72824</v>
      </c>
      <c r="I12" s="151">
        <v>0</v>
      </c>
      <c r="J12" s="151">
        <f t="shared" si="0"/>
        <v>32203.0055034</v>
      </c>
      <c r="K12" s="181">
        <f t="shared" si="1"/>
        <v>9.8432703532682578E-3</v>
      </c>
      <c r="L12" s="384"/>
      <c r="M12" s="20"/>
      <c r="N12" s="20"/>
      <c r="O12" s="20"/>
      <c r="P12" s="20"/>
      <c r="Q12" s="20"/>
    </row>
    <row r="13" spans="1:26" ht="30.75" customHeight="1">
      <c r="A13" s="151" t="s">
        <v>192</v>
      </c>
      <c r="B13" s="151">
        <v>91727.684003000002</v>
      </c>
      <c r="C13" s="152">
        <v>43598.425957200001</v>
      </c>
      <c r="D13" s="152">
        <v>32973.304424800001</v>
      </c>
      <c r="E13" s="152">
        <v>10001.0632444</v>
      </c>
      <c r="F13" s="152">
        <v>9526.4001996000006</v>
      </c>
      <c r="G13" s="152">
        <v>2085.2809417999997</v>
      </c>
      <c r="H13" s="151">
        <v>1327.24353</v>
      </c>
      <c r="I13" s="151">
        <v>1561.051009</v>
      </c>
      <c r="J13" s="151">
        <f t="shared" si="0"/>
        <v>192800.45330980001</v>
      </c>
      <c r="K13" s="181">
        <f t="shared" si="1"/>
        <v>5.8931983412562734E-2</v>
      </c>
      <c r="L13" s="384"/>
      <c r="M13" s="20"/>
      <c r="N13" s="20"/>
      <c r="O13" s="20"/>
      <c r="P13" s="20"/>
      <c r="Q13" s="20"/>
    </row>
    <row r="14" spans="1:26" ht="30.75" customHeight="1">
      <c r="A14" s="151" t="s">
        <v>193</v>
      </c>
      <c r="B14" s="151">
        <v>11489.010312</v>
      </c>
      <c r="C14" s="152">
        <v>6916.1283263999994</v>
      </c>
      <c r="D14" s="152">
        <v>1820.9430998</v>
      </c>
      <c r="E14" s="152">
        <v>803.27243999999996</v>
      </c>
      <c r="F14" s="152">
        <v>13.98442</v>
      </c>
      <c r="G14" s="152">
        <v>298.07459999999998</v>
      </c>
      <c r="H14" s="151">
        <v>748.7059534</v>
      </c>
      <c r="I14" s="151">
        <v>12.440040000000002</v>
      </c>
      <c r="J14" s="151">
        <f t="shared" si="0"/>
        <v>22102.559191600001</v>
      </c>
      <c r="K14" s="181">
        <f t="shared" si="1"/>
        <v>6.7559366655718803E-3</v>
      </c>
      <c r="L14" s="384"/>
      <c r="M14" s="20"/>
      <c r="N14" s="20"/>
      <c r="O14" s="20"/>
      <c r="P14" s="20"/>
      <c r="Q14" s="20"/>
    </row>
    <row r="15" spans="1:26" ht="30.75" customHeight="1">
      <c r="A15" s="151" t="s">
        <v>121</v>
      </c>
      <c r="B15" s="151">
        <v>96297.921373600009</v>
      </c>
      <c r="C15" s="152">
        <v>33101.883878000001</v>
      </c>
      <c r="D15" s="152">
        <v>41432.2929898</v>
      </c>
      <c r="E15" s="152">
        <v>6426.2134970000006</v>
      </c>
      <c r="F15" s="152">
        <v>11138.886008199999</v>
      </c>
      <c r="G15" s="152">
        <v>1623.889187</v>
      </c>
      <c r="H15" s="151">
        <v>1726.9248324</v>
      </c>
      <c r="I15" s="151">
        <v>1346.6987305999999</v>
      </c>
      <c r="J15" s="151">
        <f t="shared" si="0"/>
        <v>193094.71049660002</v>
      </c>
      <c r="K15" s="181">
        <f t="shared" si="1"/>
        <v>5.9021926975214328E-2</v>
      </c>
      <c r="L15" s="384"/>
      <c r="M15" s="20"/>
      <c r="N15" s="20"/>
      <c r="O15" s="20"/>
      <c r="P15" s="20"/>
      <c r="Q15" s="20"/>
    </row>
    <row r="16" spans="1:26" ht="30.75" customHeight="1">
      <c r="A16" s="151" t="s">
        <v>194</v>
      </c>
      <c r="B16" s="151">
        <v>271765.19579680002</v>
      </c>
      <c r="C16" s="152">
        <v>63183.485914399993</v>
      </c>
      <c r="D16" s="152">
        <v>83045.295090400003</v>
      </c>
      <c r="E16" s="152">
        <v>28215.611659800001</v>
      </c>
      <c r="F16" s="152">
        <v>8976.0808429999997</v>
      </c>
      <c r="G16" s="152">
        <v>11712.626587799999</v>
      </c>
      <c r="H16" s="151">
        <v>8204.3835811999998</v>
      </c>
      <c r="I16" s="151">
        <v>8517.0742415999994</v>
      </c>
      <c r="J16" s="151">
        <f t="shared" si="0"/>
        <v>483619.753715</v>
      </c>
      <c r="K16" s="181">
        <f t="shared" si="1"/>
        <v>0.14782471106602615</v>
      </c>
      <c r="L16" s="384"/>
      <c r="M16" s="20"/>
      <c r="N16" s="20"/>
      <c r="O16" s="20"/>
      <c r="P16" s="20"/>
      <c r="Q16" s="20"/>
    </row>
    <row r="17" spans="1:17" ht="30.75" customHeight="1">
      <c r="A17" s="151" t="s">
        <v>195</v>
      </c>
      <c r="B17" s="151">
        <v>70768.085842200002</v>
      </c>
      <c r="C17" s="152">
        <v>10470.492799399999</v>
      </c>
      <c r="D17" s="152">
        <v>27192.446366600001</v>
      </c>
      <c r="E17" s="152">
        <v>3862.6497801999999</v>
      </c>
      <c r="F17" s="152">
        <v>3354.6342986</v>
      </c>
      <c r="G17" s="152">
        <v>3343.2804643999998</v>
      </c>
      <c r="H17" s="151">
        <v>4036.0631020000001</v>
      </c>
      <c r="I17" s="151">
        <v>1252.4318322000001</v>
      </c>
      <c r="J17" s="151">
        <f t="shared" si="0"/>
        <v>124280.08448559999</v>
      </c>
      <c r="K17" s="181">
        <f t="shared" si="1"/>
        <v>3.7987835358709671E-2</v>
      </c>
      <c r="L17" s="384"/>
      <c r="M17" s="20"/>
      <c r="N17" s="20"/>
      <c r="O17" s="20"/>
      <c r="P17" s="20"/>
      <c r="Q17" s="20"/>
    </row>
    <row r="18" spans="1:17" ht="30.75" customHeight="1">
      <c r="A18" s="151" t="s">
        <v>196</v>
      </c>
      <c r="B18" s="151">
        <v>102227.00605940001</v>
      </c>
      <c r="C18" s="152">
        <v>33809.032984999998</v>
      </c>
      <c r="D18" s="152">
        <v>55931.470350800002</v>
      </c>
      <c r="E18" s="152">
        <v>17362.162376600001</v>
      </c>
      <c r="F18" s="152">
        <v>8532.1093376000008</v>
      </c>
      <c r="G18" s="152">
        <v>8518.5797507999996</v>
      </c>
      <c r="H18" s="151">
        <v>2408.0475056</v>
      </c>
      <c r="I18" s="151">
        <v>2397.6476098000003</v>
      </c>
      <c r="J18" s="151">
        <f t="shared" si="0"/>
        <v>231186.05597560003</v>
      </c>
      <c r="K18" s="181">
        <f t="shared" si="1"/>
        <v>7.0665045554005157E-2</v>
      </c>
      <c r="L18" s="384"/>
      <c r="M18" s="20"/>
      <c r="N18" s="20"/>
      <c r="O18" s="20"/>
      <c r="P18" s="20"/>
      <c r="Q18" s="20"/>
    </row>
    <row r="19" spans="1:17" ht="30.75" customHeight="1">
      <c r="A19" s="151" t="s">
        <v>197</v>
      </c>
      <c r="B19" s="151">
        <v>79955.911869200005</v>
      </c>
      <c r="C19" s="152">
        <v>125623.2012194</v>
      </c>
      <c r="D19" s="152">
        <v>15872.803344399999</v>
      </c>
      <c r="E19" s="152">
        <v>1345.9383988000002</v>
      </c>
      <c r="F19" s="152">
        <v>2360.3684145999996</v>
      </c>
      <c r="G19" s="152">
        <v>2576.1841014000001</v>
      </c>
      <c r="H19" s="151">
        <v>1786.365368</v>
      </c>
      <c r="I19" s="151">
        <v>638.28049999999996</v>
      </c>
      <c r="J19" s="151">
        <f t="shared" si="0"/>
        <v>230159.05321579997</v>
      </c>
      <c r="K19" s="181">
        <f t="shared" si="1"/>
        <v>7.0351128711144087E-2</v>
      </c>
      <c r="L19" s="384"/>
      <c r="M19" s="20"/>
      <c r="N19" s="20"/>
      <c r="O19" s="20"/>
      <c r="P19" s="20"/>
      <c r="Q19" s="20"/>
    </row>
    <row r="20" spans="1:17" ht="30.75" customHeight="1">
      <c r="A20" s="151" t="s">
        <v>198</v>
      </c>
      <c r="B20" s="151">
        <v>283372.74764740001</v>
      </c>
      <c r="C20" s="152">
        <v>92155.479805199997</v>
      </c>
      <c r="D20" s="152">
        <v>73589.838392599995</v>
      </c>
      <c r="E20" s="152">
        <v>21939.632254200002</v>
      </c>
      <c r="F20" s="152">
        <v>57693.9950016</v>
      </c>
      <c r="G20" s="152">
        <v>7054.1281123999997</v>
      </c>
      <c r="H20" s="151">
        <v>10945.292312000001</v>
      </c>
      <c r="I20" s="151">
        <v>2220.8281115999998</v>
      </c>
      <c r="J20" s="151">
        <f t="shared" si="0"/>
        <v>548971.94163699995</v>
      </c>
      <c r="K20" s="181">
        <f t="shared" si="1"/>
        <v>0.16780046313755007</v>
      </c>
      <c r="L20" s="384"/>
      <c r="M20" s="20"/>
      <c r="N20" s="20"/>
      <c r="O20" s="20"/>
      <c r="P20" s="20"/>
      <c r="Q20" s="20"/>
    </row>
    <row r="21" spans="1:17" ht="30.75" customHeight="1">
      <c r="A21" s="151" t="s">
        <v>199</v>
      </c>
      <c r="B21" s="151">
        <v>136739.72871279999</v>
      </c>
      <c r="C21" s="152">
        <v>118590.8986234</v>
      </c>
      <c r="D21" s="152">
        <v>32353.720151999998</v>
      </c>
      <c r="E21" s="152">
        <v>5928.2903720000004</v>
      </c>
      <c r="F21" s="152">
        <v>3165.5780718000001</v>
      </c>
      <c r="G21" s="152">
        <v>4019.8295865999999</v>
      </c>
      <c r="H21" s="151">
        <v>5469.2297007999996</v>
      </c>
      <c r="I21" s="151">
        <v>16570.2779572</v>
      </c>
      <c r="J21" s="151">
        <f t="shared" si="0"/>
        <v>322837.55317660002</v>
      </c>
      <c r="K21" s="181">
        <f t="shared" si="1"/>
        <v>9.8679525914728089E-2</v>
      </c>
      <c r="L21" s="384"/>
      <c r="M21" s="20"/>
      <c r="N21" s="20"/>
      <c r="O21" s="20"/>
      <c r="P21" s="20"/>
      <c r="Q21" s="20"/>
    </row>
    <row r="22" spans="1:17" ht="30.75" customHeight="1">
      <c r="A22" s="151" t="s">
        <v>200</v>
      </c>
      <c r="B22" s="151">
        <v>95546.663010000004</v>
      </c>
      <c r="C22" s="152">
        <v>55627.727640199999</v>
      </c>
      <c r="D22" s="152">
        <v>40375.994648</v>
      </c>
      <c r="E22" s="152">
        <v>20741.186620200002</v>
      </c>
      <c r="F22" s="152">
        <v>11475.917766799999</v>
      </c>
      <c r="G22" s="152">
        <v>11719.5451438</v>
      </c>
      <c r="H22" s="151">
        <v>4469.3912457999995</v>
      </c>
      <c r="I22" s="151">
        <v>1743.99542</v>
      </c>
      <c r="J22" s="151">
        <f t="shared" si="0"/>
        <v>241700.42149480002</v>
      </c>
      <c r="K22" s="181">
        <f t="shared" si="1"/>
        <v>7.3878899068008375E-2</v>
      </c>
      <c r="L22" s="384"/>
      <c r="M22" s="20"/>
      <c r="N22" s="20"/>
      <c r="O22" s="20"/>
      <c r="P22" s="20"/>
      <c r="Q22" s="20"/>
    </row>
    <row r="23" spans="1:17" ht="30.75" customHeight="1">
      <c r="A23" s="151" t="s">
        <v>201</v>
      </c>
      <c r="B23" s="151">
        <v>143253.02958</v>
      </c>
      <c r="C23" s="152">
        <v>106611.2871996</v>
      </c>
      <c r="D23" s="152">
        <v>66017.425172999996</v>
      </c>
      <c r="E23" s="152">
        <v>53632.126928400001</v>
      </c>
      <c r="F23" s="152">
        <v>12961.601665799999</v>
      </c>
      <c r="G23" s="152">
        <v>8143.5751885999998</v>
      </c>
      <c r="H23" s="151">
        <v>4337.8917899999997</v>
      </c>
      <c r="I23" s="151">
        <v>6285.3462942000006</v>
      </c>
      <c r="J23" s="151">
        <f t="shared" si="0"/>
        <v>401242.28381959995</v>
      </c>
      <c r="K23" s="181">
        <f t="shared" si="1"/>
        <v>0.12264495860121265</v>
      </c>
      <c r="L23" s="384"/>
      <c r="M23" s="20"/>
      <c r="N23" s="20"/>
      <c r="O23" s="20"/>
      <c r="P23" s="20"/>
      <c r="Q23" s="20"/>
    </row>
    <row r="24" spans="1:17" ht="30.75" customHeight="1">
      <c r="A24" s="151" t="s">
        <v>202</v>
      </c>
      <c r="B24" s="151">
        <v>1018.3171388</v>
      </c>
      <c r="C24" s="152">
        <v>3173.3618151999999</v>
      </c>
      <c r="D24" s="152">
        <v>9604.7835292</v>
      </c>
      <c r="E24" s="152">
        <v>0</v>
      </c>
      <c r="F24" s="152">
        <v>0</v>
      </c>
      <c r="G24" s="152">
        <v>2.21048</v>
      </c>
      <c r="H24" s="151">
        <v>44.279050000000005</v>
      </c>
      <c r="I24" s="151">
        <v>0</v>
      </c>
      <c r="J24" s="151">
        <f t="shared" si="0"/>
        <v>13842.9520132</v>
      </c>
      <c r="K24" s="181">
        <f t="shared" si="1"/>
        <v>4.2312795660908219E-3</v>
      </c>
      <c r="L24" s="384"/>
      <c r="M24" s="20"/>
      <c r="N24" s="20"/>
      <c r="O24" s="20"/>
      <c r="P24" s="20"/>
      <c r="Q24" s="20"/>
    </row>
    <row r="25" spans="1:17" ht="30.75" customHeight="1">
      <c r="A25" s="151" t="s">
        <v>203</v>
      </c>
      <c r="B25" s="151">
        <v>16446.861370999999</v>
      </c>
      <c r="C25" s="152">
        <v>47581.772178599997</v>
      </c>
      <c r="D25" s="152">
        <v>1196.883705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f t="shared" si="0"/>
        <v>65225.517254599996</v>
      </c>
      <c r="K25" s="181">
        <f t="shared" si="1"/>
        <v>1.9937033523191039E-2</v>
      </c>
      <c r="L25" s="384"/>
      <c r="M25" s="20"/>
      <c r="N25" s="20"/>
      <c r="O25" s="20"/>
      <c r="P25" s="20"/>
      <c r="Q25" s="20"/>
    </row>
    <row r="26" spans="1:17" s="183" customFormat="1" ht="45.75" customHeight="1">
      <c r="A26" s="158" t="s">
        <v>204</v>
      </c>
      <c r="B26" s="158">
        <v>64053.374674599996</v>
      </c>
      <c r="C26" s="182">
        <v>33518.977987999999</v>
      </c>
      <c r="D26" s="182">
        <v>14439.8823646</v>
      </c>
      <c r="E26" s="182">
        <v>10492.28211</v>
      </c>
      <c r="F26" s="182">
        <v>5438.7319211999993</v>
      </c>
      <c r="G26" s="182">
        <v>1508.5740499999999</v>
      </c>
      <c r="H26" s="158">
        <v>1813.976308</v>
      </c>
      <c r="I26" s="158">
        <v>3347.0145828</v>
      </c>
      <c r="J26" s="158">
        <f t="shared" si="0"/>
        <v>134612.81399920001</v>
      </c>
      <c r="K26" s="159">
        <f t="shared" si="1"/>
        <v>4.1146169448949187E-2</v>
      </c>
      <c r="L26" s="385"/>
      <c r="M26" s="304"/>
      <c r="N26" s="304"/>
      <c r="O26" s="304"/>
      <c r="P26" s="304"/>
      <c r="Q26" s="304"/>
    </row>
    <row r="27" spans="1:17" s="183" customFormat="1" ht="24" customHeight="1">
      <c r="A27" s="386" t="s">
        <v>218</v>
      </c>
      <c r="B27" s="387">
        <f>SUM(B9:B26)</f>
        <v>1491708.3093348003</v>
      </c>
      <c r="C27" s="387">
        <f t="shared" ref="C27:J27" si="2">SUM(C9:C26)</f>
        <v>792980.37371660001</v>
      </c>
      <c r="D27" s="387">
        <f t="shared" si="2"/>
        <v>503610.2026352</v>
      </c>
      <c r="E27" s="387">
        <f t="shared" si="2"/>
        <v>184744.02616660003</v>
      </c>
      <c r="F27" s="387">
        <f t="shared" si="2"/>
        <v>135128.99466880001</v>
      </c>
      <c r="G27" s="387">
        <f t="shared" si="2"/>
        <v>66547.6984486</v>
      </c>
      <c r="H27" s="387">
        <f t="shared" si="2"/>
        <v>49829.116992599993</v>
      </c>
      <c r="I27" s="387">
        <f t="shared" si="2"/>
        <v>47027.120988999995</v>
      </c>
      <c r="J27" s="387">
        <f t="shared" si="2"/>
        <v>3271575.8429522002</v>
      </c>
      <c r="K27" s="388">
        <f t="shared" si="1"/>
        <v>1</v>
      </c>
      <c r="L27" s="385"/>
      <c r="M27" s="304"/>
      <c r="N27" s="304"/>
      <c r="O27" s="304"/>
      <c r="P27" s="304"/>
      <c r="Q27" s="304"/>
    </row>
    <row r="28" spans="1:17" ht="27" customHeight="1">
      <c r="A28" s="187" t="s">
        <v>255</v>
      </c>
      <c r="B28" s="181">
        <f t="shared" ref="B28:J28" si="3">+B27/$J$27</f>
        <v>0.45596017972449465</v>
      </c>
      <c r="C28" s="181">
        <f t="shared" si="3"/>
        <v>0.24238483586583506</v>
      </c>
      <c r="D28" s="181">
        <f t="shared" si="3"/>
        <v>0.15393505356756543</v>
      </c>
      <c r="E28" s="181">
        <f t="shared" si="3"/>
        <v>5.6469430951626959E-2</v>
      </c>
      <c r="F28" s="181">
        <f t="shared" si="3"/>
        <v>4.1303946830363709E-2</v>
      </c>
      <c r="G28" s="181">
        <f t="shared" si="3"/>
        <v>2.0341175520035868E-2</v>
      </c>
      <c r="H28" s="181">
        <f t="shared" si="3"/>
        <v>1.5230922156349969E-2</v>
      </c>
      <c r="I28" s="181">
        <f t="shared" si="3"/>
        <v>1.4374455383728389E-2</v>
      </c>
      <c r="J28" s="181">
        <f t="shared" si="3"/>
        <v>1</v>
      </c>
      <c r="K28" s="181"/>
      <c r="L28" s="384"/>
      <c r="M28" s="20"/>
      <c r="N28" s="20"/>
      <c r="O28" s="20"/>
      <c r="P28" s="20"/>
      <c r="Q28" s="20"/>
    </row>
    <row r="29" spans="1:17" ht="14.25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2"/>
      <c r="L29" s="361"/>
      <c r="M29" s="20"/>
      <c r="N29" s="20"/>
      <c r="O29" s="20"/>
      <c r="P29" s="20"/>
      <c r="Q29" s="20"/>
    </row>
    <row r="30" spans="1:17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389"/>
      <c r="M30" s="195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5"/>
      <c r="L31" s="361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5"/>
      <c r="L32" s="361"/>
      <c r="M32" s="20"/>
      <c r="N32" s="20"/>
      <c r="O32" s="20"/>
      <c r="P32" s="20"/>
      <c r="Q32" s="20"/>
    </row>
    <row r="33" spans="1:17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195"/>
      <c r="L33" s="361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5"/>
      <c r="L34" s="361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5"/>
      <c r="L35" s="361"/>
      <c r="M35" s="20"/>
      <c r="N35" s="20"/>
      <c r="O35" s="20"/>
      <c r="P35" s="20"/>
      <c r="Q35" s="20"/>
    </row>
    <row r="36" spans="1:17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195"/>
      <c r="L36" s="361"/>
      <c r="M36" s="20"/>
      <c r="N36" s="20"/>
      <c r="O36" s="20"/>
      <c r="P36" s="20"/>
      <c r="Q36" s="20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195"/>
      <c r="L37" s="361"/>
      <c r="M37" s="20"/>
      <c r="N37" s="20"/>
      <c r="O37" s="20"/>
      <c r="P37" s="20"/>
      <c r="Q37" s="20"/>
    </row>
    <row r="38" spans="1:17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195"/>
      <c r="L38" s="361"/>
      <c r="M38" s="20"/>
      <c r="N38" s="20"/>
      <c r="O38" s="20"/>
      <c r="P38" s="20"/>
      <c r="Q38" s="20"/>
    </row>
    <row r="39" spans="1:17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195"/>
      <c r="L39" s="361"/>
      <c r="M39" s="20"/>
      <c r="N39" s="20"/>
      <c r="O39" s="20"/>
      <c r="P39" s="20"/>
      <c r="Q39" s="20"/>
    </row>
    <row r="40" spans="1:17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195"/>
      <c r="L40" s="361"/>
      <c r="M40" s="20"/>
      <c r="N40" s="20"/>
      <c r="O40" s="20"/>
      <c r="P40" s="20"/>
      <c r="Q40" s="20"/>
    </row>
    <row r="41" spans="1:17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195"/>
      <c r="L41" s="361"/>
      <c r="M41" s="20"/>
      <c r="N41" s="20"/>
      <c r="O41" s="20"/>
      <c r="P41" s="20"/>
      <c r="Q41" s="20"/>
    </row>
    <row r="42" spans="1:17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195"/>
      <c r="L42" s="361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5"/>
      <c r="L43" s="361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5"/>
      <c r="L44" s="361"/>
      <c r="M44" s="20"/>
      <c r="N44" s="20"/>
      <c r="O44" s="20"/>
      <c r="P44" s="20"/>
      <c r="Q44" s="20"/>
    </row>
    <row r="45" spans="1:17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195"/>
      <c r="L45" s="361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5"/>
      <c r="L46" s="361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5"/>
      <c r="L47" s="361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5"/>
      <c r="L48" s="361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5"/>
      <c r="L49" s="361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5"/>
      <c r="L50" s="361"/>
      <c r="M50" s="20"/>
      <c r="N50" s="20"/>
      <c r="O50" s="20"/>
      <c r="P50" s="20"/>
      <c r="Q50" s="20"/>
    </row>
    <row r="51" spans="1:17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195"/>
      <c r="L51" s="361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5"/>
      <c r="L52" s="361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5"/>
      <c r="L53" s="361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5"/>
      <c r="L54" s="361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5"/>
      <c r="L55" s="361"/>
      <c r="M55" s="20"/>
      <c r="N55" s="20"/>
      <c r="O55" s="20"/>
      <c r="P55" s="20"/>
      <c r="Q55" s="20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195"/>
      <c r="L56" s="361"/>
      <c r="M56" s="20"/>
      <c r="N56" s="20"/>
      <c r="O56" s="20"/>
      <c r="P56" s="20"/>
      <c r="Q56" s="20"/>
    </row>
    <row r="57" spans="1:17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195"/>
      <c r="L57" s="361"/>
      <c r="M57" s="20"/>
      <c r="N57" s="20"/>
      <c r="O57" s="20"/>
      <c r="P57" s="20"/>
      <c r="Q57" s="20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195"/>
      <c r="L58" s="361"/>
      <c r="M58" s="20"/>
      <c r="N58" s="20"/>
      <c r="O58" s="20"/>
      <c r="P58" s="20"/>
      <c r="Q58" s="20"/>
    </row>
    <row r="59" spans="1:17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195"/>
      <c r="L59" s="361"/>
      <c r="M59" s="20"/>
      <c r="N59" s="20"/>
      <c r="O59" s="20"/>
      <c r="P59" s="20"/>
      <c r="Q59" s="20"/>
    </row>
    <row r="60" spans="1:17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195"/>
      <c r="L60" s="361"/>
      <c r="M60" s="20"/>
      <c r="N60" s="20"/>
      <c r="O60" s="20"/>
      <c r="P60" s="20"/>
      <c r="Q60" s="20"/>
    </row>
    <row r="61" spans="1:17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195"/>
      <c r="L61" s="361"/>
      <c r="M61" s="20"/>
      <c r="N61" s="20"/>
      <c r="O61" s="20"/>
      <c r="P61" s="20"/>
      <c r="Q61" s="20"/>
    </row>
    <row r="62" spans="1:17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195"/>
      <c r="L62" s="361"/>
      <c r="M62" s="20"/>
      <c r="N62" s="20"/>
      <c r="O62" s="20"/>
      <c r="P62" s="20"/>
      <c r="Q62" s="20"/>
    </row>
    <row r="63" spans="1:17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195"/>
      <c r="L63" s="361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5"/>
      <c r="L64" s="361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5"/>
      <c r="L65" s="361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5"/>
      <c r="L66" s="361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5"/>
      <c r="L67" s="361"/>
      <c r="M67" s="20"/>
      <c r="N67" s="20"/>
      <c r="O67" s="20"/>
      <c r="P67" s="20"/>
      <c r="Q67" s="20"/>
    </row>
    <row r="68" spans="1:17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195"/>
      <c r="L68" s="361"/>
      <c r="M68" s="20"/>
      <c r="N68" s="20"/>
      <c r="O68" s="20"/>
      <c r="P68" s="20"/>
      <c r="Q68" s="20"/>
    </row>
    <row r="69" spans="1:17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195"/>
      <c r="L69" s="361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5"/>
      <c r="L70" s="361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5"/>
      <c r="L71" s="361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5"/>
      <c r="L72" s="361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5"/>
      <c r="L73" s="361"/>
      <c r="M73" s="20"/>
      <c r="N73" s="20"/>
      <c r="O73" s="20"/>
      <c r="P73" s="20"/>
      <c r="Q73" s="20"/>
    </row>
    <row r="74" spans="1:17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195"/>
      <c r="L74" s="361"/>
      <c r="M74" s="20"/>
      <c r="N74" s="20"/>
      <c r="O74" s="20"/>
      <c r="P74" s="20"/>
      <c r="Q74" s="20"/>
    </row>
    <row r="75" spans="1:17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195"/>
      <c r="L75" s="361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5"/>
      <c r="L76" s="361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5"/>
      <c r="L77" s="361"/>
      <c r="M77" s="20"/>
      <c r="N77" s="20"/>
      <c r="O77" s="20"/>
      <c r="P77" s="20"/>
      <c r="Q77" s="20"/>
    </row>
    <row r="78" spans="1:17" ht="9" customHeight="1">
      <c r="A78" s="19"/>
      <c r="C78" s="45"/>
      <c r="D78" s="45"/>
      <c r="E78" s="45"/>
      <c r="F78" s="45"/>
      <c r="G78" s="45"/>
      <c r="K78" s="163"/>
    </row>
    <row r="79" spans="1:17" ht="9" customHeight="1">
      <c r="A79" s="19"/>
      <c r="C79" s="45"/>
      <c r="D79" s="45"/>
      <c r="E79" s="45"/>
      <c r="F79" s="45"/>
      <c r="G79" s="45"/>
      <c r="K79" s="163"/>
    </row>
    <row r="80" spans="1:17" ht="9" customHeight="1">
      <c r="A80" s="19"/>
      <c r="C80" s="45"/>
      <c r="D80" s="45"/>
      <c r="E80" s="45"/>
      <c r="F80" s="45"/>
      <c r="G80" s="45"/>
      <c r="K80" s="163"/>
    </row>
    <row r="81" spans="1:11" ht="9" customHeight="1">
      <c r="A81" s="19"/>
      <c r="C81" s="45"/>
      <c r="D81" s="45"/>
      <c r="E81" s="45"/>
      <c r="F81" s="45"/>
      <c r="G81" s="45"/>
      <c r="K81" s="163"/>
    </row>
    <row r="82" spans="1:11" ht="9" customHeight="1">
      <c r="A82" s="19"/>
      <c r="C82" s="45"/>
      <c r="D82" s="45"/>
      <c r="E82" s="45"/>
      <c r="F82" s="45"/>
      <c r="G82" s="45"/>
      <c r="K82" s="163"/>
    </row>
    <row r="83" spans="1:11" ht="9" customHeight="1">
      <c r="A83" s="19"/>
      <c r="C83" s="45"/>
      <c r="D83" s="45"/>
      <c r="E83" s="45"/>
      <c r="F83" s="45"/>
      <c r="G83" s="45"/>
      <c r="K83" s="163"/>
    </row>
    <row r="84" spans="1:11" ht="9" customHeight="1">
      <c r="A84" s="169"/>
      <c r="C84" s="45"/>
      <c r="D84" s="45"/>
      <c r="E84" s="45"/>
      <c r="F84" s="45"/>
      <c r="G84" s="45"/>
      <c r="K84" s="163"/>
    </row>
    <row r="85" spans="1:11" ht="9" customHeight="1">
      <c r="A85" s="171"/>
      <c r="C85" s="45"/>
      <c r="D85" s="45"/>
      <c r="E85" s="45"/>
      <c r="F85" s="45"/>
      <c r="G85" s="45"/>
      <c r="K85" s="163"/>
    </row>
    <row r="86" spans="1:11" ht="9" customHeight="1">
      <c r="A86" s="19"/>
      <c r="C86" s="45"/>
      <c r="D86" s="45"/>
      <c r="E86" s="45"/>
      <c r="F86" s="45"/>
      <c r="G86" s="45"/>
      <c r="K86" s="163"/>
    </row>
    <row r="87" spans="1:11" ht="9" customHeight="1">
      <c r="A87" s="19"/>
      <c r="C87" s="45"/>
      <c r="D87" s="45"/>
      <c r="E87" s="45"/>
      <c r="F87" s="45"/>
      <c r="G87" s="45"/>
      <c r="K87" s="163"/>
    </row>
    <row r="88" spans="1:11" ht="9" customHeight="1">
      <c r="A88" s="19"/>
      <c r="C88" s="45"/>
      <c r="D88" s="45"/>
      <c r="E88" s="45"/>
      <c r="F88" s="45"/>
      <c r="G88" s="45"/>
      <c r="K88" s="163"/>
    </row>
    <row r="89" spans="1:11" ht="9" customHeight="1">
      <c r="A89" s="19"/>
      <c r="C89" s="45"/>
      <c r="D89" s="45"/>
      <c r="E89" s="45"/>
      <c r="F89" s="45"/>
      <c r="G89" s="45"/>
      <c r="K89" s="163"/>
    </row>
    <row r="90" spans="1:11" ht="9" customHeight="1">
      <c r="A90" s="19"/>
      <c r="C90" s="45"/>
      <c r="D90" s="45"/>
      <c r="E90" s="45"/>
      <c r="F90" s="45"/>
      <c r="G90" s="45"/>
      <c r="K90" s="163"/>
    </row>
    <row r="91" spans="1:11" ht="9" customHeight="1">
      <c r="A91" s="19"/>
      <c r="C91" s="45"/>
      <c r="D91" s="45"/>
      <c r="E91" s="45"/>
      <c r="F91" s="45"/>
      <c r="G91" s="45"/>
      <c r="K91" s="163"/>
    </row>
    <row r="92" spans="1:11" ht="9" customHeight="1">
      <c r="A92" s="19"/>
      <c r="C92" s="45"/>
      <c r="D92" s="45"/>
      <c r="E92" s="45"/>
      <c r="F92" s="45"/>
      <c r="G92" s="45"/>
      <c r="K92" s="163"/>
    </row>
    <row r="93" spans="1:11" ht="9" customHeight="1">
      <c r="A93" s="19"/>
      <c r="C93" s="45"/>
      <c r="D93" s="45"/>
      <c r="E93" s="45"/>
      <c r="F93" s="45"/>
      <c r="G93" s="45"/>
      <c r="K93" s="163"/>
    </row>
    <row r="94" spans="1:11" ht="9" customHeight="1">
      <c r="A94" s="19"/>
      <c r="C94" s="45"/>
      <c r="D94" s="45"/>
      <c r="E94" s="45"/>
      <c r="F94" s="45"/>
      <c r="G94" s="45"/>
      <c r="K94" s="163"/>
    </row>
    <row r="95" spans="1:11" ht="9" customHeight="1">
      <c r="A95" s="171"/>
      <c r="C95" s="45"/>
      <c r="D95" s="45"/>
      <c r="E95" s="45"/>
      <c r="F95" s="45"/>
      <c r="G95" s="45"/>
      <c r="K95" s="163"/>
    </row>
    <row r="96" spans="1:11" ht="9" customHeight="1">
      <c r="A96" s="19"/>
      <c r="C96" s="45"/>
      <c r="D96" s="45"/>
      <c r="E96" s="45"/>
      <c r="F96" s="45"/>
      <c r="G96" s="45"/>
      <c r="K96" s="163"/>
    </row>
    <row r="97" spans="1:11" ht="9" customHeight="1">
      <c r="A97" s="19"/>
      <c r="C97" s="45"/>
      <c r="D97" s="45"/>
      <c r="E97" s="45"/>
      <c r="F97" s="45"/>
      <c r="G97" s="45"/>
      <c r="K97" s="163"/>
    </row>
    <row r="98" spans="1:11" ht="9" customHeight="1">
      <c r="A98" s="19"/>
      <c r="C98" s="45"/>
      <c r="D98" s="45"/>
      <c r="E98" s="45"/>
      <c r="F98" s="45"/>
      <c r="G98" s="45"/>
      <c r="K98" s="163"/>
    </row>
    <row r="99" spans="1:11">
      <c r="A99" s="172"/>
      <c r="C99" s="45"/>
      <c r="D99" s="45"/>
      <c r="E99" s="45"/>
      <c r="F99" s="45"/>
      <c r="G99" s="45"/>
      <c r="K99" s="163"/>
    </row>
    <row r="100" spans="1:11">
      <c r="A100" s="172"/>
      <c r="C100" s="45"/>
      <c r="D100" s="45"/>
      <c r="E100" s="45"/>
      <c r="F100" s="45"/>
      <c r="G100" s="45"/>
      <c r="K100" s="163"/>
    </row>
    <row r="101" spans="1:11">
      <c r="A101" s="172"/>
      <c r="C101" s="45"/>
      <c r="D101" s="45"/>
      <c r="E101" s="45"/>
      <c r="F101" s="45"/>
      <c r="G101" s="45"/>
      <c r="K101" s="163"/>
    </row>
    <row r="102" spans="1:11">
      <c r="A102" s="172"/>
      <c r="C102" s="45"/>
      <c r="D102" s="45"/>
      <c r="E102" s="45"/>
      <c r="F102" s="45"/>
      <c r="G102" s="45"/>
      <c r="K102" s="163"/>
    </row>
    <row r="103" spans="1:11">
      <c r="A103" s="172"/>
      <c r="C103" s="45"/>
      <c r="D103" s="45"/>
      <c r="E103" s="45"/>
      <c r="F103" s="45"/>
      <c r="G103" s="45"/>
      <c r="K103" s="163"/>
    </row>
    <row r="104" spans="1:11">
      <c r="A104" s="172"/>
      <c r="C104" s="45"/>
      <c r="D104" s="45"/>
      <c r="E104" s="45"/>
      <c r="F104" s="45"/>
      <c r="G104" s="45"/>
      <c r="K104" s="163"/>
    </row>
    <row r="105" spans="1:11">
      <c r="A105" s="172"/>
      <c r="C105" s="45"/>
      <c r="D105" s="45"/>
      <c r="E105" s="45"/>
      <c r="F105" s="45"/>
      <c r="G105" s="45"/>
      <c r="K105" s="163"/>
    </row>
    <row r="106" spans="1:11" ht="15.75">
      <c r="A106" s="173"/>
      <c r="C106" s="45"/>
      <c r="D106" s="45"/>
      <c r="E106" s="45"/>
      <c r="F106" s="45"/>
      <c r="G106" s="45"/>
      <c r="K106" s="163"/>
    </row>
    <row r="107" spans="1:11" ht="15.75">
      <c r="A107" s="173"/>
      <c r="C107" s="45"/>
      <c r="D107" s="45"/>
      <c r="E107" s="45"/>
      <c r="F107" s="45"/>
      <c r="G107" s="45"/>
      <c r="K107" s="163"/>
    </row>
    <row r="108" spans="1:11" ht="15.75">
      <c r="A108" s="173"/>
      <c r="C108" s="45"/>
      <c r="D108" s="45"/>
      <c r="E108" s="45"/>
      <c r="F108" s="45"/>
      <c r="G108" s="45"/>
      <c r="K108" s="163"/>
    </row>
    <row r="109" spans="1:11" ht="15.75">
      <c r="A109" s="173"/>
      <c r="C109" s="45"/>
      <c r="D109" s="45"/>
      <c r="E109" s="45"/>
      <c r="F109" s="45"/>
      <c r="G109" s="45"/>
      <c r="K109" s="163"/>
    </row>
    <row r="110" spans="1:11" ht="15.75">
      <c r="A110" s="173"/>
      <c r="C110" s="45"/>
      <c r="D110" s="45"/>
      <c r="E110" s="45"/>
      <c r="F110" s="45"/>
      <c r="G110" s="45"/>
      <c r="K110" s="163"/>
    </row>
    <row r="111" spans="1:11" ht="15.75">
      <c r="A111" s="173"/>
      <c r="C111" s="45"/>
      <c r="D111" s="45"/>
      <c r="E111" s="45"/>
      <c r="F111" s="45"/>
      <c r="G111" s="45"/>
      <c r="K111" s="163"/>
    </row>
    <row r="112" spans="1:11" ht="15.75">
      <c r="A112" s="173"/>
      <c r="C112" s="45"/>
      <c r="D112" s="45"/>
      <c r="E112" s="45"/>
      <c r="F112" s="45"/>
      <c r="G112" s="45"/>
      <c r="K112" s="163"/>
    </row>
    <row r="113" spans="1:11" ht="15.75">
      <c r="A113" s="173"/>
      <c r="C113" s="45"/>
      <c r="D113" s="45"/>
      <c r="E113" s="45"/>
      <c r="F113" s="45"/>
      <c r="G113" s="45"/>
      <c r="K113" s="163"/>
    </row>
    <row r="114" spans="1:11" ht="15.75">
      <c r="A114" s="173"/>
      <c r="C114" s="45"/>
      <c r="D114" s="45"/>
      <c r="E114" s="45"/>
      <c r="F114" s="45"/>
      <c r="G114" s="45"/>
      <c r="K114" s="163"/>
    </row>
    <row r="115" spans="1:11" ht="15.75">
      <c r="A115" s="173"/>
      <c r="C115" s="45"/>
      <c r="D115" s="45"/>
      <c r="E115" s="45"/>
      <c r="F115" s="45"/>
      <c r="G115" s="45"/>
      <c r="K115" s="163"/>
    </row>
    <row r="116" spans="1:11" ht="15.75">
      <c r="A116" s="173"/>
      <c r="C116" s="45"/>
      <c r="D116" s="45"/>
      <c r="E116" s="45"/>
      <c r="F116" s="45"/>
      <c r="G116" s="45"/>
      <c r="K116" s="163"/>
    </row>
    <row r="117" spans="1:11" ht="15.75">
      <c r="A117" s="173"/>
      <c r="C117" s="45"/>
      <c r="D117" s="45"/>
      <c r="E117" s="45"/>
      <c r="F117" s="45"/>
      <c r="G117" s="45"/>
      <c r="K117" s="163"/>
    </row>
    <row r="118" spans="1:11" ht="15.75">
      <c r="A118" s="173"/>
      <c r="C118" s="45"/>
      <c r="D118" s="45"/>
      <c r="E118" s="45"/>
      <c r="F118" s="45"/>
      <c r="G118" s="45"/>
      <c r="K118" s="163"/>
    </row>
    <row r="119" spans="1:11" ht="15.75">
      <c r="A119" s="173"/>
      <c r="C119" s="45"/>
      <c r="D119" s="45"/>
      <c r="E119" s="45"/>
      <c r="F119" s="45"/>
      <c r="G119" s="45"/>
      <c r="K119" s="163"/>
    </row>
    <row r="120" spans="1:11" ht="15.75">
      <c r="A120" s="173"/>
      <c r="C120" s="45"/>
      <c r="D120" s="45"/>
      <c r="E120" s="45"/>
      <c r="F120" s="45"/>
      <c r="G120" s="45"/>
      <c r="K120" s="163"/>
    </row>
    <row r="121" spans="1:11" ht="15.75">
      <c r="A121" s="173"/>
      <c r="C121" s="45"/>
      <c r="D121" s="45"/>
      <c r="E121" s="45"/>
      <c r="F121" s="45"/>
      <c r="G121" s="45"/>
      <c r="K121" s="163"/>
    </row>
    <row r="122" spans="1:11" ht="15.75">
      <c r="A122" s="173"/>
      <c r="C122" s="45"/>
      <c r="D122" s="45"/>
      <c r="E122" s="45"/>
      <c r="F122" s="45"/>
      <c r="G122" s="45"/>
      <c r="K122" s="163"/>
    </row>
    <row r="123" spans="1:11" ht="15.75">
      <c r="A123" s="173"/>
      <c r="C123" s="45"/>
      <c r="D123" s="45"/>
      <c r="E123" s="45"/>
      <c r="F123" s="45"/>
      <c r="G123" s="45"/>
      <c r="K123" s="163"/>
    </row>
    <row r="124" spans="1:11" ht="15.75">
      <c r="A124" s="173"/>
      <c r="C124" s="45"/>
      <c r="D124" s="45"/>
      <c r="E124" s="45"/>
      <c r="F124" s="45"/>
      <c r="G124" s="45"/>
      <c r="K124" s="163"/>
    </row>
    <row r="125" spans="1:11" ht="15.75">
      <c r="A125" s="173"/>
      <c r="C125" s="45"/>
      <c r="D125" s="45"/>
      <c r="E125" s="45"/>
      <c r="F125" s="45"/>
      <c r="G125" s="45"/>
      <c r="K125" s="163"/>
    </row>
    <row r="126" spans="1:11" ht="15.75">
      <c r="A126" s="173"/>
      <c r="C126" s="45"/>
      <c r="D126" s="45"/>
      <c r="E126" s="45"/>
      <c r="F126" s="45"/>
      <c r="G126" s="45"/>
      <c r="K126" s="163"/>
    </row>
    <row r="127" spans="1:11" ht="15.75">
      <c r="A127" s="173"/>
      <c r="C127" s="45"/>
      <c r="D127" s="45"/>
      <c r="E127" s="45"/>
      <c r="F127" s="45"/>
      <c r="G127" s="45"/>
      <c r="K127" s="163"/>
    </row>
    <row r="128" spans="1:11" ht="15.75">
      <c r="A128" s="173"/>
      <c r="C128" s="45"/>
      <c r="D128" s="45"/>
      <c r="E128" s="45"/>
      <c r="F128" s="45"/>
      <c r="G128" s="45"/>
      <c r="K128" s="163"/>
    </row>
    <row r="129" spans="1:11" ht="15.75">
      <c r="A129" s="173"/>
      <c r="C129" s="45"/>
      <c r="D129" s="45"/>
      <c r="E129" s="45"/>
      <c r="F129" s="45"/>
      <c r="G129" s="45"/>
      <c r="K129" s="163"/>
    </row>
    <row r="130" spans="1:11" ht="15.75">
      <c r="A130" s="173"/>
      <c r="C130" s="45"/>
      <c r="D130" s="45"/>
      <c r="E130" s="45"/>
      <c r="F130" s="45"/>
      <c r="G130" s="45"/>
      <c r="K130" s="163"/>
    </row>
    <row r="131" spans="1:11" ht="15.75">
      <c r="A131" s="173"/>
      <c r="C131" s="45"/>
      <c r="D131" s="45"/>
      <c r="E131" s="45"/>
      <c r="F131" s="45"/>
      <c r="G131" s="45"/>
      <c r="K131" s="163"/>
    </row>
    <row r="132" spans="1:11" ht="15.75">
      <c r="A132" s="173"/>
      <c r="C132" s="45"/>
      <c r="D132" s="45"/>
      <c r="E132" s="45"/>
      <c r="F132" s="45"/>
      <c r="G132" s="45"/>
      <c r="K132" s="163"/>
    </row>
    <row r="133" spans="1:11" ht="15.75">
      <c r="A133" s="173"/>
      <c r="C133" s="45"/>
      <c r="D133" s="45"/>
      <c r="E133" s="45"/>
      <c r="F133" s="45"/>
      <c r="G133" s="45"/>
      <c r="K133" s="163"/>
    </row>
    <row r="134" spans="1:11" ht="15.75">
      <c r="A134" s="173"/>
      <c r="C134" s="45"/>
      <c r="D134" s="45"/>
      <c r="E134" s="45"/>
      <c r="F134" s="45"/>
      <c r="G134" s="45"/>
      <c r="K134" s="163"/>
    </row>
    <row r="135" spans="1:11" ht="15.75">
      <c r="A135" s="173"/>
      <c r="C135" s="45"/>
      <c r="D135" s="45"/>
      <c r="E135" s="45"/>
      <c r="F135" s="45"/>
      <c r="G135" s="45"/>
      <c r="K135" s="163"/>
    </row>
    <row r="136" spans="1:11" ht="15.75">
      <c r="A136" s="173"/>
      <c r="C136" s="45"/>
      <c r="D136" s="45"/>
      <c r="E136" s="45"/>
      <c r="F136" s="45"/>
      <c r="G136" s="45"/>
      <c r="K136" s="163"/>
    </row>
    <row r="137" spans="1:11" ht="15.75">
      <c r="A137" s="173"/>
      <c r="C137" s="45"/>
      <c r="D137" s="45"/>
      <c r="E137" s="45"/>
      <c r="F137" s="45"/>
      <c r="G137" s="45"/>
      <c r="K137" s="163"/>
    </row>
    <row r="138" spans="1:11" ht="15.75">
      <c r="A138" s="173"/>
      <c r="C138" s="45"/>
      <c r="D138" s="45"/>
      <c r="E138" s="45"/>
      <c r="F138" s="45"/>
      <c r="G138" s="45"/>
      <c r="K138" s="163"/>
    </row>
    <row r="139" spans="1:11" ht="15.75">
      <c r="A139" s="173"/>
      <c r="C139" s="45"/>
      <c r="D139" s="45"/>
      <c r="E139" s="45"/>
      <c r="F139" s="45"/>
      <c r="G139" s="45"/>
      <c r="K139" s="163"/>
    </row>
    <row r="140" spans="1:11" ht="15.75">
      <c r="A140" s="173"/>
      <c r="C140" s="45"/>
      <c r="D140" s="45"/>
      <c r="E140" s="45"/>
      <c r="F140" s="45"/>
      <c r="G140" s="45"/>
      <c r="K140" s="163"/>
    </row>
    <row r="141" spans="1:11" ht="15.75">
      <c r="A141" s="173"/>
      <c r="C141" s="45"/>
      <c r="D141" s="45"/>
      <c r="E141" s="45"/>
      <c r="F141" s="45"/>
      <c r="G141" s="45"/>
      <c r="K141" s="163"/>
    </row>
    <row r="142" spans="1:11" ht="15.75">
      <c r="A142" s="173"/>
      <c r="C142" s="45"/>
      <c r="D142" s="45"/>
      <c r="E142" s="45"/>
      <c r="F142" s="45"/>
      <c r="G142" s="45"/>
      <c r="K142" s="163"/>
    </row>
    <row r="143" spans="1:11" ht="15.75">
      <c r="A143" s="173"/>
      <c r="C143" s="45"/>
      <c r="D143" s="45"/>
      <c r="E143" s="45"/>
      <c r="F143" s="45"/>
      <c r="G143" s="45"/>
      <c r="K143" s="163"/>
    </row>
    <row r="144" spans="1:11" ht="15.75">
      <c r="A144" s="173"/>
      <c r="C144" s="45"/>
      <c r="D144" s="45"/>
      <c r="E144" s="45"/>
      <c r="F144" s="45"/>
      <c r="G144" s="45"/>
      <c r="K144" s="163"/>
    </row>
    <row r="145" spans="1:11" ht="15.75">
      <c r="A145" s="173"/>
      <c r="C145" s="45"/>
      <c r="D145" s="45"/>
      <c r="E145" s="45"/>
      <c r="F145" s="45"/>
      <c r="G145" s="45"/>
      <c r="K145" s="163"/>
    </row>
    <row r="146" spans="1:11" ht="15.75">
      <c r="A146" s="173"/>
      <c r="C146" s="45"/>
      <c r="D146" s="45"/>
      <c r="E146" s="45"/>
      <c r="F146" s="45"/>
      <c r="G146" s="45"/>
      <c r="K146" s="163"/>
    </row>
    <row r="147" spans="1:11" ht="15.75">
      <c r="A147" s="173"/>
      <c r="C147" s="45"/>
      <c r="D147" s="45"/>
      <c r="E147" s="45"/>
      <c r="F147" s="45"/>
      <c r="G147" s="45"/>
      <c r="K147" s="163"/>
    </row>
    <row r="148" spans="1:11" ht="15.75">
      <c r="A148" s="173"/>
      <c r="C148" s="45"/>
      <c r="D148" s="45"/>
      <c r="E148" s="45"/>
      <c r="F148" s="45"/>
      <c r="G148" s="45"/>
      <c r="K148" s="163"/>
    </row>
    <row r="149" spans="1:11" ht="15.75">
      <c r="A149" s="173"/>
      <c r="C149" s="45"/>
      <c r="D149" s="45"/>
      <c r="E149" s="45"/>
      <c r="F149" s="45"/>
      <c r="G149" s="45"/>
      <c r="K149" s="163"/>
    </row>
    <row r="150" spans="1:11" ht="15.75">
      <c r="A150" s="173"/>
      <c r="C150" s="45"/>
      <c r="D150" s="45"/>
      <c r="E150" s="45"/>
      <c r="F150" s="45"/>
      <c r="G150" s="45"/>
      <c r="K150" s="163"/>
    </row>
    <row r="151" spans="1:11" ht="15.75">
      <c r="A151" s="173"/>
      <c r="C151" s="45"/>
      <c r="D151" s="45"/>
      <c r="E151" s="45"/>
      <c r="F151" s="45"/>
      <c r="G151" s="45"/>
      <c r="K151" s="163"/>
    </row>
    <row r="152" spans="1:11" ht="15.75">
      <c r="A152" s="173"/>
      <c r="C152" s="45"/>
      <c r="D152" s="45"/>
      <c r="E152" s="45"/>
      <c r="F152" s="45"/>
      <c r="G152" s="45"/>
      <c r="K152" s="163"/>
    </row>
    <row r="153" spans="1:11" ht="15.75">
      <c r="A153" s="173"/>
      <c r="C153" s="45"/>
      <c r="D153" s="45"/>
      <c r="E153" s="45"/>
      <c r="F153" s="45"/>
      <c r="G153" s="45"/>
      <c r="K153" s="163"/>
    </row>
    <row r="154" spans="1:11" ht="15.75">
      <c r="A154" s="173"/>
      <c r="C154" s="45"/>
      <c r="D154" s="45"/>
      <c r="E154" s="45"/>
      <c r="F154" s="45"/>
      <c r="G154" s="45"/>
      <c r="K154" s="163"/>
    </row>
    <row r="155" spans="1:11" ht="15.75">
      <c r="A155" s="173"/>
      <c r="C155" s="45"/>
      <c r="D155" s="45"/>
      <c r="E155" s="45"/>
      <c r="F155" s="45"/>
      <c r="G155" s="45"/>
      <c r="K155" s="163"/>
    </row>
    <row r="156" spans="1:11" ht="15.75">
      <c r="A156" s="173"/>
      <c r="C156" s="45"/>
      <c r="D156" s="45"/>
      <c r="E156" s="45"/>
      <c r="F156" s="45"/>
      <c r="G156" s="45"/>
      <c r="K156" s="163"/>
    </row>
    <row r="157" spans="1:11" ht="15.75">
      <c r="A157" s="173"/>
      <c r="C157" s="45"/>
      <c r="D157" s="45"/>
      <c r="E157" s="45"/>
      <c r="F157" s="45"/>
      <c r="G157" s="45"/>
      <c r="K157" s="163"/>
    </row>
    <row r="158" spans="1:11" ht="15.75">
      <c r="A158" s="173"/>
      <c r="C158" s="45"/>
      <c r="D158" s="45"/>
      <c r="E158" s="45"/>
      <c r="F158" s="45"/>
      <c r="G158" s="45"/>
      <c r="K158" s="163"/>
    </row>
    <row r="159" spans="1:11" ht="15.75">
      <c r="A159" s="173"/>
      <c r="C159" s="45"/>
      <c r="D159" s="45"/>
      <c r="E159" s="45"/>
      <c r="F159" s="45"/>
      <c r="G159" s="45"/>
      <c r="K159" s="163"/>
    </row>
    <row r="160" spans="1:11" ht="15.75">
      <c r="A160" s="173"/>
      <c r="C160" s="45"/>
      <c r="D160" s="45"/>
      <c r="E160" s="45"/>
      <c r="F160" s="45"/>
      <c r="G160" s="45"/>
      <c r="K160" s="163"/>
    </row>
    <row r="161" spans="1:11" ht="15.75">
      <c r="A161" s="173"/>
      <c r="C161" s="45"/>
      <c r="D161" s="45"/>
      <c r="E161" s="45"/>
      <c r="F161" s="45"/>
      <c r="G161" s="45"/>
      <c r="K161" s="163"/>
    </row>
    <row r="162" spans="1:11" ht="15.75">
      <c r="A162" s="173"/>
      <c r="C162" s="45"/>
      <c r="D162" s="45"/>
      <c r="E162" s="45"/>
      <c r="F162" s="45"/>
      <c r="G162" s="45"/>
      <c r="K162" s="163"/>
    </row>
    <row r="163" spans="1:11" ht="15.75">
      <c r="A163" s="173"/>
      <c r="C163" s="45"/>
      <c r="D163" s="45"/>
      <c r="E163" s="45"/>
      <c r="F163" s="45"/>
      <c r="G163" s="45"/>
      <c r="K163" s="163"/>
    </row>
    <row r="164" spans="1:11" ht="15.75">
      <c r="A164" s="173"/>
      <c r="C164" s="45"/>
      <c r="D164" s="45"/>
      <c r="E164" s="45"/>
      <c r="F164" s="45"/>
      <c r="G164" s="45"/>
      <c r="K164" s="163"/>
    </row>
    <row r="165" spans="1:11" ht="15.75">
      <c r="A165" s="173"/>
      <c r="C165" s="45"/>
      <c r="D165" s="45"/>
      <c r="E165" s="45"/>
      <c r="F165" s="45"/>
      <c r="G165" s="45"/>
      <c r="K165" s="163"/>
    </row>
    <row r="166" spans="1:11" ht="15.75">
      <c r="A166" s="173"/>
      <c r="C166" s="45"/>
      <c r="D166" s="45"/>
      <c r="E166" s="45"/>
      <c r="F166" s="45"/>
      <c r="G166" s="45"/>
      <c r="K166" s="163"/>
    </row>
    <row r="167" spans="1:11" ht="15.75">
      <c r="A167" s="173"/>
      <c r="C167" s="45"/>
      <c r="D167" s="45"/>
      <c r="E167" s="45"/>
      <c r="F167" s="45"/>
      <c r="G167" s="45"/>
      <c r="K167" s="163"/>
    </row>
    <row r="168" spans="1:11" ht="15.75">
      <c r="A168" s="173"/>
      <c r="C168" s="45"/>
      <c r="D168" s="45"/>
      <c r="E168" s="45"/>
      <c r="F168" s="45"/>
      <c r="G168" s="45"/>
      <c r="K168" s="163"/>
    </row>
    <row r="169" spans="1:11" ht="15.75">
      <c r="A169" s="173"/>
      <c r="C169" s="45"/>
      <c r="D169" s="45"/>
      <c r="E169" s="45"/>
      <c r="F169" s="45"/>
      <c r="G169" s="45"/>
      <c r="K169" s="163"/>
    </row>
    <row r="170" spans="1:11" ht="15.75">
      <c r="A170" s="173"/>
      <c r="C170" s="45"/>
      <c r="D170" s="45"/>
      <c r="E170" s="45"/>
      <c r="F170" s="45"/>
      <c r="G170" s="45"/>
      <c r="K170" s="163"/>
    </row>
    <row r="171" spans="1:11" ht="15.75">
      <c r="A171" s="173"/>
      <c r="C171" s="45"/>
      <c r="D171" s="45"/>
      <c r="E171" s="45"/>
      <c r="F171" s="45"/>
      <c r="G171" s="45"/>
      <c r="K171" s="163"/>
    </row>
    <row r="172" spans="1:11" ht="15.75">
      <c r="A172" s="173"/>
      <c r="C172" s="45"/>
      <c r="D172" s="45"/>
      <c r="E172" s="45"/>
      <c r="F172" s="45"/>
      <c r="G172" s="45"/>
      <c r="K172" s="163"/>
    </row>
    <row r="173" spans="1:11" ht="15.75">
      <c r="A173" s="173"/>
      <c r="C173" s="45"/>
      <c r="D173" s="45"/>
      <c r="E173" s="45"/>
      <c r="F173" s="45"/>
      <c r="G173" s="45"/>
      <c r="K173" s="163"/>
    </row>
    <row r="174" spans="1:11" ht="15.75">
      <c r="A174" s="173"/>
      <c r="C174" s="45"/>
      <c r="D174" s="45"/>
      <c r="E174" s="45"/>
      <c r="F174" s="45"/>
      <c r="G174" s="45"/>
      <c r="K174" s="163"/>
    </row>
    <row r="175" spans="1:11" ht="15.75">
      <c r="A175" s="173"/>
      <c r="C175" s="45"/>
      <c r="D175" s="45"/>
      <c r="E175" s="45"/>
      <c r="F175" s="45"/>
      <c r="G175" s="45"/>
      <c r="K175" s="163"/>
    </row>
    <row r="176" spans="1:11" ht="15.75">
      <c r="A176" s="173"/>
      <c r="C176" s="45"/>
      <c r="D176" s="45"/>
      <c r="E176" s="45"/>
      <c r="F176" s="45"/>
      <c r="G176" s="45"/>
      <c r="K176" s="163"/>
    </row>
    <row r="177" spans="1:11" ht="15.75">
      <c r="A177" s="173"/>
      <c r="C177" s="45"/>
      <c r="D177" s="45"/>
      <c r="E177" s="45"/>
      <c r="F177" s="45"/>
      <c r="G177" s="45"/>
      <c r="K177" s="163"/>
    </row>
    <row r="178" spans="1:11" ht="15.75">
      <c r="A178" s="173"/>
      <c r="C178" s="45"/>
      <c r="D178" s="45"/>
      <c r="E178" s="45"/>
      <c r="F178" s="45"/>
      <c r="G178" s="45"/>
      <c r="K178" s="163"/>
    </row>
    <row r="179" spans="1:11" ht="15.75">
      <c r="A179" s="173"/>
      <c r="C179" s="45"/>
      <c r="D179" s="45"/>
      <c r="E179" s="45"/>
      <c r="F179" s="45"/>
      <c r="G179" s="45"/>
      <c r="K179" s="163"/>
    </row>
    <row r="180" spans="1:11" ht="15.75">
      <c r="A180" s="173"/>
      <c r="C180" s="45"/>
      <c r="D180" s="45"/>
      <c r="E180" s="45"/>
      <c r="F180" s="45"/>
      <c r="G180" s="45"/>
      <c r="K180" s="163"/>
    </row>
    <row r="181" spans="1:11" ht="15.75">
      <c r="A181" s="173"/>
      <c r="C181" s="45"/>
      <c r="D181" s="45"/>
      <c r="E181" s="45"/>
      <c r="F181" s="45"/>
      <c r="G181" s="45"/>
      <c r="K181" s="163"/>
    </row>
    <row r="182" spans="1:11" ht="15.75">
      <c r="A182" s="173"/>
      <c r="C182" s="45"/>
      <c r="D182" s="45"/>
      <c r="E182" s="45"/>
      <c r="F182" s="45"/>
      <c r="G182" s="45"/>
      <c r="K182" s="163"/>
    </row>
    <row r="183" spans="1:11" ht="15.75">
      <c r="A183" s="173"/>
      <c r="C183" s="45"/>
      <c r="D183" s="45"/>
      <c r="E183" s="45"/>
      <c r="F183" s="45"/>
      <c r="G183" s="45"/>
      <c r="K183" s="163"/>
    </row>
    <row r="184" spans="1:11" ht="15.75">
      <c r="A184" s="173"/>
      <c r="C184" s="45"/>
      <c r="D184" s="45"/>
      <c r="E184" s="45"/>
      <c r="F184" s="45"/>
      <c r="G184" s="45"/>
      <c r="K184" s="163"/>
    </row>
    <row r="185" spans="1:11" ht="15.75">
      <c r="A185" s="173"/>
      <c r="C185" s="45"/>
      <c r="D185" s="45"/>
      <c r="E185" s="45"/>
      <c r="F185" s="45"/>
      <c r="G185" s="45"/>
      <c r="K185" s="163"/>
    </row>
    <row r="186" spans="1:11" ht="15.75">
      <c r="A186" s="173"/>
      <c r="C186" s="45"/>
      <c r="D186" s="45"/>
      <c r="E186" s="45"/>
      <c r="F186" s="45"/>
      <c r="G186" s="45"/>
      <c r="K186" s="163"/>
    </row>
    <row r="187" spans="1:11" ht="15.75">
      <c r="A187" s="173"/>
      <c r="C187" s="45"/>
      <c r="D187" s="45"/>
      <c r="E187" s="45"/>
      <c r="F187" s="45"/>
      <c r="G187" s="45"/>
      <c r="K187" s="163"/>
    </row>
    <row r="188" spans="1:11" ht="15.75">
      <c r="A188" s="173"/>
      <c r="C188" s="45"/>
      <c r="D188" s="45"/>
      <c r="E188" s="45"/>
      <c r="F188" s="45"/>
      <c r="G188" s="45"/>
      <c r="K188" s="163"/>
    </row>
    <row r="189" spans="1:11" ht="15.75">
      <c r="A189" s="173"/>
      <c r="C189" s="45"/>
      <c r="D189" s="45"/>
      <c r="E189" s="45"/>
      <c r="F189" s="45"/>
      <c r="G189" s="45"/>
      <c r="K189" s="163"/>
    </row>
    <row r="190" spans="1:11" ht="15.75">
      <c r="A190" s="173"/>
      <c r="C190" s="45"/>
      <c r="D190" s="45"/>
      <c r="E190" s="45"/>
      <c r="F190" s="45"/>
      <c r="G190" s="45"/>
      <c r="K190" s="163"/>
    </row>
    <row r="191" spans="1:11" ht="15.75">
      <c r="A191" s="173"/>
      <c r="C191" s="45"/>
      <c r="D191" s="45"/>
      <c r="E191" s="45"/>
      <c r="F191" s="45"/>
      <c r="G191" s="45"/>
      <c r="K191" s="163"/>
    </row>
    <row r="192" spans="1:11" ht="15.75">
      <c r="A192" s="173"/>
      <c r="C192" s="45"/>
      <c r="D192" s="45"/>
      <c r="E192" s="45"/>
      <c r="F192" s="45"/>
      <c r="G192" s="45"/>
      <c r="K192" s="163"/>
    </row>
    <row r="193" spans="1:11" ht="15.75">
      <c r="A193" s="173"/>
      <c r="C193" s="45"/>
      <c r="D193" s="45"/>
      <c r="E193" s="45"/>
      <c r="F193" s="45"/>
      <c r="G193" s="45"/>
      <c r="K193" s="163"/>
    </row>
    <row r="194" spans="1:11" ht="15.75">
      <c r="A194" s="173"/>
      <c r="C194" s="45"/>
      <c r="D194" s="45"/>
      <c r="E194" s="45"/>
      <c r="F194" s="45"/>
      <c r="G194" s="45"/>
      <c r="K194" s="163"/>
    </row>
    <row r="195" spans="1:11" ht="15.75">
      <c r="A195" s="173"/>
      <c r="C195" s="45"/>
      <c r="D195" s="45"/>
      <c r="E195" s="45"/>
      <c r="F195" s="45"/>
      <c r="G195" s="45"/>
      <c r="K195" s="163"/>
    </row>
    <row r="196" spans="1:11" ht="15.75">
      <c r="A196" s="173"/>
      <c r="C196" s="45"/>
      <c r="D196" s="45"/>
      <c r="E196" s="45"/>
      <c r="F196" s="45"/>
      <c r="G196" s="45"/>
      <c r="K196" s="163"/>
    </row>
    <row r="197" spans="1:11" ht="15.75">
      <c r="A197" s="22"/>
      <c r="C197" s="45"/>
      <c r="D197" s="45"/>
      <c r="E197" s="45"/>
      <c r="F197" s="45"/>
      <c r="G197" s="45"/>
      <c r="K197" s="163"/>
    </row>
    <row r="198" spans="1:11" ht="15.75">
      <c r="A198" s="22"/>
      <c r="C198" s="45"/>
      <c r="D198" s="45"/>
      <c r="E198" s="45"/>
      <c r="F198" s="45"/>
      <c r="G198" s="45"/>
      <c r="K198" s="163"/>
    </row>
    <row r="199" spans="1:11" ht="15.75">
      <c r="A199" s="22"/>
      <c r="C199" s="45"/>
      <c r="D199" s="45"/>
      <c r="E199" s="45"/>
      <c r="F199" s="45"/>
      <c r="G199" s="45"/>
      <c r="K199" s="163"/>
    </row>
    <row r="200" spans="1:11" ht="15.75">
      <c r="A200" s="22"/>
      <c r="C200" s="45"/>
      <c r="D200" s="45"/>
      <c r="E200" s="45"/>
      <c r="F200" s="45"/>
      <c r="G200" s="45"/>
    </row>
    <row r="201" spans="1:11" ht="15.75">
      <c r="A201" s="22"/>
      <c r="C201" s="45"/>
      <c r="D201" s="45"/>
      <c r="E201" s="45"/>
      <c r="F201" s="45"/>
      <c r="G201" s="45"/>
    </row>
    <row r="202" spans="1:11" ht="15.75">
      <c r="A202" s="22"/>
      <c r="C202" s="45"/>
      <c r="D202" s="45"/>
      <c r="E202" s="45"/>
      <c r="F202" s="45"/>
      <c r="G202" s="45"/>
    </row>
    <row r="203" spans="1:11" ht="15.75">
      <c r="A203" s="22"/>
      <c r="C203" s="45"/>
      <c r="D203" s="45"/>
      <c r="E203" s="45"/>
      <c r="F203" s="45"/>
      <c r="G203" s="45"/>
    </row>
    <row r="204" spans="1:11" ht="15.75">
      <c r="A204" s="22"/>
      <c r="C204" s="45"/>
      <c r="D204" s="45"/>
      <c r="E204" s="45"/>
      <c r="F204" s="45"/>
      <c r="G204" s="45"/>
    </row>
    <row r="205" spans="1:11" ht="15.75">
      <c r="A205" s="22"/>
      <c r="C205" s="45"/>
      <c r="D205" s="45"/>
      <c r="E205" s="45"/>
      <c r="F205" s="45"/>
      <c r="G205" s="45"/>
    </row>
    <row r="206" spans="1:11" ht="15.75">
      <c r="A206" s="22"/>
      <c r="C206" s="45"/>
      <c r="D206" s="45"/>
      <c r="E206" s="45"/>
      <c r="F206" s="45"/>
      <c r="G206" s="45"/>
    </row>
    <row r="207" spans="1:11" ht="15.75">
      <c r="A207" s="22"/>
      <c r="C207" s="45"/>
      <c r="D207" s="45"/>
      <c r="E207" s="45"/>
      <c r="F207" s="45"/>
      <c r="G207" s="45"/>
    </row>
    <row r="208" spans="1:11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D11" sqref="D11"/>
    </sheetView>
  </sheetViews>
  <sheetFormatPr defaultColWidth="9.140625" defaultRowHeight="15"/>
  <cols>
    <col min="1" max="1" width="56.28515625" style="23" customWidth="1"/>
    <col min="2" max="9" width="14.85546875" style="535" customWidth="1"/>
    <col min="10" max="10" width="16.5703125" style="535" customWidth="1"/>
    <col min="11" max="11" width="9.85546875" style="535" customWidth="1"/>
    <col min="12" max="12" width="2.5703125" style="174" customWidth="1"/>
    <col min="13" max="256" width="9.140625" style="535"/>
    <col min="257" max="257" width="56.28515625" style="535" customWidth="1"/>
    <col min="258" max="265" width="14.85546875" style="535" customWidth="1"/>
    <col min="266" max="266" width="16.5703125" style="535" customWidth="1"/>
    <col min="267" max="267" width="9.85546875" style="535" customWidth="1"/>
    <col min="268" max="268" width="2.5703125" style="535" customWidth="1"/>
    <col min="269" max="512" width="9.140625" style="535"/>
    <col min="513" max="513" width="56.28515625" style="535" customWidth="1"/>
    <col min="514" max="521" width="14.85546875" style="535" customWidth="1"/>
    <col min="522" max="522" width="16.5703125" style="535" customWidth="1"/>
    <col min="523" max="523" width="9.85546875" style="535" customWidth="1"/>
    <col min="524" max="524" width="2.5703125" style="535" customWidth="1"/>
    <col min="525" max="768" width="9.140625" style="535"/>
    <col min="769" max="769" width="56.28515625" style="535" customWidth="1"/>
    <col min="770" max="777" width="14.85546875" style="535" customWidth="1"/>
    <col min="778" max="778" width="16.5703125" style="535" customWidth="1"/>
    <col min="779" max="779" width="9.85546875" style="535" customWidth="1"/>
    <col min="780" max="780" width="2.5703125" style="535" customWidth="1"/>
    <col min="781" max="1024" width="9.140625" style="535"/>
    <col min="1025" max="1025" width="56.28515625" style="535" customWidth="1"/>
    <col min="1026" max="1033" width="14.85546875" style="535" customWidth="1"/>
    <col min="1034" max="1034" width="16.5703125" style="535" customWidth="1"/>
    <col min="1035" max="1035" width="9.85546875" style="535" customWidth="1"/>
    <col min="1036" max="1036" width="2.5703125" style="535" customWidth="1"/>
    <col min="1037" max="1280" width="9.140625" style="535"/>
    <col min="1281" max="1281" width="56.28515625" style="535" customWidth="1"/>
    <col min="1282" max="1289" width="14.85546875" style="535" customWidth="1"/>
    <col min="1290" max="1290" width="16.5703125" style="535" customWidth="1"/>
    <col min="1291" max="1291" width="9.85546875" style="535" customWidth="1"/>
    <col min="1292" max="1292" width="2.5703125" style="535" customWidth="1"/>
    <col min="1293" max="1536" width="9.140625" style="535"/>
    <col min="1537" max="1537" width="56.28515625" style="535" customWidth="1"/>
    <col min="1538" max="1545" width="14.85546875" style="535" customWidth="1"/>
    <col min="1546" max="1546" width="16.5703125" style="535" customWidth="1"/>
    <col min="1547" max="1547" width="9.85546875" style="535" customWidth="1"/>
    <col min="1548" max="1548" width="2.5703125" style="535" customWidth="1"/>
    <col min="1549" max="1792" width="9.140625" style="535"/>
    <col min="1793" max="1793" width="56.28515625" style="535" customWidth="1"/>
    <col min="1794" max="1801" width="14.85546875" style="535" customWidth="1"/>
    <col min="1802" max="1802" width="16.5703125" style="535" customWidth="1"/>
    <col min="1803" max="1803" width="9.85546875" style="535" customWidth="1"/>
    <col min="1804" max="1804" width="2.5703125" style="535" customWidth="1"/>
    <col min="1805" max="2048" width="9.140625" style="535"/>
    <col min="2049" max="2049" width="56.28515625" style="535" customWidth="1"/>
    <col min="2050" max="2057" width="14.85546875" style="535" customWidth="1"/>
    <col min="2058" max="2058" width="16.5703125" style="535" customWidth="1"/>
    <col min="2059" max="2059" width="9.85546875" style="535" customWidth="1"/>
    <col min="2060" max="2060" width="2.5703125" style="535" customWidth="1"/>
    <col min="2061" max="2304" width="9.140625" style="535"/>
    <col min="2305" max="2305" width="56.28515625" style="535" customWidth="1"/>
    <col min="2306" max="2313" width="14.85546875" style="535" customWidth="1"/>
    <col min="2314" max="2314" width="16.5703125" style="535" customWidth="1"/>
    <col min="2315" max="2315" width="9.85546875" style="535" customWidth="1"/>
    <col min="2316" max="2316" width="2.5703125" style="535" customWidth="1"/>
    <col min="2317" max="2560" width="9.140625" style="535"/>
    <col min="2561" max="2561" width="56.28515625" style="535" customWidth="1"/>
    <col min="2562" max="2569" width="14.85546875" style="535" customWidth="1"/>
    <col min="2570" max="2570" width="16.5703125" style="535" customWidth="1"/>
    <col min="2571" max="2571" width="9.85546875" style="535" customWidth="1"/>
    <col min="2572" max="2572" width="2.5703125" style="535" customWidth="1"/>
    <col min="2573" max="2816" width="9.140625" style="535"/>
    <col min="2817" max="2817" width="56.28515625" style="535" customWidth="1"/>
    <col min="2818" max="2825" width="14.85546875" style="535" customWidth="1"/>
    <col min="2826" max="2826" width="16.5703125" style="535" customWidth="1"/>
    <col min="2827" max="2827" width="9.85546875" style="535" customWidth="1"/>
    <col min="2828" max="2828" width="2.5703125" style="535" customWidth="1"/>
    <col min="2829" max="3072" width="9.140625" style="535"/>
    <col min="3073" max="3073" width="56.28515625" style="535" customWidth="1"/>
    <col min="3074" max="3081" width="14.85546875" style="535" customWidth="1"/>
    <col min="3082" max="3082" width="16.5703125" style="535" customWidth="1"/>
    <col min="3083" max="3083" width="9.85546875" style="535" customWidth="1"/>
    <col min="3084" max="3084" width="2.5703125" style="535" customWidth="1"/>
    <col min="3085" max="3328" width="9.140625" style="535"/>
    <col min="3329" max="3329" width="56.28515625" style="535" customWidth="1"/>
    <col min="3330" max="3337" width="14.85546875" style="535" customWidth="1"/>
    <col min="3338" max="3338" width="16.5703125" style="535" customWidth="1"/>
    <col min="3339" max="3339" width="9.85546875" style="535" customWidth="1"/>
    <col min="3340" max="3340" width="2.5703125" style="535" customWidth="1"/>
    <col min="3341" max="3584" width="9.140625" style="535"/>
    <col min="3585" max="3585" width="56.28515625" style="535" customWidth="1"/>
    <col min="3586" max="3593" width="14.85546875" style="535" customWidth="1"/>
    <col min="3594" max="3594" width="16.5703125" style="535" customWidth="1"/>
    <col min="3595" max="3595" width="9.85546875" style="535" customWidth="1"/>
    <col min="3596" max="3596" width="2.5703125" style="535" customWidth="1"/>
    <col min="3597" max="3840" width="9.140625" style="535"/>
    <col min="3841" max="3841" width="56.28515625" style="535" customWidth="1"/>
    <col min="3842" max="3849" width="14.85546875" style="535" customWidth="1"/>
    <col min="3850" max="3850" width="16.5703125" style="535" customWidth="1"/>
    <col min="3851" max="3851" width="9.85546875" style="535" customWidth="1"/>
    <col min="3852" max="3852" width="2.5703125" style="535" customWidth="1"/>
    <col min="3853" max="4096" width="9.140625" style="535"/>
    <col min="4097" max="4097" width="56.28515625" style="535" customWidth="1"/>
    <col min="4098" max="4105" width="14.85546875" style="535" customWidth="1"/>
    <col min="4106" max="4106" width="16.5703125" style="535" customWidth="1"/>
    <col min="4107" max="4107" width="9.85546875" style="535" customWidth="1"/>
    <col min="4108" max="4108" width="2.5703125" style="535" customWidth="1"/>
    <col min="4109" max="4352" width="9.140625" style="535"/>
    <col min="4353" max="4353" width="56.28515625" style="535" customWidth="1"/>
    <col min="4354" max="4361" width="14.85546875" style="535" customWidth="1"/>
    <col min="4362" max="4362" width="16.5703125" style="535" customWidth="1"/>
    <col min="4363" max="4363" width="9.85546875" style="535" customWidth="1"/>
    <col min="4364" max="4364" width="2.5703125" style="535" customWidth="1"/>
    <col min="4365" max="4608" width="9.140625" style="535"/>
    <col min="4609" max="4609" width="56.28515625" style="535" customWidth="1"/>
    <col min="4610" max="4617" width="14.85546875" style="535" customWidth="1"/>
    <col min="4618" max="4618" width="16.5703125" style="535" customWidth="1"/>
    <col min="4619" max="4619" width="9.85546875" style="535" customWidth="1"/>
    <col min="4620" max="4620" width="2.5703125" style="535" customWidth="1"/>
    <col min="4621" max="4864" width="9.140625" style="535"/>
    <col min="4865" max="4865" width="56.28515625" style="535" customWidth="1"/>
    <col min="4866" max="4873" width="14.85546875" style="535" customWidth="1"/>
    <col min="4874" max="4874" width="16.5703125" style="535" customWidth="1"/>
    <col min="4875" max="4875" width="9.85546875" style="535" customWidth="1"/>
    <col min="4876" max="4876" width="2.5703125" style="535" customWidth="1"/>
    <col min="4877" max="5120" width="9.140625" style="535"/>
    <col min="5121" max="5121" width="56.28515625" style="535" customWidth="1"/>
    <col min="5122" max="5129" width="14.85546875" style="535" customWidth="1"/>
    <col min="5130" max="5130" width="16.5703125" style="535" customWidth="1"/>
    <col min="5131" max="5131" width="9.85546875" style="535" customWidth="1"/>
    <col min="5132" max="5132" width="2.5703125" style="535" customWidth="1"/>
    <col min="5133" max="5376" width="9.140625" style="535"/>
    <col min="5377" max="5377" width="56.28515625" style="535" customWidth="1"/>
    <col min="5378" max="5385" width="14.85546875" style="535" customWidth="1"/>
    <col min="5386" max="5386" width="16.5703125" style="535" customWidth="1"/>
    <col min="5387" max="5387" width="9.85546875" style="535" customWidth="1"/>
    <col min="5388" max="5388" width="2.5703125" style="535" customWidth="1"/>
    <col min="5389" max="5632" width="9.140625" style="535"/>
    <col min="5633" max="5633" width="56.28515625" style="535" customWidth="1"/>
    <col min="5634" max="5641" width="14.85546875" style="535" customWidth="1"/>
    <col min="5642" max="5642" width="16.5703125" style="535" customWidth="1"/>
    <col min="5643" max="5643" width="9.85546875" style="535" customWidth="1"/>
    <col min="5644" max="5644" width="2.5703125" style="535" customWidth="1"/>
    <col min="5645" max="5888" width="9.140625" style="535"/>
    <col min="5889" max="5889" width="56.28515625" style="535" customWidth="1"/>
    <col min="5890" max="5897" width="14.85546875" style="535" customWidth="1"/>
    <col min="5898" max="5898" width="16.5703125" style="535" customWidth="1"/>
    <col min="5899" max="5899" width="9.85546875" style="535" customWidth="1"/>
    <col min="5900" max="5900" width="2.5703125" style="535" customWidth="1"/>
    <col min="5901" max="6144" width="9.140625" style="535"/>
    <col min="6145" max="6145" width="56.28515625" style="535" customWidth="1"/>
    <col min="6146" max="6153" width="14.85546875" style="535" customWidth="1"/>
    <col min="6154" max="6154" width="16.5703125" style="535" customWidth="1"/>
    <col min="6155" max="6155" width="9.85546875" style="535" customWidth="1"/>
    <col min="6156" max="6156" width="2.5703125" style="535" customWidth="1"/>
    <col min="6157" max="6400" width="9.140625" style="535"/>
    <col min="6401" max="6401" width="56.28515625" style="535" customWidth="1"/>
    <col min="6402" max="6409" width="14.85546875" style="535" customWidth="1"/>
    <col min="6410" max="6410" width="16.5703125" style="535" customWidth="1"/>
    <col min="6411" max="6411" width="9.85546875" style="535" customWidth="1"/>
    <col min="6412" max="6412" width="2.5703125" style="535" customWidth="1"/>
    <col min="6413" max="6656" width="9.140625" style="535"/>
    <col min="6657" max="6657" width="56.28515625" style="535" customWidth="1"/>
    <col min="6658" max="6665" width="14.85546875" style="535" customWidth="1"/>
    <col min="6666" max="6666" width="16.5703125" style="535" customWidth="1"/>
    <col min="6667" max="6667" width="9.85546875" style="535" customWidth="1"/>
    <col min="6668" max="6668" width="2.5703125" style="535" customWidth="1"/>
    <col min="6669" max="6912" width="9.140625" style="535"/>
    <col min="6913" max="6913" width="56.28515625" style="535" customWidth="1"/>
    <col min="6914" max="6921" width="14.85546875" style="535" customWidth="1"/>
    <col min="6922" max="6922" width="16.5703125" style="535" customWidth="1"/>
    <col min="6923" max="6923" width="9.85546875" style="535" customWidth="1"/>
    <col min="6924" max="6924" width="2.5703125" style="535" customWidth="1"/>
    <col min="6925" max="7168" width="9.140625" style="535"/>
    <col min="7169" max="7169" width="56.28515625" style="535" customWidth="1"/>
    <col min="7170" max="7177" width="14.85546875" style="535" customWidth="1"/>
    <col min="7178" max="7178" width="16.5703125" style="535" customWidth="1"/>
    <col min="7179" max="7179" width="9.85546875" style="535" customWidth="1"/>
    <col min="7180" max="7180" width="2.5703125" style="535" customWidth="1"/>
    <col min="7181" max="7424" width="9.140625" style="535"/>
    <col min="7425" max="7425" width="56.28515625" style="535" customWidth="1"/>
    <col min="7426" max="7433" width="14.85546875" style="535" customWidth="1"/>
    <col min="7434" max="7434" width="16.5703125" style="535" customWidth="1"/>
    <col min="7435" max="7435" width="9.85546875" style="535" customWidth="1"/>
    <col min="7436" max="7436" width="2.5703125" style="535" customWidth="1"/>
    <col min="7437" max="7680" width="9.140625" style="535"/>
    <col min="7681" max="7681" width="56.28515625" style="535" customWidth="1"/>
    <col min="7682" max="7689" width="14.85546875" style="535" customWidth="1"/>
    <col min="7690" max="7690" width="16.5703125" style="535" customWidth="1"/>
    <col min="7691" max="7691" width="9.85546875" style="535" customWidth="1"/>
    <col min="7692" max="7692" width="2.5703125" style="535" customWidth="1"/>
    <col min="7693" max="7936" width="9.140625" style="535"/>
    <col min="7937" max="7937" width="56.28515625" style="535" customWidth="1"/>
    <col min="7938" max="7945" width="14.85546875" style="535" customWidth="1"/>
    <col min="7946" max="7946" width="16.5703125" style="535" customWidth="1"/>
    <col min="7947" max="7947" width="9.85546875" style="535" customWidth="1"/>
    <col min="7948" max="7948" width="2.5703125" style="535" customWidth="1"/>
    <col min="7949" max="8192" width="9.140625" style="535"/>
    <col min="8193" max="8193" width="56.28515625" style="535" customWidth="1"/>
    <col min="8194" max="8201" width="14.85546875" style="535" customWidth="1"/>
    <col min="8202" max="8202" width="16.5703125" style="535" customWidth="1"/>
    <col min="8203" max="8203" width="9.85546875" style="535" customWidth="1"/>
    <col min="8204" max="8204" width="2.5703125" style="535" customWidth="1"/>
    <col min="8205" max="8448" width="9.140625" style="535"/>
    <col min="8449" max="8449" width="56.28515625" style="535" customWidth="1"/>
    <col min="8450" max="8457" width="14.85546875" style="535" customWidth="1"/>
    <col min="8458" max="8458" width="16.5703125" style="535" customWidth="1"/>
    <col min="8459" max="8459" width="9.85546875" style="535" customWidth="1"/>
    <col min="8460" max="8460" width="2.5703125" style="535" customWidth="1"/>
    <col min="8461" max="8704" width="9.140625" style="535"/>
    <col min="8705" max="8705" width="56.28515625" style="535" customWidth="1"/>
    <col min="8706" max="8713" width="14.85546875" style="535" customWidth="1"/>
    <col min="8714" max="8714" width="16.5703125" style="535" customWidth="1"/>
    <col min="8715" max="8715" width="9.85546875" style="535" customWidth="1"/>
    <col min="8716" max="8716" width="2.5703125" style="535" customWidth="1"/>
    <col min="8717" max="8960" width="9.140625" style="535"/>
    <col min="8961" max="8961" width="56.28515625" style="535" customWidth="1"/>
    <col min="8962" max="8969" width="14.85546875" style="535" customWidth="1"/>
    <col min="8970" max="8970" width="16.5703125" style="535" customWidth="1"/>
    <col min="8971" max="8971" width="9.85546875" style="535" customWidth="1"/>
    <col min="8972" max="8972" width="2.5703125" style="535" customWidth="1"/>
    <col min="8973" max="9216" width="9.140625" style="535"/>
    <col min="9217" max="9217" width="56.28515625" style="535" customWidth="1"/>
    <col min="9218" max="9225" width="14.85546875" style="535" customWidth="1"/>
    <col min="9226" max="9226" width="16.5703125" style="535" customWidth="1"/>
    <col min="9227" max="9227" width="9.85546875" style="535" customWidth="1"/>
    <col min="9228" max="9228" width="2.5703125" style="535" customWidth="1"/>
    <col min="9229" max="9472" width="9.140625" style="535"/>
    <col min="9473" max="9473" width="56.28515625" style="535" customWidth="1"/>
    <col min="9474" max="9481" width="14.85546875" style="535" customWidth="1"/>
    <col min="9482" max="9482" width="16.5703125" style="535" customWidth="1"/>
    <col min="9483" max="9483" width="9.85546875" style="535" customWidth="1"/>
    <col min="9484" max="9484" width="2.5703125" style="535" customWidth="1"/>
    <col min="9485" max="9728" width="9.140625" style="535"/>
    <col min="9729" max="9729" width="56.28515625" style="535" customWidth="1"/>
    <col min="9730" max="9737" width="14.85546875" style="535" customWidth="1"/>
    <col min="9738" max="9738" width="16.5703125" style="535" customWidth="1"/>
    <col min="9739" max="9739" width="9.85546875" style="535" customWidth="1"/>
    <col min="9740" max="9740" width="2.5703125" style="535" customWidth="1"/>
    <col min="9741" max="9984" width="9.140625" style="535"/>
    <col min="9985" max="9985" width="56.28515625" style="535" customWidth="1"/>
    <col min="9986" max="9993" width="14.85546875" style="535" customWidth="1"/>
    <col min="9994" max="9994" width="16.5703125" style="535" customWidth="1"/>
    <col min="9995" max="9995" width="9.85546875" style="535" customWidth="1"/>
    <col min="9996" max="9996" width="2.5703125" style="535" customWidth="1"/>
    <col min="9997" max="10240" width="9.140625" style="535"/>
    <col min="10241" max="10241" width="56.28515625" style="535" customWidth="1"/>
    <col min="10242" max="10249" width="14.85546875" style="535" customWidth="1"/>
    <col min="10250" max="10250" width="16.5703125" style="535" customWidth="1"/>
    <col min="10251" max="10251" width="9.85546875" style="535" customWidth="1"/>
    <col min="10252" max="10252" width="2.5703125" style="535" customWidth="1"/>
    <col min="10253" max="10496" width="9.140625" style="535"/>
    <col min="10497" max="10497" width="56.28515625" style="535" customWidth="1"/>
    <col min="10498" max="10505" width="14.85546875" style="535" customWidth="1"/>
    <col min="10506" max="10506" width="16.5703125" style="535" customWidth="1"/>
    <col min="10507" max="10507" width="9.85546875" style="535" customWidth="1"/>
    <col min="10508" max="10508" width="2.5703125" style="535" customWidth="1"/>
    <col min="10509" max="10752" width="9.140625" style="535"/>
    <col min="10753" max="10753" width="56.28515625" style="535" customWidth="1"/>
    <col min="10754" max="10761" width="14.85546875" style="535" customWidth="1"/>
    <col min="10762" max="10762" width="16.5703125" style="535" customWidth="1"/>
    <col min="10763" max="10763" width="9.85546875" style="535" customWidth="1"/>
    <col min="10764" max="10764" width="2.5703125" style="535" customWidth="1"/>
    <col min="10765" max="11008" width="9.140625" style="535"/>
    <col min="11009" max="11009" width="56.28515625" style="535" customWidth="1"/>
    <col min="11010" max="11017" width="14.85546875" style="535" customWidth="1"/>
    <col min="11018" max="11018" width="16.5703125" style="535" customWidth="1"/>
    <col min="11019" max="11019" width="9.85546875" style="535" customWidth="1"/>
    <col min="11020" max="11020" width="2.5703125" style="535" customWidth="1"/>
    <col min="11021" max="11264" width="9.140625" style="535"/>
    <col min="11265" max="11265" width="56.28515625" style="535" customWidth="1"/>
    <col min="11266" max="11273" width="14.85546875" style="535" customWidth="1"/>
    <col min="11274" max="11274" width="16.5703125" style="535" customWidth="1"/>
    <col min="11275" max="11275" width="9.85546875" style="535" customWidth="1"/>
    <col min="11276" max="11276" width="2.5703125" style="535" customWidth="1"/>
    <col min="11277" max="11520" width="9.140625" style="535"/>
    <col min="11521" max="11521" width="56.28515625" style="535" customWidth="1"/>
    <col min="11522" max="11529" width="14.85546875" style="535" customWidth="1"/>
    <col min="11530" max="11530" width="16.5703125" style="535" customWidth="1"/>
    <col min="11531" max="11531" width="9.85546875" style="535" customWidth="1"/>
    <col min="11532" max="11532" width="2.5703125" style="535" customWidth="1"/>
    <col min="11533" max="11776" width="9.140625" style="535"/>
    <col min="11777" max="11777" width="56.28515625" style="535" customWidth="1"/>
    <col min="11778" max="11785" width="14.85546875" style="535" customWidth="1"/>
    <col min="11786" max="11786" width="16.5703125" style="535" customWidth="1"/>
    <col min="11787" max="11787" width="9.85546875" style="535" customWidth="1"/>
    <col min="11788" max="11788" width="2.5703125" style="535" customWidth="1"/>
    <col min="11789" max="12032" width="9.140625" style="535"/>
    <col min="12033" max="12033" width="56.28515625" style="535" customWidth="1"/>
    <col min="12034" max="12041" width="14.85546875" style="535" customWidth="1"/>
    <col min="12042" max="12042" width="16.5703125" style="535" customWidth="1"/>
    <col min="12043" max="12043" width="9.85546875" style="535" customWidth="1"/>
    <col min="12044" max="12044" width="2.5703125" style="535" customWidth="1"/>
    <col min="12045" max="12288" width="9.140625" style="535"/>
    <col min="12289" max="12289" width="56.28515625" style="535" customWidth="1"/>
    <col min="12290" max="12297" width="14.85546875" style="535" customWidth="1"/>
    <col min="12298" max="12298" width="16.5703125" style="535" customWidth="1"/>
    <col min="12299" max="12299" width="9.85546875" style="535" customWidth="1"/>
    <col min="12300" max="12300" width="2.5703125" style="535" customWidth="1"/>
    <col min="12301" max="12544" width="9.140625" style="535"/>
    <col min="12545" max="12545" width="56.28515625" style="535" customWidth="1"/>
    <col min="12546" max="12553" width="14.85546875" style="535" customWidth="1"/>
    <col min="12554" max="12554" width="16.5703125" style="535" customWidth="1"/>
    <col min="12555" max="12555" width="9.85546875" style="535" customWidth="1"/>
    <col min="12556" max="12556" width="2.5703125" style="535" customWidth="1"/>
    <col min="12557" max="12800" width="9.140625" style="535"/>
    <col min="12801" max="12801" width="56.28515625" style="535" customWidth="1"/>
    <col min="12802" max="12809" width="14.85546875" style="535" customWidth="1"/>
    <col min="12810" max="12810" width="16.5703125" style="535" customWidth="1"/>
    <col min="12811" max="12811" width="9.85546875" style="535" customWidth="1"/>
    <col min="12812" max="12812" width="2.5703125" style="535" customWidth="1"/>
    <col min="12813" max="13056" width="9.140625" style="535"/>
    <col min="13057" max="13057" width="56.28515625" style="535" customWidth="1"/>
    <col min="13058" max="13065" width="14.85546875" style="535" customWidth="1"/>
    <col min="13066" max="13066" width="16.5703125" style="535" customWidth="1"/>
    <col min="13067" max="13067" width="9.85546875" style="535" customWidth="1"/>
    <col min="13068" max="13068" width="2.5703125" style="535" customWidth="1"/>
    <col min="13069" max="13312" width="9.140625" style="535"/>
    <col min="13313" max="13313" width="56.28515625" style="535" customWidth="1"/>
    <col min="13314" max="13321" width="14.85546875" style="535" customWidth="1"/>
    <col min="13322" max="13322" width="16.5703125" style="535" customWidth="1"/>
    <col min="13323" max="13323" width="9.85546875" style="535" customWidth="1"/>
    <col min="13324" max="13324" width="2.5703125" style="535" customWidth="1"/>
    <col min="13325" max="13568" width="9.140625" style="535"/>
    <col min="13569" max="13569" width="56.28515625" style="535" customWidth="1"/>
    <col min="13570" max="13577" width="14.85546875" style="535" customWidth="1"/>
    <col min="13578" max="13578" width="16.5703125" style="535" customWidth="1"/>
    <col min="13579" max="13579" width="9.85546875" style="535" customWidth="1"/>
    <col min="13580" max="13580" width="2.5703125" style="535" customWidth="1"/>
    <col min="13581" max="13824" width="9.140625" style="535"/>
    <col min="13825" max="13825" width="56.28515625" style="535" customWidth="1"/>
    <col min="13826" max="13833" width="14.85546875" style="535" customWidth="1"/>
    <col min="13834" max="13834" width="16.5703125" style="535" customWidth="1"/>
    <col min="13835" max="13835" width="9.85546875" style="535" customWidth="1"/>
    <col min="13836" max="13836" width="2.5703125" style="535" customWidth="1"/>
    <col min="13837" max="14080" width="9.140625" style="535"/>
    <col min="14081" max="14081" width="56.28515625" style="535" customWidth="1"/>
    <col min="14082" max="14089" width="14.85546875" style="535" customWidth="1"/>
    <col min="14090" max="14090" width="16.5703125" style="535" customWidth="1"/>
    <col min="14091" max="14091" width="9.85546875" style="535" customWidth="1"/>
    <col min="14092" max="14092" width="2.5703125" style="535" customWidth="1"/>
    <col min="14093" max="14336" width="9.140625" style="535"/>
    <col min="14337" max="14337" width="56.28515625" style="535" customWidth="1"/>
    <col min="14338" max="14345" width="14.85546875" style="535" customWidth="1"/>
    <col min="14346" max="14346" width="16.5703125" style="535" customWidth="1"/>
    <col min="14347" max="14347" width="9.85546875" style="535" customWidth="1"/>
    <col min="14348" max="14348" width="2.5703125" style="535" customWidth="1"/>
    <col min="14349" max="14592" width="9.140625" style="535"/>
    <col min="14593" max="14593" width="56.28515625" style="535" customWidth="1"/>
    <col min="14594" max="14601" width="14.85546875" style="535" customWidth="1"/>
    <col min="14602" max="14602" width="16.5703125" style="535" customWidth="1"/>
    <col min="14603" max="14603" width="9.85546875" style="535" customWidth="1"/>
    <col min="14604" max="14604" width="2.5703125" style="535" customWidth="1"/>
    <col min="14605" max="14848" width="9.140625" style="535"/>
    <col min="14849" max="14849" width="56.28515625" style="535" customWidth="1"/>
    <col min="14850" max="14857" width="14.85546875" style="535" customWidth="1"/>
    <col min="14858" max="14858" width="16.5703125" style="535" customWidth="1"/>
    <col min="14859" max="14859" width="9.85546875" style="535" customWidth="1"/>
    <col min="14860" max="14860" width="2.5703125" style="535" customWidth="1"/>
    <col min="14861" max="15104" width="9.140625" style="535"/>
    <col min="15105" max="15105" width="56.28515625" style="535" customWidth="1"/>
    <col min="15106" max="15113" width="14.85546875" style="535" customWidth="1"/>
    <col min="15114" max="15114" width="16.5703125" style="535" customWidth="1"/>
    <col min="15115" max="15115" width="9.85546875" style="535" customWidth="1"/>
    <col min="15116" max="15116" width="2.5703125" style="535" customWidth="1"/>
    <col min="15117" max="15360" width="9.140625" style="535"/>
    <col min="15361" max="15361" width="56.28515625" style="535" customWidth="1"/>
    <col min="15362" max="15369" width="14.85546875" style="535" customWidth="1"/>
    <col min="15370" max="15370" width="16.5703125" style="535" customWidth="1"/>
    <col min="15371" max="15371" width="9.85546875" style="535" customWidth="1"/>
    <col min="15372" max="15372" width="2.5703125" style="535" customWidth="1"/>
    <col min="15373" max="15616" width="9.140625" style="535"/>
    <col min="15617" max="15617" width="56.28515625" style="535" customWidth="1"/>
    <col min="15618" max="15625" width="14.85546875" style="535" customWidth="1"/>
    <col min="15626" max="15626" width="16.5703125" style="535" customWidth="1"/>
    <col min="15627" max="15627" width="9.85546875" style="535" customWidth="1"/>
    <col min="15628" max="15628" width="2.5703125" style="535" customWidth="1"/>
    <col min="15629" max="15872" width="9.140625" style="535"/>
    <col min="15873" max="15873" width="56.28515625" style="535" customWidth="1"/>
    <col min="15874" max="15881" width="14.85546875" style="535" customWidth="1"/>
    <col min="15882" max="15882" width="16.5703125" style="535" customWidth="1"/>
    <col min="15883" max="15883" width="9.85546875" style="535" customWidth="1"/>
    <col min="15884" max="15884" width="2.5703125" style="535" customWidth="1"/>
    <col min="15885" max="16128" width="9.140625" style="535"/>
    <col min="16129" max="16129" width="56.28515625" style="535" customWidth="1"/>
    <col min="16130" max="16137" width="14.85546875" style="535" customWidth="1"/>
    <col min="16138" max="16138" width="16.5703125" style="535" customWidth="1"/>
    <col min="16139" max="16139" width="9.85546875" style="535" customWidth="1"/>
    <col min="16140" max="16140" width="2.5703125" style="535" customWidth="1"/>
    <col min="16141" max="16384" width="9.140625" style="535"/>
  </cols>
  <sheetData>
    <row r="1" spans="1:26" s="1" customFormat="1" ht="3.75" hidden="1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200"/>
    </row>
    <row r="2" spans="1:26" s="1" customFormat="1" ht="39" customHeight="1">
      <c r="A2" s="688" t="s">
        <v>297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200"/>
    </row>
    <row r="3" spans="1:26" s="1" customFormat="1" ht="24.75" customHeight="1">
      <c r="A3" s="688" t="s">
        <v>303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200"/>
    </row>
    <row r="4" spans="1:26" s="1" customFormat="1" ht="21.9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200"/>
    </row>
    <row r="5" spans="1:26" s="37" customFormat="1" ht="39" customHeight="1">
      <c r="A5" s="703" t="s">
        <v>783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390"/>
    </row>
    <row r="6" spans="1:26" ht="7.5" customHeight="1">
      <c r="A6" s="143"/>
    </row>
    <row r="7" spans="1:26" ht="16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201"/>
      <c r="M7" s="20"/>
      <c r="N7" s="20"/>
      <c r="O7" s="20"/>
      <c r="P7" s="20"/>
      <c r="Q7" s="20"/>
    </row>
    <row r="8" spans="1:26" ht="39.75" customHeight="1">
      <c r="A8" s="391"/>
      <c r="B8" s="391" t="s">
        <v>62</v>
      </c>
      <c r="C8" s="391" t="s">
        <v>63</v>
      </c>
      <c r="D8" s="391" t="s">
        <v>64</v>
      </c>
      <c r="E8" s="391" t="s">
        <v>65</v>
      </c>
      <c r="F8" s="391" t="s">
        <v>66</v>
      </c>
      <c r="G8" s="391" t="s">
        <v>67</v>
      </c>
      <c r="H8" s="391" t="s">
        <v>68</v>
      </c>
      <c r="I8" s="391" t="s">
        <v>69</v>
      </c>
      <c r="J8" s="392" t="s">
        <v>45</v>
      </c>
      <c r="K8" s="393" t="s">
        <v>11</v>
      </c>
      <c r="L8" s="201"/>
      <c r="Y8" s="535">
        <v>1</v>
      </c>
      <c r="Z8" s="535">
        <v>1</v>
      </c>
    </row>
    <row r="9" spans="1:26" ht="30" customHeight="1">
      <c r="A9" s="151" t="s">
        <v>188</v>
      </c>
      <c r="B9" s="151">
        <v>609.92651999999998</v>
      </c>
      <c r="C9" s="152">
        <v>232.8758</v>
      </c>
      <c r="D9" s="152">
        <v>447.93152000000003</v>
      </c>
      <c r="E9" s="152">
        <v>306.09808000000004</v>
      </c>
      <c r="F9" s="152">
        <v>0</v>
      </c>
      <c r="G9" s="152">
        <v>0</v>
      </c>
      <c r="H9" s="151">
        <v>1317.11733</v>
      </c>
      <c r="I9" s="151">
        <v>212.20001999999999</v>
      </c>
      <c r="J9" s="151">
        <f t="shared" ref="J9:J26" si="0">SUM(B9:I9)</f>
        <v>3126.1492699999999</v>
      </c>
      <c r="K9" s="181">
        <f>+J9/$J$27</f>
        <v>9.5554846347883091E-4</v>
      </c>
      <c r="L9" s="384"/>
      <c r="M9" s="20"/>
      <c r="N9" s="20"/>
      <c r="O9" s="20"/>
      <c r="P9" s="20"/>
      <c r="Q9" s="20"/>
    </row>
    <row r="10" spans="1:26" ht="30" customHeight="1">
      <c r="A10" s="151" t="s">
        <v>189</v>
      </c>
      <c r="B10" s="151">
        <v>269.98239000000001</v>
      </c>
      <c r="C10" s="152">
        <v>47.991879999999995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422.01603999999998</v>
      </c>
      <c r="J10" s="151">
        <f t="shared" si="0"/>
        <v>739.99030999999991</v>
      </c>
      <c r="K10" s="181">
        <f t="shared" ref="K10:K26" si="1">+J10/$J$27</f>
        <v>2.2618772894031505E-4</v>
      </c>
      <c r="L10" s="384"/>
      <c r="M10" s="20"/>
      <c r="N10" s="20"/>
      <c r="O10" s="20"/>
      <c r="P10" s="20"/>
      <c r="Q10" s="20"/>
    </row>
    <row r="11" spans="1:26" ht="30" customHeight="1">
      <c r="A11" s="151" t="s">
        <v>190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f t="shared" si="0"/>
        <v>0</v>
      </c>
      <c r="K11" s="181">
        <f t="shared" si="1"/>
        <v>0</v>
      </c>
      <c r="L11" s="384"/>
      <c r="M11" s="20"/>
      <c r="N11" s="20"/>
      <c r="O11" s="20"/>
      <c r="P11" s="20"/>
      <c r="Q11" s="20"/>
    </row>
    <row r="12" spans="1:26" ht="30" customHeight="1">
      <c r="A12" s="151" t="s">
        <v>191</v>
      </c>
      <c r="B12" s="151">
        <v>0</v>
      </c>
      <c r="C12" s="152">
        <v>3199.9070000000002</v>
      </c>
      <c r="D12" s="152">
        <v>0</v>
      </c>
      <c r="E12" s="152">
        <v>2001.7392299999999</v>
      </c>
      <c r="F12" s="152">
        <v>0</v>
      </c>
      <c r="G12" s="152">
        <v>95.732649999999992</v>
      </c>
      <c r="H12" s="151">
        <v>0</v>
      </c>
      <c r="I12" s="151">
        <v>0</v>
      </c>
      <c r="J12" s="151">
        <f t="shared" si="0"/>
        <v>5297.3788800000002</v>
      </c>
      <c r="K12" s="181">
        <f t="shared" si="1"/>
        <v>1.6192132275402225E-3</v>
      </c>
      <c r="L12" s="384"/>
      <c r="M12" s="20"/>
      <c r="N12" s="20"/>
      <c r="O12" s="20"/>
      <c r="P12" s="20"/>
      <c r="Q12" s="20"/>
    </row>
    <row r="13" spans="1:26" ht="30" customHeight="1">
      <c r="A13" s="151" t="s">
        <v>192</v>
      </c>
      <c r="B13" s="151">
        <v>11710.9872</v>
      </c>
      <c r="C13" s="152">
        <v>1721.3766499999999</v>
      </c>
      <c r="D13" s="152">
        <v>1448.3673000000001</v>
      </c>
      <c r="E13" s="152">
        <v>3497.2911300000001</v>
      </c>
      <c r="F13" s="152">
        <v>1793.55601</v>
      </c>
      <c r="G13" s="152">
        <v>336.50337000000002</v>
      </c>
      <c r="H13" s="151">
        <v>89.67792</v>
      </c>
      <c r="I13" s="151">
        <v>138.03049999999999</v>
      </c>
      <c r="J13" s="151">
        <f t="shared" si="0"/>
        <v>20735.790079999999</v>
      </c>
      <c r="K13" s="181">
        <f t="shared" si="1"/>
        <v>6.3381657875740483E-3</v>
      </c>
      <c r="L13" s="384"/>
      <c r="M13" s="20"/>
      <c r="N13" s="20"/>
      <c r="O13" s="20"/>
      <c r="P13" s="20"/>
      <c r="Q13" s="20"/>
    </row>
    <row r="14" spans="1:26" ht="30" customHeight="1">
      <c r="A14" s="151" t="s">
        <v>193</v>
      </c>
      <c r="B14" s="151">
        <v>237.79707000000002</v>
      </c>
      <c r="C14" s="152">
        <v>0</v>
      </c>
      <c r="D14" s="152">
        <v>0</v>
      </c>
      <c r="E14" s="152">
        <v>690.74027999999998</v>
      </c>
      <c r="F14" s="152">
        <v>0</v>
      </c>
      <c r="G14" s="152">
        <v>0</v>
      </c>
      <c r="H14" s="151">
        <v>0</v>
      </c>
      <c r="I14" s="151">
        <v>0</v>
      </c>
      <c r="J14" s="151">
        <f t="shared" si="0"/>
        <v>928.53735000000006</v>
      </c>
      <c r="K14" s="181">
        <f t="shared" si="1"/>
        <v>2.8381960087120396E-4</v>
      </c>
      <c r="L14" s="384"/>
      <c r="M14" s="20"/>
      <c r="N14" s="20"/>
      <c r="O14" s="20"/>
      <c r="P14" s="20"/>
      <c r="Q14" s="20"/>
    </row>
    <row r="15" spans="1:26" ht="30" customHeight="1">
      <c r="A15" s="151" t="s">
        <v>121</v>
      </c>
      <c r="B15" s="151">
        <v>401088.04918000003</v>
      </c>
      <c r="C15" s="152">
        <v>132042.59294</v>
      </c>
      <c r="D15" s="152">
        <v>242370.88524</v>
      </c>
      <c r="E15" s="152">
        <v>128212.71432</v>
      </c>
      <c r="F15" s="152">
        <v>69177.010190000001</v>
      </c>
      <c r="G15" s="152">
        <v>27282.439309999998</v>
      </c>
      <c r="H15" s="151">
        <v>27292.455020000001</v>
      </c>
      <c r="I15" s="151">
        <v>33484.81725</v>
      </c>
      <c r="J15" s="151">
        <f t="shared" si="0"/>
        <v>1060950.9634500002</v>
      </c>
      <c r="K15" s="181">
        <f t="shared" si="1"/>
        <v>0.32429355587074477</v>
      </c>
      <c r="L15" s="384"/>
      <c r="M15" s="20"/>
      <c r="N15" s="20"/>
      <c r="O15" s="20"/>
      <c r="P15" s="20"/>
      <c r="Q15" s="20"/>
    </row>
    <row r="16" spans="1:26" ht="30" customHeight="1">
      <c r="A16" s="151" t="s">
        <v>194</v>
      </c>
      <c r="B16" s="151">
        <v>175971.87987</v>
      </c>
      <c r="C16" s="152">
        <v>38223.081270000002</v>
      </c>
      <c r="D16" s="152">
        <v>9306.39048</v>
      </c>
      <c r="E16" s="152">
        <v>19464.255350000003</v>
      </c>
      <c r="F16" s="152">
        <v>8525.7973199999997</v>
      </c>
      <c r="G16" s="152">
        <v>18666.395469999999</v>
      </c>
      <c r="H16" s="151">
        <v>12352.134410000001</v>
      </c>
      <c r="I16" s="151">
        <v>1887.6538500000001</v>
      </c>
      <c r="J16" s="151">
        <f t="shared" si="0"/>
        <v>284397.58802000002</v>
      </c>
      <c r="K16" s="181">
        <f t="shared" si="1"/>
        <v>8.692984716292726E-2</v>
      </c>
      <c r="L16" s="384"/>
      <c r="M16" s="20"/>
      <c r="N16" s="20"/>
      <c r="O16" s="20"/>
      <c r="P16" s="20"/>
      <c r="Q16" s="20"/>
    </row>
    <row r="17" spans="1:17" ht="30" customHeight="1">
      <c r="A17" s="151" t="s">
        <v>195</v>
      </c>
      <c r="B17" s="151">
        <v>13145.609779999999</v>
      </c>
      <c r="C17" s="152">
        <v>0</v>
      </c>
      <c r="D17" s="152">
        <v>2045.59806</v>
      </c>
      <c r="E17" s="152">
        <v>2097.5621499999997</v>
      </c>
      <c r="F17" s="152">
        <v>306.25362000000001</v>
      </c>
      <c r="G17" s="152">
        <v>198.67114000000001</v>
      </c>
      <c r="H17" s="151">
        <v>834.53079000000002</v>
      </c>
      <c r="I17" s="151">
        <v>206.11960999999999</v>
      </c>
      <c r="J17" s="151">
        <f t="shared" si="0"/>
        <v>18834.345150000001</v>
      </c>
      <c r="K17" s="181">
        <f t="shared" si="1"/>
        <v>5.7569642439730569E-3</v>
      </c>
      <c r="L17" s="384"/>
      <c r="M17" s="20"/>
      <c r="N17" s="20"/>
      <c r="O17" s="20"/>
      <c r="P17" s="20"/>
      <c r="Q17" s="20"/>
    </row>
    <row r="18" spans="1:17" ht="30" customHeight="1">
      <c r="A18" s="151" t="s">
        <v>196</v>
      </c>
      <c r="B18" s="151">
        <v>24492.489699999998</v>
      </c>
      <c r="C18" s="152">
        <v>512.91478000000006</v>
      </c>
      <c r="D18" s="152">
        <v>41167.993020000002</v>
      </c>
      <c r="E18" s="152">
        <v>10755.88486</v>
      </c>
      <c r="F18" s="152">
        <v>837.71209999999996</v>
      </c>
      <c r="G18" s="152">
        <v>38.470690000000005</v>
      </c>
      <c r="H18" s="151">
        <v>559.75549000000001</v>
      </c>
      <c r="I18" s="151">
        <v>75.500149999999991</v>
      </c>
      <c r="J18" s="151">
        <f t="shared" si="0"/>
        <v>78440.720790000007</v>
      </c>
      <c r="K18" s="181">
        <f t="shared" si="1"/>
        <v>2.3976433545368259E-2</v>
      </c>
      <c r="L18" s="384"/>
      <c r="M18" s="20"/>
      <c r="N18" s="20"/>
      <c r="O18" s="20"/>
      <c r="P18" s="20"/>
      <c r="Q18" s="20"/>
    </row>
    <row r="19" spans="1:17" ht="30" customHeight="1">
      <c r="A19" s="151" t="s">
        <v>197</v>
      </c>
      <c r="B19" s="151">
        <v>1085.0791899999999</v>
      </c>
      <c r="C19" s="152">
        <v>0</v>
      </c>
      <c r="D19" s="152">
        <v>21.70974</v>
      </c>
      <c r="E19" s="152">
        <v>536.56718999999998</v>
      </c>
      <c r="F19" s="152">
        <v>5817.8063300000003</v>
      </c>
      <c r="G19" s="152">
        <v>58.029379999999996</v>
      </c>
      <c r="H19" s="151">
        <v>302.16672999999997</v>
      </c>
      <c r="I19" s="151">
        <v>51.513419999999996</v>
      </c>
      <c r="J19" s="151">
        <f t="shared" si="0"/>
        <v>7872.8719799999999</v>
      </c>
      <c r="K19" s="181">
        <f t="shared" si="1"/>
        <v>2.4064464214322502E-3</v>
      </c>
      <c r="L19" s="384"/>
      <c r="M19" s="20"/>
      <c r="N19" s="20"/>
      <c r="O19" s="20"/>
      <c r="P19" s="20"/>
      <c r="Q19" s="20"/>
    </row>
    <row r="20" spans="1:17" ht="30" customHeight="1">
      <c r="A20" s="151" t="s">
        <v>198</v>
      </c>
      <c r="B20" s="151">
        <v>849711.69057000009</v>
      </c>
      <c r="C20" s="152">
        <v>607164.77005999989</v>
      </c>
      <c r="D20" s="152">
        <v>203022.41248</v>
      </c>
      <c r="E20" s="152">
        <v>11259.213310000001</v>
      </c>
      <c r="F20" s="152">
        <v>47407.193679999997</v>
      </c>
      <c r="G20" s="152">
        <v>19556.328010000001</v>
      </c>
      <c r="H20" s="151">
        <v>5882.6938200000004</v>
      </c>
      <c r="I20" s="151">
        <v>208.18505999999999</v>
      </c>
      <c r="J20" s="151">
        <f t="shared" si="0"/>
        <v>1744212.4869900001</v>
      </c>
      <c r="K20" s="181">
        <f t="shared" si="1"/>
        <v>0.53314138832656732</v>
      </c>
      <c r="L20" s="384"/>
      <c r="M20" s="20"/>
      <c r="N20" s="20"/>
      <c r="O20" s="20"/>
      <c r="P20" s="20"/>
      <c r="Q20" s="20"/>
    </row>
    <row r="21" spans="1:17" ht="30" customHeight="1">
      <c r="A21" s="151" t="s">
        <v>199</v>
      </c>
      <c r="B21" s="151">
        <v>0</v>
      </c>
      <c r="C21" s="152">
        <v>429.91890999999998</v>
      </c>
      <c r="D21" s="152">
        <v>0</v>
      </c>
      <c r="E21" s="152">
        <v>593.5406999999999</v>
      </c>
      <c r="F21" s="152">
        <v>0</v>
      </c>
      <c r="G21" s="152">
        <v>4.7778499999999999</v>
      </c>
      <c r="H21" s="151">
        <v>291.74061</v>
      </c>
      <c r="I21" s="151">
        <v>549.41761999999994</v>
      </c>
      <c r="J21" s="151">
        <f t="shared" si="0"/>
        <v>1869.3956899999998</v>
      </c>
      <c r="K21" s="181">
        <f t="shared" si="1"/>
        <v>5.7140527368785849E-4</v>
      </c>
      <c r="L21" s="384"/>
      <c r="M21" s="20"/>
      <c r="N21" s="20"/>
      <c r="O21" s="20"/>
      <c r="P21" s="20"/>
      <c r="Q21" s="20"/>
    </row>
    <row r="22" spans="1:17" ht="30" customHeight="1">
      <c r="A22" s="151" t="s">
        <v>200</v>
      </c>
      <c r="B22" s="151">
        <v>3786.3312700000001</v>
      </c>
      <c r="C22" s="152">
        <v>605.96344999999997</v>
      </c>
      <c r="D22" s="152">
        <v>1093.4555500000001</v>
      </c>
      <c r="E22" s="152">
        <v>1895.2555400000001</v>
      </c>
      <c r="F22" s="152">
        <v>26.64284</v>
      </c>
      <c r="G22" s="152">
        <v>14.67535</v>
      </c>
      <c r="H22" s="151">
        <v>344.06193999999999</v>
      </c>
      <c r="I22" s="151">
        <v>28.33334</v>
      </c>
      <c r="J22" s="151">
        <f t="shared" si="0"/>
        <v>7794.7192800000012</v>
      </c>
      <c r="K22" s="181">
        <f t="shared" si="1"/>
        <v>2.3825580252131791E-3</v>
      </c>
      <c r="L22" s="384"/>
      <c r="M22" s="20"/>
      <c r="N22" s="20"/>
      <c r="O22" s="20"/>
      <c r="P22" s="20"/>
      <c r="Q22" s="20"/>
    </row>
    <row r="23" spans="1:17" ht="30" customHeight="1">
      <c r="A23" s="151" t="s">
        <v>201</v>
      </c>
      <c r="B23" s="151">
        <v>9598.4866300000012</v>
      </c>
      <c r="C23" s="152">
        <v>8798.9809499999992</v>
      </c>
      <c r="D23" s="152">
        <v>2685.4592599999996</v>
      </c>
      <c r="E23" s="152">
        <v>2882.7781800000002</v>
      </c>
      <c r="F23" s="152">
        <v>1237.0226</v>
      </c>
      <c r="G23" s="152">
        <v>295.67526000000004</v>
      </c>
      <c r="H23" s="151">
        <v>562.78294999999991</v>
      </c>
      <c r="I23" s="151">
        <v>9736.3496300000006</v>
      </c>
      <c r="J23" s="151">
        <f t="shared" si="0"/>
        <v>35797.535459999999</v>
      </c>
      <c r="K23" s="181">
        <f t="shared" si="1"/>
        <v>1.0941985507023459E-2</v>
      </c>
      <c r="L23" s="384"/>
      <c r="M23" s="20"/>
      <c r="N23" s="20"/>
      <c r="O23" s="20"/>
      <c r="P23" s="20"/>
      <c r="Q23" s="20"/>
    </row>
    <row r="24" spans="1:17" ht="30" customHeight="1">
      <c r="A24" s="151" t="s">
        <v>202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0</v>
      </c>
      <c r="H24" s="151">
        <v>0</v>
      </c>
      <c r="I24" s="151">
        <v>0</v>
      </c>
      <c r="J24" s="151">
        <f t="shared" si="0"/>
        <v>0</v>
      </c>
      <c r="K24" s="181">
        <f t="shared" si="1"/>
        <v>0</v>
      </c>
      <c r="L24" s="384"/>
      <c r="M24" s="20"/>
      <c r="N24" s="20"/>
      <c r="O24" s="20"/>
      <c r="P24" s="20"/>
      <c r="Q24" s="20"/>
    </row>
    <row r="25" spans="1:17" ht="30" customHeight="1">
      <c r="A25" s="151" t="s">
        <v>203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f t="shared" si="0"/>
        <v>0</v>
      </c>
      <c r="K25" s="181">
        <f t="shared" si="1"/>
        <v>0</v>
      </c>
      <c r="L25" s="384"/>
      <c r="M25" s="20"/>
      <c r="N25" s="20"/>
      <c r="O25" s="20"/>
      <c r="P25" s="20"/>
      <c r="Q25" s="20"/>
    </row>
    <row r="26" spans="1:17" s="183" customFormat="1" ht="45" customHeight="1">
      <c r="A26" s="158" t="s">
        <v>204</v>
      </c>
      <c r="B26" s="158">
        <v>0</v>
      </c>
      <c r="C26" s="182">
        <v>0</v>
      </c>
      <c r="D26" s="182">
        <v>0</v>
      </c>
      <c r="E26" s="182">
        <v>550.38586999999995</v>
      </c>
      <c r="F26" s="182">
        <v>0</v>
      </c>
      <c r="G26" s="182">
        <v>0</v>
      </c>
      <c r="H26" s="158">
        <v>0</v>
      </c>
      <c r="I26" s="158">
        <v>26.984500000000001</v>
      </c>
      <c r="J26" s="158">
        <f t="shared" si="0"/>
        <v>577.37036999999998</v>
      </c>
      <c r="K26" s="159">
        <f t="shared" si="1"/>
        <v>1.7648081465786953E-4</v>
      </c>
      <c r="L26" s="385"/>
      <c r="M26" s="304"/>
      <c r="N26" s="304"/>
      <c r="O26" s="304"/>
      <c r="P26" s="304"/>
      <c r="Q26" s="304"/>
    </row>
    <row r="27" spans="1:17" s="183" customFormat="1" ht="24" customHeight="1">
      <c r="A27" s="394" t="s">
        <v>304</v>
      </c>
      <c r="B27" s="395">
        <f>SUM(B9:B26)</f>
        <v>1491708.3093700001</v>
      </c>
      <c r="C27" s="395">
        <f t="shared" ref="C27:J27" si="2">SUM(C9:C26)</f>
        <v>792980.37368999992</v>
      </c>
      <c r="D27" s="395">
        <f t="shared" si="2"/>
        <v>503610.20264999999</v>
      </c>
      <c r="E27" s="395">
        <f t="shared" si="2"/>
        <v>184744.02619</v>
      </c>
      <c r="F27" s="395">
        <f t="shared" si="2"/>
        <v>135128.99468999999</v>
      </c>
      <c r="G27" s="395">
        <f t="shared" si="2"/>
        <v>66547.698480000006</v>
      </c>
      <c r="H27" s="395">
        <f t="shared" si="2"/>
        <v>49829.117010000002</v>
      </c>
      <c r="I27" s="395">
        <f t="shared" si="2"/>
        <v>47027.120990000003</v>
      </c>
      <c r="J27" s="395">
        <f t="shared" si="2"/>
        <v>3271575.8430700004</v>
      </c>
      <c r="K27" s="396">
        <f>+J27/$J$27</f>
        <v>1</v>
      </c>
      <c r="L27" s="385"/>
      <c r="M27" s="304"/>
      <c r="N27" s="304"/>
      <c r="O27" s="304"/>
      <c r="P27" s="304"/>
      <c r="Q27" s="304"/>
    </row>
    <row r="28" spans="1:17" ht="30" customHeight="1">
      <c r="A28" s="187" t="s">
        <v>255</v>
      </c>
      <c r="B28" s="181">
        <f t="shared" ref="B28:J28" si="3">+B27/$J$27</f>
        <v>0.45596017971883612</v>
      </c>
      <c r="C28" s="181">
        <f t="shared" si="3"/>
        <v>0.2423848358489768</v>
      </c>
      <c r="D28" s="181">
        <f t="shared" si="3"/>
        <v>0.15393505356654649</v>
      </c>
      <c r="E28" s="181">
        <f t="shared" si="3"/>
        <v>5.6469430956746162E-2</v>
      </c>
      <c r="F28" s="181">
        <f t="shared" si="3"/>
        <v>4.1303946835356521E-2</v>
      </c>
      <c r="G28" s="181">
        <f t="shared" si="3"/>
        <v>2.0341175528901263E-2</v>
      </c>
      <c r="H28" s="181">
        <f t="shared" si="3"/>
        <v>1.5230922161120087E-2</v>
      </c>
      <c r="I28" s="181">
        <f t="shared" si="3"/>
        <v>1.437445538351647E-2</v>
      </c>
      <c r="J28" s="181">
        <f t="shared" si="3"/>
        <v>1</v>
      </c>
      <c r="K28" s="181"/>
      <c r="L28" s="384"/>
      <c r="M28" s="20"/>
      <c r="N28" s="20"/>
      <c r="O28" s="20"/>
      <c r="P28" s="20"/>
      <c r="Q28" s="20"/>
    </row>
    <row r="29" spans="1:17" ht="9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2"/>
      <c r="L29" s="361"/>
      <c r="M29" s="20"/>
      <c r="N29" s="20"/>
      <c r="O29" s="20"/>
      <c r="P29" s="20"/>
      <c r="Q29" s="20"/>
    </row>
    <row r="30" spans="1:17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389"/>
      <c r="M30" s="195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5"/>
      <c r="L31" s="361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5"/>
      <c r="L32" s="361"/>
      <c r="M32" s="20"/>
      <c r="N32" s="20"/>
      <c r="O32" s="20"/>
      <c r="P32" s="20"/>
      <c r="Q32" s="20"/>
    </row>
    <row r="33" spans="1:17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195"/>
      <c r="L33" s="361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5"/>
      <c r="L34" s="361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5"/>
      <c r="L35" s="361"/>
      <c r="M35" s="20"/>
      <c r="N35" s="20"/>
      <c r="O35" s="20"/>
      <c r="P35" s="20"/>
      <c r="Q35" s="20"/>
    </row>
    <row r="36" spans="1:17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195"/>
      <c r="L36" s="361"/>
      <c r="M36" s="20"/>
      <c r="N36" s="20"/>
      <c r="O36" s="20"/>
      <c r="P36" s="20"/>
      <c r="Q36" s="20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195"/>
      <c r="L37" s="361"/>
      <c r="M37" s="20"/>
      <c r="N37" s="20"/>
      <c r="O37" s="20"/>
      <c r="P37" s="20"/>
      <c r="Q37" s="20"/>
    </row>
    <row r="38" spans="1:17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195"/>
      <c r="L38" s="361"/>
      <c r="M38" s="20"/>
      <c r="N38" s="20"/>
      <c r="O38" s="20"/>
      <c r="P38" s="20"/>
      <c r="Q38" s="20"/>
    </row>
    <row r="39" spans="1:17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195"/>
      <c r="L39" s="361"/>
      <c r="M39" s="20"/>
      <c r="N39" s="20"/>
      <c r="O39" s="20"/>
      <c r="P39" s="20"/>
      <c r="Q39" s="20"/>
    </row>
    <row r="40" spans="1:17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195"/>
      <c r="L40" s="361"/>
      <c r="M40" s="20"/>
      <c r="N40" s="20"/>
      <c r="O40" s="20"/>
      <c r="P40" s="20"/>
      <c r="Q40" s="20"/>
    </row>
    <row r="41" spans="1:17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195"/>
      <c r="L41" s="361"/>
      <c r="M41" s="20"/>
      <c r="N41" s="20"/>
      <c r="O41" s="20"/>
      <c r="P41" s="20"/>
      <c r="Q41" s="20"/>
    </row>
    <row r="42" spans="1:17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195"/>
      <c r="L42" s="361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5"/>
      <c r="L43" s="361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5"/>
      <c r="L44" s="361"/>
      <c r="M44" s="20"/>
      <c r="N44" s="20"/>
      <c r="O44" s="20"/>
      <c r="P44" s="20"/>
      <c r="Q44" s="20"/>
    </row>
    <row r="45" spans="1:17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195"/>
      <c r="L45" s="361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5"/>
      <c r="L46" s="361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5"/>
      <c r="L47" s="361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5"/>
      <c r="L48" s="361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5"/>
      <c r="L49" s="361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5"/>
      <c r="L50" s="361"/>
      <c r="M50" s="20"/>
      <c r="N50" s="20"/>
      <c r="O50" s="20"/>
      <c r="P50" s="20"/>
      <c r="Q50" s="20"/>
    </row>
    <row r="51" spans="1:17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195"/>
      <c r="L51" s="361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5"/>
      <c r="L52" s="361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5"/>
      <c r="L53" s="361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5"/>
      <c r="L54" s="361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5"/>
      <c r="L55" s="361"/>
      <c r="M55" s="20"/>
      <c r="N55" s="20"/>
      <c r="O55" s="20"/>
      <c r="P55" s="20"/>
      <c r="Q55" s="20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195"/>
      <c r="L56" s="361"/>
      <c r="M56" s="20"/>
      <c r="N56" s="20"/>
      <c r="O56" s="20"/>
      <c r="P56" s="20"/>
      <c r="Q56" s="20"/>
    </row>
    <row r="57" spans="1:17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195"/>
      <c r="L57" s="361"/>
      <c r="M57" s="20"/>
      <c r="N57" s="20"/>
      <c r="O57" s="20"/>
      <c r="P57" s="20"/>
      <c r="Q57" s="20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195"/>
      <c r="L58" s="361"/>
      <c r="M58" s="20"/>
      <c r="N58" s="20"/>
      <c r="O58" s="20"/>
      <c r="P58" s="20"/>
      <c r="Q58" s="20"/>
    </row>
    <row r="59" spans="1:17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195"/>
      <c r="L59" s="361"/>
      <c r="M59" s="20"/>
      <c r="N59" s="20"/>
      <c r="O59" s="20"/>
      <c r="P59" s="20"/>
      <c r="Q59" s="20"/>
    </row>
    <row r="60" spans="1:17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195"/>
      <c r="L60" s="361"/>
      <c r="M60" s="20"/>
      <c r="N60" s="20"/>
      <c r="O60" s="20"/>
      <c r="P60" s="20"/>
      <c r="Q60" s="20"/>
    </row>
    <row r="61" spans="1:17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195"/>
      <c r="L61" s="361"/>
      <c r="M61" s="20"/>
      <c r="N61" s="20"/>
      <c r="O61" s="20"/>
      <c r="P61" s="20"/>
      <c r="Q61" s="20"/>
    </row>
    <row r="62" spans="1:17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195"/>
      <c r="L62" s="361"/>
      <c r="M62" s="20"/>
      <c r="N62" s="20"/>
      <c r="O62" s="20"/>
      <c r="P62" s="20"/>
      <c r="Q62" s="20"/>
    </row>
    <row r="63" spans="1:17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195"/>
      <c r="L63" s="361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5"/>
      <c r="L64" s="361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5"/>
      <c r="L65" s="361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5"/>
      <c r="L66" s="361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5"/>
      <c r="L67" s="361"/>
      <c r="M67" s="20"/>
      <c r="N67" s="20"/>
      <c r="O67" s="20"/>
      <c r="P67" s="20"/>
      <c r="Q67" s="20"/>
    </row>
    <row r="68" spans="1:17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195"/>
      <c r="L68" s="361"/>
      <c r="M68" s="20"/>
      <c r="N68" s="20"/>
      <c r="O68" s="20"/>
      <c r="P68" s="20"/>
      <c r="Q68" s="20"/>
    </row>
    <row r="69" spans="1:17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195"/>
      <c r="L69" s="361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5"/>
      <c r="L70" s="361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5"/>
      <c r="L71" s="361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5"/>
      <c r="L72" s="361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5"/>
      <c r="L73" s="361"/>
      <c r="M73" s="20"/>
      <c r="N73" s="20"/>
      <c r="O73" s="20"/>
      <c r="P73" s="20"/>
      <c r="Q73" s="20"/>
    </row>
    <row r="74" spans="1:17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195"/>
      <c r="L74" s="361"/>
      <c r="M74" s="20"/>
      <c r="N74" s="20"/>
      <c r="O74" s="20"/>
      <c r="P74" s="20"/>
      <c r="Q74" s="20"/>
    </row>
    <row r="75" spans="1:17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195"/>
      <c r="L75" s="361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5"/>
      <c r="L76" s="361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5"/>
      <c r="L77" s="361"/>
      <c r="M77" s="20"/>
      <c r="N77" s="20"/>
      <c r="O77" s="20"/>
      <c r="P77" s="20"/>
      <c r="Q77" s="20"/>
    </row>
    <row r="78" spans="1:17" ht="9" customHeight="1">
      <c r="A78" s="19"/>
      <c r="C78" s="45"/>
      <c r="D78" s="45"/>
      <c r="E78" s="45"/>
      <c r="F78" s="45"/>
      <c r="G78" s="45"/>
      <c r="K78" s="163"/>
    </row>
    <row r="79" spans="1:17" ht="9" customHeight="1">
      <c r="A79" s="19"/>
      <c r="C79" s="45"/>
      <c r="D79" s="45"/>
      <c r="E79" s="45"/>
      <c r="F79" s="45"/>
      <c r="G79" s="45"/>
      <c r="K79" s="163"/>
    </row>
    <row r="80" spans="1:17" ht="9" customHeight="1">
      <c r="A80" s="19"/>
      <c r="C80" s="45"/>
      <c r="D80" s="45"/>
      <c r="E80" s="45"/>
      <c r="F80" s="45"/>
      <c r="G80" s="45"/>
      <c r="K80" s="163"/>
    </row>
    <row r="81" spans="1:11" ht="9" customHeight="1">
      <c r="A81" s="19"/>
      <c r="C81" s="45"/>
      <c r="D81" s="45"/>
      <c r="E81" s="45"/>
      <c r="F81" s="45"/>
      <c r="G81" s="45"/>
      <c r="K81" s="163"/>
    </row>
    <row r="82" spans="1:11" ht="9" customHeight="1">
      <c r="A82" s="19"/>
      <c r="C82" s="45"/>
      <c r="D82" s="45"/>
      <c r="E82" s="45"/>
      <c r="F82" s="45"/>
      <c r="G82" s="45"/>
      <c r="K82" s="163"/>
    </row>
    <row r="83" spans="1:11" ht="9" customHeight="1">
      <c r="A83" s="19"/>
      <c r="C83" s="45"/>
      <c r="D83" s="45"/>
      <c r="E83" s="45"/>
      <c r="F83" s="45"/>
      <c r="G83" s="45"/>
      <c r="K83" s="163"/>
    </row>
    <row r="84" spans="1:11" ht="9" customHeight="1">
      <c r="A84" s="169"/>
      <c r="C84" s="45"/>
      <c r="D84" s="45"/>
      <c r="E84" s="45"/>
      <c r="F84" s="45"/>
      <c r="G84" s="45"/>
      <c r="K84" s="163"/>
    </row>
    <row r="85" spans="1:11" ht="9" customHeight="1">
      <c r="A85" s="171"/>
      <c r="C85" s="45"/>
      <c r="D85" s="45"/>
      <c r="E85" s="45"/>
      <c r="F85" s="45"/>
      <c r="G85" s="45"/>
      <c r="K85" s="163"/>
    </row>
    <row r="86" spans="1:11" ht="9" customHeight="1">
      <c r="A86" s="19"/>
      <c r="C86" s="45"/>
      <c r="D86" s="45"/>
      <c r="E86" s="45"/>
      <c r="F86" s="45"/>
      <c r="G86" s="45"/>
      <c r="K86" s="163"/>
    </row>
    <row r="87" spans="1:11" ht="9" customHeight="1">
      <c r="A87" s="19"/>
      <c r="C87" s="45"/>
      <c r="D87" s="45"/>
      <c r="E87" s="45"/>
      <c r="F87" s="45"/>
      <c r="G87" s="45"/>
      <c r="K87" s="163"/>
    </row>
    <row r="88" spans="1:11" ht="9" customHeight="1">
      <c r="A88" s="19"/>
      <c r="C88" s="45"/>
      <c r="D88" s="45"/>
      <c r="E88" s="45"/>
      <c r="F88" s="45"/>
      <c r="G88" s="45"/>
      <c r="K88" s="163"/>
    </row>
    <row r="89" spans="1:11" ht="9" customHeight="1">
      <c r="A89" s="19"/>
      <c r="C89" s="45"/>
      <c r="D89" s="45"/>
      <c r="E89" s="45"/>
      <c r="F89" s="45"/>
      <c r="G89" s="45"/>
      <c r="K89" s="163"/>
    </row>
    <row r="90" spans="1:11" ht="9" customHeight="1">
      <c r="A90" s="19"/>
      <c r="C90" s="45"/>
      <c r="D90" s="45"/>
      <c r="E90" s="45"/>
      <c r="F90" s="45"/>
      <c r="G90" s="45"/>
      <c r="K90" s="163"/>
    </row>
    <row r="91" spans="1:11" ht="9" customHeight="1">
      <c r="A91" s="19"/>
      <c r="C91" s="45"/>
      <c r="D91" s="45"/>
      <c r="E91" s="45"/>
      <c r="F91" s="45"/>
      <c r="G91" s="45"/>
      <c r="K91" s="163"/>
    </row>
    <row r="92" spans="1:11" ht="9" customHeight="1">
      <c r="A92" s="19"/>
      <c r="C92" s="45"/>
      <c r="D92" s="45"/>
      <c r="E92" s="45"/>
      <c r="F92" s="45"/>
      <c r="G92" s="45"/>
      <c r="K92" s="163"/>
    </row>
    <row r="93" spans="1:11" ht="9" customHeight="1">
      <c r="A93" s="19"/>
      <c r="C93" s="45"/>
      <c r="D93" s="45"/>
      <c r="E93" s="45"/>
      <c r="F93" s="45"/>
      <c r="G93" s="45"/>
      <c r="K93" s="163"/>
    </row>
    <row r="94" spans="1:11" ht="9" customHeight="1">
      <c r="A94" s="19"/>
      <c r="C94" s="45"/>
      <c r="D94" s="45"/>
      <c r="E94" s="45"/>
      <c r="F94" s="45"/>
      <c r="G94" s="45"/>
      <c r="K94" s="163"/>
    </row>
    <row r="95" spans="1:11" ht="9" customHeight="1">
      <c r="A95" s="171"/>
      <c r="C95" s="45"/>
      <c r="D95" s="45"/>
      <c r="E95" s="45"/>
      <c r="F95" s="45"/>
      <c r="G95" s="45"/>
      <c r="K95" s="163"/>
    </row>
    <row r="96" spans="1:11" ht="9" customHeight="1">
      <c r="A96" s="19"/>
      <c r="C96" s="45"/>
      <c r="D96" s="45"/>
      <c r="E96" s="45"/>
      <c r="F96" s="45"/>
      <c r="G96" s="45"/>
      <c r="K96" s="163"/>
    </row>
    <row r="97" spans="1:11" ht="9" customHeight="1">
      <c r="A97" s="19"/>
      <c r="C97" s="45"/>
      <c r="D97" s="45"/>
      <c r="E97" s="45"/>
      <c r="F97" s="45"/>
      <c r="G97" s="45"/>
      <c r="K97" s="163"/>
    </row>
    <row r="98" spans="1:11" ht="9" customHeight="1">
      <c r="A98" s="19"/>
      <c r="C98" s="45"/>
      <c r="D98" s="45"/>
      <c r="E98" s="45"/>
      <c r="F98" s="45"/>
      <c r="G98" s="45"/>
      <c r="K98" s="163"/>
    </row>
    <row r="99" spans="1:11">
      <c r="A99" s="172"/>
      <c r="C99" s="45"/>
      <c r="D99" s="45"/>
      <c r="E99" s="45"/>
      <c r="F99" s="45"/>
      <c r="G99" s="45"/>
      <c r="K99" s="163"/>
    </row>
    <row r="100" spans="1:11">
      <c r="A100" s="172"/>
      <c r="C100" s="45"/>
      <c r="D100" s="45"/>
      <c r="E100" s="45"/>
      <c r="F100" s="45"/>
      <c r="G100" s="45"/>
      <c r="K100" s="163"/>
    </row>
    <row r="101" spans="1:11">
      <c r="A101" s="172"/>
      <c r="C101" s="45"/>
      <c r="D101" s="45"/>
      <c r="E101" s="45"/>
      <c r="F101" s="45"/>
      <c r="G101" s="45"/>
      <c r="K101" s="163"/>
    </row>
    <row r="102" spans="1:11">
      <c r="A102" s="172"/>
      <c r="C102" s="45"/>
      <c r="D102" s="45"/>
      <c r="E102" s="45"/>
      <c r="F102" s="45"/>
      <c r="G102" s="45"/>
      <c r="K102" s="163"/>
    </row>
    <row r="103" spans="1:11">
      <c r="A103" s="172"/>
      <c r="C103" s="45"/>
      <c r="D103" s="45"/>
      <c r="E103" s="45"/>
      <c r="F103" s="45"/>
      <c r="G103" s="45"/>
      <c r="K103" s="163"/>
    </row>
    <row r="104" spans="1:11">
      <c r="A104" s="172"/>
      <c r="C104" s="45"/>
      <c r="D104" s="45"/>
      <c r="E104" s="45"/>
      <c r="F104" s="45"/>
      <c r="G104" s="45"/>
      <c r="K104" s="163"/>
    </row>
    <row r="105" spans="1:11">
      <c r="A105" s="172"/>
      <c r="C105" s="45"/>
      <c r="D105" s="45"/>
      <c r="E105" s="45"/>
      <c r="F105" s="45"/>
      <c r="G105" s="45"/>
      <c r="K105" s="163"/>
    </row>
    <row r="106" spans="1:11" ht="15.75">
      <c r="A106" s="173"/>
      <c r="C106" s="45"/>
      <c r="D106" s="45"/>
      <c r="E106" s="45"/>
      <c r="F106" s="45"/>
      <c r="G106" s="45"/>
      <c r="K106" s="163"/>
    </row>
    <row r="107" spans="1:11" ht="15.75">
      <c r="A107" s="173"/>
      <c r="C107" s="45"/>
      <c r="D107" s="45"/>
      <c r="E107" s="45"/>
      <c r="F107" s="45"/>
      <c r="G107" s="45"/>
      <c r="K107" s="163"/>
    </row>
    <row r="108" spans="1:11" ht="15.75">
      <c r="A108" s="173"/>
      <c r="C108" s="45"/>
      <c r="D108" s="45"/>
      <c r="E108" s="45"/>
      <c r="F108" s="45"/>
      <c r="G108" s="45"/>
      <c r="K108" s="163"/>
    </row>
    <row r="109" spans="1:11" ht="15.75">
      <c r="A109" s="173"/>
      <c r="C109" s="45"/>
      <c r="D109" s="45"/>
      <c r="E109" s="45"/>
      <c r="F109" s="45"/>
      <c r="G109" s="45"/>
      <c r="K109" s="163"/>
    </row>
    <row r="110" spans="1:11" ht="15.75">
      <c r="A110" s="173"/>
      <c r="C110" s="45"/>
      <c r="D110" s="45"/>
      <c r="E110" s="45"/>
      <c r="F110" s="45"/>
      <c r="G110" s="45"/>
      <c r="K110" s="163"/>
    </row>
    <row r="111" spans="1:11" ht="15.75">
      <c r="A111" s="173"/>
      <c r="C111" s="45"/>
      <c r="D111" s="45"/>
      <c r="E111" s="45"/>
      <c r="F111" s="45"/>
      <c r="G111" s="45"/>
      <c r="K111" s="163"/>
    </row>
    <row r="112" spans="1:11" ht="15.75">
      <c r="A112" s="173"/>
      <c r="C112" s="45"/>
      <c r="D112" s="45"/>
      <c r="E112" s="45"/>
      <c r="F112" s="45"/>
      <c r="G112" s="45"/>
      <c r="K112" s="163"/>
    </row>
    <row r="113" spans="1:11" ht="15.75">
      <c r="A113" s="173"/>
      <c r="C113" s="45"/>
      <c r="D113" s="45"/>
      <c r="E113" s="45"/>
      <c r="F113" s="45"/>
      <c r="G113" s="45"/>
      <c r="K113" s="163"/>
    </row>
    <row r="114" spans="1:11" ht="15.75">
      <c r="A114" s="173"/>
      <c r="C114" s="45"/>
      <c r="D114" s="45"/>
      <c r="E114" s="45"/>
      <c r="F114" s="45"/>
      <c r="G114" s="45"/>
      <c r="K114" s="163"/>
    </row>
    <row r="115" spans="1:11" ht="15.75">
      <c r="A115" s="173"/>
      <c r="C115" s="45"/>
      <c r="D115" s="45"/>
      <c r="E115" s="45"/>
      <c r="F115" s="45"/>
      <c r="G115" s="45"/>
      <c r="K115" s="163"/>
    </row>
    <row r="116" spans="1:11" ht="15.75">
      <c r="A116" s="173"/>
      <c r="C116" s="45"/>
      <c r="D116" s="45"/>
      <c r="E116" s="45"/>
      <c r="F116" s="45"/>
      <c r="G116" s="45"/>
      <c r="K116" s="163"/>
    </row>
    <row r="117" spans="1:11" ht="15.75">
      <c r="A117" s="173"/>
      <c r="C117" s="45"/>
      <c r="D117" s="45"/>
      <c r="E117" s="45"/>
      <c r="F117" s="45"/>
      <c r="G117" s="45"/>
      <c r="K117" s="163"/>
    </row>
    <row r="118" spans="1:11" ht="15.75">
      <c r="A118" s="173"/>
      <c r="C118" s="45"/>
      <c r="D118" s="45"/>
      <c r="E118" s="45"/>
      <c r="F118" s="45"/>
      <c r="G118" s="45"/>
      <c r="K118" s="163"/>
    </row>
    <row r="119" spans="1:11" ht="15.75">
      <c r="A119" s="173"/>
      <c r="C119" s="45"/>
      <c r="D119" s="45"/>
      <c r="E119" s="45"/>
      <c r="F119" s="45"/>
      <c r="G119" s="45"/>
      <c r="K119" s="163"/>
    </row>
    <row r="120" spans="1:11" ht="15.75">
      <c r="A120" s="173"/>
      <c r="C120" s="45"/>
      <c r="D120" s="45"/>
      <c r="E120" s="45"/>
      <c r="F120" s="45"/>
      <c r="G120" s="45"/>
      <c r="K120" s="163"/>
    </row>
    <row r="121" spans="1:11" ht="15.75">
      <c r="A121" s="173"/>
      <c r="C121" s="45"/>
      <c r="D121" s="45"/>
      <c r="E121" s="45"/>
      <c r="F121" s="45"/>
      <c r="G121" s="45"/>
      <c r="K121" s="163"/>
    </row>
    <row r="122" spans="1:11" ht="15.75">
      <c r="A122" s="173"/>
      <c r="C122" s="45"/>
      <c r="D122" s="45"/>
      <c r="E122" s="45"/>
      <c r="F122" s="45"/>
      <c r="G122" s="45"/>
      <c r="K122" s="163"/>
    </row>
    <row r="123" spans="1:11" ht="15.75">
      <c r="A123" s="173"/>
      <c r="C123" s="45"/>
      <c r="D123" s="45"/>
      <c r="E123" s="45"/>
      <c r="F123" s="45"/>
      <c r="G123" s="45"/>
      <c r="K123" s="163"/>
    </row>
    <row r="124" spans="1:11" ht="15.75">
      <c r="A124" s="173"/>
      <c r="C124" s="45"/>
      <c r="D124" s="45"/>
      <c r="E124" s="45"/>
      <c r="F124" s="45"/>
      <c r="G124" s="45"/>
      <c r="K124" s="163"/>
    </row>
    <row r="125" spans="1:11" ht="15.75">
      <c r="A125" s="173"/>
      <c r="C125" s="45"/>
      <c r="D125" s="45"/>
      <c r="E125" s="45"/>
      <c r="F125" s="45"/>
      <c r="G125" s="45"/>
      <c r="K125" s="163"/>
    </row>
    <row r="126" spans="1:11" ht="15.75">
      <c r="A126" s="173"/>
      <c r="C126" s="45"/>
      <c r="D126" s="45"/>
      <c r="E126" s="45"/>
      <c r="F126" s="45"/>
      <c r="G126" s="45"/>
      <c r="K126" s="163"/>
    </row>
    <row r="127" spans="1:11" ht="15.75">
      <c r="A127" s="173"/>
      <c r="C127" s="45"/>
      <c r="D127" s="45"/>
      <c r="E127" s="45"/>
      <c r="F127" s="45"/>
      <c r="G127" s="45"/>
      <c r="K127" s="163"/>
    </row>
    <row r="128" spans="1:11" ht="15.75">
      <c r="A128" s="173"/>
      <c r="C128" s="45"/>
      <c r="D128" s="45"/>
      <c r="E128" s="45"/>
      <c r="F128" s="45"/>
      <c r="G128" s="45"/>
      <c r="K128" s="163"/>
    </row>
    <row r="129" spans="1:11" ht="15.75">
      <c r="A129" s="173"/>
      <c r="C129" s="45"/>
      <c r="D129" s="45"/>
      <c r="E129" s="45"/>
      <c r="F129" s="45"/>
      <c r="G129" s="45"/>
      <c r="K129" s="163"/>
    </row>
    <row r="130" spans="1:11" ht="15.75">
      <c r="A130" s="173"/>
      <c r="C130" s="45"/>
      <c r="D130" s="45"/>
      <c r="E130" s="45"/>
      <c r="F130" s="45"/>
      <c r="G130" s="45"/>
      <c r="K130" s="163"/>
    </row>
    <row r="131" spans="1:11" ht="15.75">
      <c r="A131" s="173"/>
      <c r="C131" s="45"/>
      <c r="D131" s="45"/>
      <c r="E131" s="45"/>
      <c r="F131" s="45"/>
      <c r="G131" s="45"/>
      <c r="K131" s="163"/>
    </row>
    <row r="132" spans="1:11" ht="15.75">
      <c r="A132" s="173"/>
      <c r="C132" s="45"/>
      <c r="D132" s="45"/>
      <c r="E132" s="45"/>
      <c r="F132" s="45"/>
      <c r="G132" s="45"/>
      <c r="K132" s="163"/>
    </row>
    <row r="133" spans="1:11" ht="15.75">
      <c r="A133" s="173"/>
      <c r="C133" s="45"/>
      <c r="D133" s="45"/>
      <c r="E133" s="45"/>
      <c r="F133" s="45"/>
      <c r="G133" s="45"/>
      <c r="K133" s="163"/>
    </row>
    <row r="134" spans="1:11" ht="15.75">
      <c r="A134" s="173"/>
      <c r="C134" s="45"/>
      <c r="D134" s="45"/>
      <c r="E134" s="45"/>
      <c r="F134" s="45"/>
      <c r="G134" s="45"/>
      <c r="K134" s="163"/>
    </row>
    <row r="135" spans="1:11" ht="15.75">
      <c r="A135" s="173"/>
      <c r="C135" s="45"/>
      <c r="D135" s="45"/>
      <c r="E135" s="45"/>
      <c r="F135" s="45"/>
      <c r="G135" s="45"/>
      <c r="K135" s="163"/>
    </row>
    <row r="136" spans="1:11" ht="15.75">
      <c r="A136" s="173"/>
      <c r="C136" s="45"/>
      <c r="D136" s="45"/>
      <c r="E136" s="45"/>
      <c r="F136" s="45"/>
      <c r="G136" s="45"/>
      <c r="K136" s="163"/>
    </row>
    <row r="137" spans="1:11" ht="15.75">
      <c r="A137" s="173"/>
      <c r="C137" s="45"/>
      <c r="D137" s="45"/>
      <c r="E137" s="45"/>
      <c r="F137" s="45"/>
      <c r="G137" s="45"/>
      <c r="K137" s="163"/>
    </row>
    <row r="138" spans="1:11" ht="15.75">
      <c r="A138" s="173"/>
      <c r="C138" s="45"/>
      <c r="D138" s="45"/>
      <c r="E138" s="45"/>
      <c r="F138" s="45"/>
      <c r="G138" s="45"/>
      <c r="K138" s="163"/>
    </row>
    <row r="139" spans="1:11" ht="15.75">
      <c r="A139" s="173"/>
      <c r="C139" s="45"/>
      <c r="D139" s="45"/>
      <c r="E139" s="45"/>
      <c r="F139" s="45"/>
      <c r="G139" s="45"/>
      <c r="K139" s="163"/>
    </row>
    <row r="140" spans="1:11" ht="15.75">
      <c r="A140" s="173"/>
      <c r="C140" s="45"/>
      <c r="D140" s="45"/>
      <c r="E140" s="45"/>
      <c r="F140" s="45"/>
      <c r="G140" s="45"/>
      <c r="K140" s="163"/>
    </row>
    <row r="141" spans="1:11" ht="15.75">
      <c r="A141" s="173"/>
      <c r="C141" s="45"/>
      <c r="D141" s="45"/>
      <c r="E141" s="45"/>
      <c r="F141" s="45"/>
      <c r="G141" s="45"/>
      <c r="K141" s="163"/>
    </row>
    <row r="142" spans="1:11" ht="15.75">
      <c r="A142" s="173"/>
      <c r="C142" s="45"/>
      <c r="D142" s="45"/>
      <c r="E142" s="45"/>
      <c r="F142" s="45"/>
      <c r="G142" s="45"/>
      <c r="K142" s="163"/>
    </row>
    <row r="143" spans="1:11" ht="15.75">
      <c r="A143" s="173"/>
      <c r="C143" s="45"/>
      <c r="D143" s="45"/>
      <c r="E143" s="45"/>
      <c r="F143" s="45"/>
      <c r="G143" s="45"/>
      <c r="K143" s="163"/>
    </row>
    <row r="144" spans="1:11" ht="15.75">
      <c r="A144" s="173"/>
      <c r="C144" s="45"/>
      <c r="D144" s="45"/>
      <c r="E144" s="45"/>
      <c r="F144" s="45"/>
      <c r="G144" s="45"/>
      <c r="K144" s="163"/>
    </row>
    <row r="145" spans="1:11" ht="15.75">
      <c r="A145" s="173"/>
      <c r="C145" s="45"/>
      <c r="D145" s="45"/>
      <c r="E145" s="45"/>
      <c r="F145" s="45"/>
      <c r="G145" s="45"/>
      <c r="K145" s="163"/>
    </row>
    <row r="146" spans="1:11" ht="15.75">
      <c r="A146" s="173"/>
      <c r="C146" s="45"/>
      <c r="D146" s="45"/>
      <c r="E146" s="45"/>
      <c r="F146" s="45"/>
      <c r="G146" s="45"/>
      <c r="K146" s="163"/>
    </row>
    <row r="147" spans="1:11" ht="15.75">
      <c r="A147" s="173"/>
      <c r="C147" s="45"/>
      <c r="D147" s="45"/>
      <c r="E147" s="45"/>
      <c r="F147" s="45"/>
      <c r="G147" s="45"/>
      <c r="K147" s="163"/>
    </row>
    <row r="148" spans="1:11" ht="15.75">
      <c r="A148" s="173"/>
      <c r="C148" s="45"/>
      <c r="D148" s="45"/>
      <c r="E148" s="45"/>
      <c r="F148" s="45"/>
      <c r="G148" s="45"/>
      <c r="K148" s="163"/>
    </row>
    <row r="149" spans="1:11" ht="15.75">
      <c r="A149" s="173"/>
      <c r="C149" s="45"/>
      <c r="D149" s="45"/>
      <c r="E149" s="45"/>
      <c r="F149" s="45"/>
      <c r="G149" s="45"/>
      <c r="K149" s="163"/>
    </row>
    <row r="150" spans="1:11" ht="15.75">
      <c r="A150" s="173"/>
      <c r="C150" s="45"/>
      <c r="D150" s="45"/>
      <c r="E150" s="45"/>
      <c r="F150" s="45"/>
      <c r="G150" s="45"/>
      <c r="K150" s="163"/>
    </row>
    <row r="151" spans="1:11" ht="15.75">
      <c r="A151" s="173"/>
      <c r="C151" s="45"/>
      <c r="D151" s="45"/>
      <c r="E151" s="45"/>
      <c r="F151" s="45"/>
      <c r="G151" s="45"/>
      <c r="K151" s="163"/>
    </row>
    <row r="152" spans="1:11" ht="15.75">
      <c r="A152" s="173"/>
      <c r="C152" s="45"/>
      <c r="D152" s="45"/>
      <c r="E152" s="45"/>
      <c r="F152" s="45"/>
      <c r="G152" s="45"/>
      <c r="K152" s="163"/>
    </row>
    <row r="153" spans="1:11" ht="15.75">
      <c r="A153" s="173"/>
      <c r="C153" s="45"/>
      <c r="D153" s="45"/>
      <c r="E153" s="45"/>
      <c r="F153" s="45"/>
      <c r="G153" s="45"/>
      <c r="K153" s="163"/>
    </row>
    <row r="154" spans="1:11" ht="15.75">
      <c r="A154" s="173"/>
      <c r="C154" s="45"/>
      <c r="D154" s="45"/>
      <c r="E154" s="45"/>
      <c r="F154" s="45"/>
      <c r="G154" s="45"/>
      <c r="K154" s="163"/>
    </row>
    <row r="155" spans="1:11" ht="15.75">
      <c r="A155" s="173"/>
      <c r="C155" s="45"/>
      <c r="D155" s="45"/>
      <c r="E155" s="45"/>
      <c r="F155" s="45"/>
      <c r="G155" s="45"/>
      <c r="K155" s="163"/>
    </row>
    <row r="156" spans="1:11" ht="15.75">
      <c r="A156" s="173"/>
      <c r="C156" s="45"/>
      <c r="D156" s="45"/>
      <c r="E156" s="45"/>
      <c r="F156" s="45"/>
      <c r="G156" s="45"/>
      <c r="K156" s="163"/>
    </row>
    <row r="157" spans="1:11" ht="15.75">
      <c r="A157" s="173"/>
      <c r="C157" s="45"/>
      <c r="D157" s="45"/>
      <c r="E157" s="45"/>
      <c r="F157" s="45"/>
      <c r="G157" s="45"/>
      <c r="K157" s="163"/>
    </row>
    <row r="158" spans="1:11" ht="15.75">
      <c r="A158" s="173"/>
      <c r="C158" s="45"/>
      <c r="D158" s="45"/>
      <c r="E158" s="45"/>
      <c r="F158" s="45"/>
      <c r="G158" s="45"/>
      <c r="K158" s="163"/>
    </row>
    <row r="159" spans="1:11" ht="15.75">
      <c r="A159" s="173"/>
      <c r="C159" s="45"/>
      <c r="D159" s="45"/>
      <c r="E159" s="45"/>
      <c r="F159" s="45"/>
      <c r="G159" s="45"/>
      <c r="K159" s="163"/>
    </row>
    <row r="160" spans="1:11" ht="15.75">
      <c r="A160" s="173"/>
      <c r="C160" s="45"/>
      <c r="D160" s="45"/>
      <c r="E160" s="45"/>
      <c r="F160" s="45"/>
      <c r="G160" s="45"/>
      <c r="K160" s="163"/>
    </row>
    <row r="161" spans="1:11" ht="15.75">
      <c r="A161" s="173"/>
      <c r="C161" s="45"/>
      <c r="D161" s="45"/>
      <c r="E161" s="45"/>
      <c r="F161" s="45"/>
      <c r="G161" s="45"/>
      <c r="K161" s="163"/>
    </row>
    <row r="162" spans="1:11" ht="15.75">
      <c r="A162" s="173"/>
      <c r="C162" s="45"/>
      <c r="D162" s="45"/>
      <c r="E162" s="45"/>
      <c r="F162" s="45"/>
      <c r="G162" s="45"/>
      <c r="K162" s="163"/>
    </row>
    <row r="163" spans="1:11" ht="15.75">
      <c r="A163" s="173"/>
      <c r="C163" s="45"/>
      <c r="D163" s="45"/>
      <c r="E163" s="45"/>
      <c r="F163" s="45"/>
      <c r="G163" s="45"/>
      <c r="K163" s="163"/>
    </row>
    <row r="164" spans="1:11" ht="15.75">
      <c r="A164" s="173"/>
      <c r="C164" s="45"/>
      <c r="D164" s="45"/>
      <c r="E164" s="45"/>
      <c r="F164" s="45"/>
      <c r="G164" s="45"/>
      <c r="K164" s="163"/>
    </row>
    <row r="165" spans="1:11" ht="15.75">
      <c r="A165" s="173"/>
      <c r="C165" s="45"/>
      <c r="D165" s="45"/>
      <c r="E165" s="45"/>
      <c r="F165" s="45"/>
      <c r="G165" s="45"/>
      <c r="K165" s="163"/>
    </row>
    <row r="166" spans="1:11" ht="15.75">
      <c r="A166" s="173"/>
      <c r="C166" s="45"/>
      <c r="D166" s="45"/>
      <c r="E166" s="45"/>
      <c r="F166" s="45"/>
      <c r="G166" s="45"/>
      <c r="K166" s="163"/>
    </row>
    <row r="167" spans="1:11" ht="15.75">
      <c r="A167" s="173"/>
      <c r="C167" s="45"/>
      <c r="D167" s="45"/>
      <c r="E167" s="45"/>
      <c r="F167" s="45"/>
      <c r="G167" s="45"/>
      <c r="K167" s="163"/>
    </row>
    <row r="168" spans="1:11" ht="15.75">
      <c r="A168" s="173"/>
      <c r="C168" s="45"/>
      <c r="D168" s="45"/>
      <c r="E168" s="45"/>
      <c r="F168" s="45"/>
      <c r="G168" s="45"/>
      <c r="K168" s="163"/>
    </row>
    <row r="169" spans="1:11" ht="15.75">
      <c r="A169" s="173"/>
      <c r="C169" s="45"/>
      <c r="D169" s="45"/>
      <c r="E169" s="45"/>
      <c r="F169" s="45"/>
      <c r="G169" s="45"/>
      <c r="K169" s="163"/>
    </row>
    <row r="170" spans="1:11" ht="15.75">
      <c r="A170" s="173"/>
      <c r="C170" s="45"/>
      <c r="D170" s="45"/>
      <c r="E170" s="45"/>
      <c r="F170" s="45"/>
      <c r="G170" s="45"/>
      <c r="K170" s="163"/>
    </row>
    <row r="171" spans="1:11" ht="15.75">
      <c r="A171" s="173"/>
      <c r="C171" s="45"/>
      <c r="D171" s="45"/>
      <c r="E171" s="45"/>
      <c r="F171" s="45"/>
      <c r="G171" s="45"/>
      <c r="K171" s="163"/>
    </row>
    <row r="172" spans="1:11" ht="15.75">
      <c r="A172" s="173"/>
      <c r="C172" s="45"/>
      <c r="D172" s="45"/>
      <c r="E172" s="45"/>
      <c r="F172" s="45"/>
      <c r="G172" s="45"/>
      <c r="K172" s="163"/>
    </row>
    <row r="173" spans="1:11" ht="15.75">
      <c r="A173" s="173"/>
      <c r="C173" s="45"/>
      <c r="D173" s="45"/>
      <c r="E173" s="45"/>
      <c r="F173" s="45"/>
      <c r="G173" s="45"/>
      <c r="K173" s="163"/>
    </row>
    <row r="174" spans="1:11" ht="15.75">
      <c r="A174" s="173"/>
      <c r="C174" s="45"/>
      <c r="D174" s="45"/>
      <c r="E174" s="45"/>
      <c r="F174" s="45"/>
      <c r="G174" s="45"/>
      <c r="K174" s="163"/>
    </row>
    <row r="175" spans="1:11" ht="15.75">
      <c r="A175" s="173"/>
      <c r="C175" s="45"/>
      <c r="D175" s="45"/>
      <c r="E175" s="45"/>
      <c r="F175" s="45"/>
      <c r="G175" s="45"/>
      <c r="K175" s="163"/>
    </row>
    <row r="176" spans="1:11" ht="15.75">
      <c r="A176" s="173"/>
      <c r="C176" s="45"/>
      <c r="D176" s="45"/>
      <c r="E176" s="45"/>
      <c r="F176" s="45"/>
      <c r="G176" s="45"/>
      <c r="K176" s="163"/>
    </row>
    <row r="177" spans="1:11" ht="15.75">
      <c r="A177" s="173"/>
      <c r="C177" s="45"/>
      <c r="D177" s="45"/>
      <c r="E177" s="45"/>
      <c r="F177" s="45"/>
      <c r="G177" s="45"/>
      <c r="K177" s="163"/>
    </row>
    <row r="178" spans="1:11" ht="15.75">
      <c r="A178" s="173"/>
      <c r="C178" s="45"/>
      <c r="D178" s="45"/>
      <c r="E178" s="45"/>
      <c r="F178" s="45"/>
      <c r="G178" s="45"/>
      <c r="K178" s="163"/>
    </row>
    <row r="179" spans="1:11" ht="15.75">
      <c r="A179" s="173"/>
      <c r="C179" s="45"/>
      <c r="D179" s="45"/>
      <c r="E179" s="45"/>
      <c r="F179" s="45"/>
      <c r="G179" s="45"/>
      <c r="K179" s="163"/>
    </row>
    <row r="180" spans="1:11" ht="15.75">
      <c r="A180" s="173"/>
      <c r="C180" s="45"/>
      <c r="D180" s="45"/>
      <c r="E180" s="45"/>
      <c r="F180" s="45"/>
      <c r="G180" s="45"/>
      <c r="K180" s="163"/>
    </row>
    <row r="181" spans="1:11" ht="15.75">
      <c r="A181" s="173"/>
      <c r="C181" s="45"/>
      <c r="D181" s="45"/>
      <c r="E181" s="45"/>
      <c r="F181" s="45"/>
      <c r="G181" s="45"/>
      <c r="K181" s="163"/>
    </row>
    <row r="182" spans="1:11" ht="15.75">
      <c r="A182" s="173"/>
      <c r="C182" s="45"/>
      <c r="D182" s="45"/>
      <c r="E182" s="45"/>
      <c r="F182" s="45"/>
      <c r="G182" s="45"/>
      <c r="K182" s="163"/>
    </row>
    <row r="183" spans="1:11" ht="15.75">
      <c r="A183" s="173"/>
      <c r="C183" s="45"/>
      <c r="D183" s="45"/>
      <c r="E183" s="45"/>
      <c r="F183" s="45"/>
      <c r="G183" s="45"/>
      <c r="K183" s="163"/>
    </row>
    <row r="184" spans="1:11" ht="15.75">
      <c r="A184" s="173"/>
      <c r="C184" s="45"/>
      <c r="D184" s="45"/>
      <c r="E184" s="45"/>
      <c r="F184" s="45"/>
      <c r="G184" s="45"/>
      <c r="K184" s="163"/>
    </row>
    <row r="185" spans="1:11" ht="15.75">
      <c r="A185" s="173"/>
      <c r="C185" s="45"/>
      <c r="D185" s="45"/>
      <c r="E185" s="45"/>
      <c r="F185" s="45"/>
      <c r="G185" s="45"/>
      <c r="K185" s="163"/>
    </row>
    <row r="186" spans="1:11" ht="15.75">
      <c r="A186" s="173"/>
      <c r="C186" s="45"/>
      <c r="D186" s="45"/>
      <c r="E186" s="45"/>
      <c r="F186" s="45"/>
      <c r="G186" s="45"/>
      <c r="K186" s="163"/>
    </row>
    <row r="187" spans="1:11" ht="15.75">
      <c r="A187" s="173"/>
      <c r="C187" s="45"/>
      <c r="D187" s="45"/>
      <c r="E187" s="45"/>
      <c r="F187" s="45"/>
      <c r="G187" s="45"/>
      <c r="K187" s="163"/>
    </row>
    <row r="188" spans="1:11" ht="15.75">
      <c r="A188" s="173"/>
      <c r="C188" s="45"/>
      <c r="D188" s="45"/>
      <c r="E188" s="45"/>
      <c r="F188" s="45"/>
      <c r="G188" s="45"/>
      <c r="K188" s="163"/>
    </row>
    <row r="189" spans="1:11" ht="15.75">
      <c r="A189" s="173"/>
      <c r="C189" s="45"/>
      <c r="D189" s="45"/>
      <c r="E189" s="45"/>
      <c r="F189" s="45"/>
      <c r="G189" s="45"/>
      <c r="K189" s="163"/>
    </row>
    <row r="190" spans="1:11" ht="15.75">
      <c r="A190" s="173"/>
      <c r="C190" s="45"/>
      <c r="D190" s="45"/>
      <c r="E190" s="45"/>
      <c r="F190" s="45"/>
      <c r="G190" s="45"/>
      <c r="K190" s="163"/>
    </row>
    <row r="191" spans="1:11" ht="15.75">
      <c r="A191" s="173"/>
      <c r="C191" s="45"/>
      <c r="D191" s="45"/>
      <c r="E191" s="45"/>
      <c r="F191" s="45"/>
      <c r="G191" s="45"/>
      <c r="K191" s="163"/>
    </row>
    <row r="192" spans="1:11" ht="15.75">
      <c r="A192" s="173"/>
      <c r="C192" s="45"/>
      <c r="D192" s="45"/>
      <c r="E192" s="45"/>
      <c r="F192" s="45"/>
      <c r="G192" s="45"/>
      <c r="K192" s="163"/>
    </row>
    <row r="193" spans="1:11" ht="15.75">
      <c r="A193" s="173"/>
      <c r="C193" s="45"/>
      <c r="D193" s="45"/>
      <c r="E193" s="45"/>
      <c r="F193" s="45"/>
      <c r="G193" s="45"/>
      <c r="K193" s="163"/>
    </row>
    <row r="194" spans="1:11" ht="15.75">
      <c r="A194" s="173"/>
      <c r="C194" s="45"/>
      <c r="D194" s="45"/>
      <c r="E194" s="45"/>
      <c r="F194" s="45"/>
      <c r="G194" s="45"/>
      <c r="K194" s="163"/>
    </row>
    <row r="195" spans="1:11" ht="15.75">
      <c r="A195" s="173"/>
      <c r="C195" s="45"/>
      <c r="D195" s="45"/>
      <c r="E195" s="45"/>
      <c r="F195" s="45"/>
      <c r="G195" s="45"/>
      <c r="K195" s="163"/>
    </row>
    <row r="196" spans="1:11" ht="15.75">
      <c r="A196" s="173"/>
      <c r="C196" s="45"/>
      <c r="D196" s="45"/>
      <c r="E196" s="45"/>
      <c r="F196" s="45"/>
      <c r="G196" s="45"/>
      <c r="K196" s="163"/>
    </row>
    <row r="197" spans="1:11" ht="15.75">
      <c r="A197" s="22"/>
      <c r="C197" s="45"/>
      <c r="D197" s="45"/>
      <c r="E197" s="45"/>
      <c r="F197" s="45"/>
      <c r="G197" s="45"/>
      <c r="K197" s="163"/>
    </row>
    <row r="198" spans="1:11" ht="15.75">
      <c r="A198" s="22"/>
      <c r="C198" s="45"/>
      <c r="D198" s="45"/>
      <c r="E198" s="45"/>
      <c r="F198" s="45"/>
      <c r="G198" s="45"/>
      <c r="K198" s="163"/>
    </row>
    <row r="199" spans="1:11" ht="15.75">
      <c r="A199" s="22"/>
      <c r="C199" s="45"/>
      <c r="D199" s="45"/>
      <c r="E199" s="45"/>
      <c r="F199" s="45"/>
      <c r="G199" s="45"/>
      <c r="K199" s="163"/>
    </row>
    <row r="200" spans="1:11" ht="15.75">
      <c r="A200" s="22"/>
      <c r="C200" s="45"/>
      <c r="D200" s="45"/>
      <c r="E200" s="45"/>
      <c r="F200" s="45"/>
      <c r="G200" s="45"/>
    </row>
    <row r="201" spans="1:11" ht="15.75">
      <c r="A201" s="22"/>
      <c r="C201" s="45"/>
      <c r="D201" s="45"/>
      <c r="E201" s="45"/>
      <c r="F201" s="45"/>
      <c r="G201" s="45"/>
    </row>
    <row r="202" spans="1:11" ht="15.75">
      <c r="A202" s="22"/>
      <c r="C202" s="45"/>
      <c r="D202" s="45"/>
      <c r="E202" s="45"/>
      <c r="F202" s="45"/>
      <c r="G202" s="45"/>
    </row>
    <row r="203" spans="1:11" ht="15.75">
      <c r="A203" s="22"/>
      <c r="C203" s="45"/>
      <c r="D203" s="45"/>
      <c r="E203" s="45"/>
      <c r="F203" s="45"/>
      <c r="G203" s="45"/>
    </row>
    <row r="204" spans="1:11" ht="15.75">
      <c r="A204" s="22"/>
      <c r="C204" s="45"/>
      <c r="D204" s="45"/>
      <c r="E204" s="45"/>
      <c r="F204" s="45"/>
      <c r="G204" s="45"/>
    </row>
    <row r="205" spans="1:11" ht="15.75">
      <c r="A205" s="22"/>
      <c r="C205" s="45"/>
      <c r="D205" s="45"/>
      <c r="E205" s="45"/>
      <c r="F205" s="45"/>
      <c r="G205" s="45"/>
    </row>
    <row r="206" spans="1:11" ht="15.75">
      <c r="A206" s="22"/>
      <c r="C206" s="45"/>
      <c r="D206" s="45"/>
      <c r="E206" s="45"/>
      <c r="F206" s="45"/>
      <c r="G206" s="45"/>
    </row>
    <row r="207" spans="1:11" ht="15.75">
      <c r="A207" s="22"/>
      <c r="C207" s="45"/>
      <c r="D207" s="45"/>
      <c r="E207" s="45"/>
      <c r="F207" s="45"/>
      <c r="G207" s="45"/>
    </row>
    <row r="208" spans="1:11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>
      <selection activeCell="Q12" sqref="Q12"/>
    </sheetView>
  </sheetViews>
  <sheetFormatPr defaultColWidth="9.140625" defaultRowHeight="15"/>
  <cols>
    <col min="1" max="1" width="54" style="23" customWidth="1"/>
    <col min="2" max="9" width="18.28515625" style="535" customWidth="1"/>
    <col min="10" max="10" width="19.7109375" style="535" customWidth="1"/>
    <col min="11" max="11" width="9.140625" style="535" customWidth="1"/>
    <col min="12" max="12" width="2.42578125" style="535" customWidth="1"/>
    <col min="13" max="256" width="9.140625" style="535"/>
    <col min="257" max="257" width="54" style="535" customWidth="1"/>
    <col min="258" max="265" width="18.28515625" style="535" customWidth="1"/>
    <col min="266" max="266" width="19.7109375" style="535" customWidth="1"/>
    <col min="267" max="267" width="9.140625" style="535" customWidth="1"/>
    <col min="268" max="268" width="2.42578125" style="535" customWidth="1"/>
    <col min="269" max="512" width="9.140625" style="535"/>
    <col min="513" max="513" width="54" style="535" customWidth="1"/>
    <col min="514" max="521" width="18.28515625" style="535" customWidth="1"/>
    <col min="522" max="522" width="19.7109375" style="535" customWidth="1"/>
    <col min="523" max="523" width="9.140625" style="535" customWidth="1"/>
    <col min="524" max="524" width="2.42578125" style="535" customWidth="1"/>
    <col min="525" max="768" width="9.140625" style="535"/>
    <col min="769" max="769" width="54" style="535" customWidth="1"/>
    <col min="770" max="777" width="18.28515625" style="535" customWidth="1"/>
    <col min="778" max="778" width="19.7109375" style="535" customWidth="1"/>
    <col min="779" max="779" width="9.140625" style="535" customWidth="1"/>
    <col min="780" max="780" width="2.42578125" style="535" customWidth="1"/>
    <col min="781" max="1024" width="9.140625" style="535"/>
    <col min="1025" max="1025" width="54" style="535" customWidth="1"/>
    <col min="1026" max="1033" width="18.28515625" style="535" customWidth="1"/>
    <col min="1034" max="1034" width="19.7109375" style="535" customWidth="1"/>
    <col min="1035" max="1035" width="9.140625" style="535" customWidth="1"/>
    <col min="1036" max="1036" width="2.42578125" style="535" customWidth="1"/>
    <col min="1037" max="1280" width="9.140625" style="535"/>
    <col min="1281" max="1281" width="54" style="535" customWidth="1"/>
    <col min="1282" max="1289" width="18.28515625" style="535" customWidth="1"/>
    <col min="1290" max="1290" width="19.7109375" style="535" customWidth="1"/>
    <col min="1291" max="1291" width="9.140625" style="535" customWidth="1"/>
    <col min="1292" max="1292" width="2.42578125" style="535" customWidth="1"/>
    <col min="1293" max="1536" width="9.140625" style="535"/>
    <col min="1537" max="1537" width="54" style="535" customWidth="1"/>
    <col min="1538" max="1545" width="18.28515625" style="535" customWidth="1"/>
    <col min="1546" max="1546" width="19.7109375" style="535" customWidth="1"/>
    <col min="1547" max="1547" width="9.140625" style="535" customWidth="1"/>
    <col min="1548" max="1548" width="2.42578125" style="535" customWidth="1"/>
    <col min="1549" max="1792" width="9.140625" style="535"/>
    <col min="1793" max="1793" width="54" style="535" customWidth="1"/>
    <col min="1794" max="1801" width="18.28515625" style="535" customWidth="1"/>
    <col min="1802" max="1802" width="19.7109375" style="535" customWidth="1"/>
    <col min="1803" max="1803" width="9.140625" style="535" customWidth="1"/>
    <col min="1804" max="1804" width="2.42578125" style="535" customWidth="1"/>
    <col min="1805" max="2048" width="9.140625" style="535"/>
    <col min="2049" max="2049" width="54" style="535" customWidth="1"/>
    <col min="2050" max="2057" width="18.28515625" style="535" customWidth="1"/>
    <col min="2058" max="2058" width="19.7109375" style="535" customWidth="1"/>
    <col min="2059" max="2059" width="9.140625" style="535" customWidth="1"/>
    <col min="2060" max="2060" width="2.42578125" style="535" customWidth="1"/>
    <col min="2061" max="2304" width="9.140625" style="535"/>
    <col min="2305" max="2305" width="54" style="535" customWidth="1"/>
    <col min="2306" max="2313" width="18.28515625" style="535" customWidth="1"/>
    <col min="2314" max="2314" width="19.7109375" style="535" customWidth="1"/>
    <col min="2315" max="2315" width="9.140625" style="535" customWidth="1"/>
    <col min="2316" max="2316" width="2.42578125" style="535" customWidth="1"/>
    <col min="2317" max="2560" width="9.140625" style="535"/>
    <col min="2561" max="2561" width="54" style="535" customWidth="1"/>
    <col min="2562" max="2569" width="18.28515625" style="535" customWidth="1"/>
    <col min="2570" max="2570" width="19.7109375" style="535" customWidth="1"/>
    <col min="2571" max="2571" width="9.140625" style="535" customWidth="1"/>
    <col min="2572" max="2572" width="2.42578125" style="535" customWidth="1"/>
    <col min="2573" max="2816" width="9.140625" style="535"/>
    <col min="2817" max="2817" width="54" style="535" customWidth="1"/>
    <col min="2818" max="2825" width="18.28515625" style="535" customWidth="1"/>
    <col min="2826" max="2826" width="19.7109375" style="535" customWidth="1"/>
    <col min="2827" max="2827" width="9.140625" style="535" customWidth="1"/>
    <col min="2828" max="2828" width="2.42578125" style="535" customWidth="1"/>
    <col min="2829" max="3072" width="9.140625" style="535"/>
    <col min="3073" max="3073" width="54" style="535" customWidth="1"/>
    <col min="3074" max="3081" width="18.28515625" style="535" customWidth="1"/>
    <col min="3082" max="3082" width="19.7109375" style="535" customWidth="1"/>
    <col min="3083" max="3083" width="9.140625" style="535" customWidth="1"/>
    <col min="3084" max="3084" width="2.42578125" style="535" customWidth="1"/>
    <col min="3085" max="3328" width="9.140625" style="535"/>
    <col min="3329" max="3329" width="54" style="535" customWidth="1"/>
    <col min="3330" max="3337" width="18.28515625" style="535" customWidth="1"/>
    <col min="3338" max="3338" width="19.7109375" style="535" customWidth="1"/>
    <col min="3339" max="3339" width="9.140625" style="535" customWidth="1"/>
    <col min="3340" max="3340" width="2.42578125" style="535" customWidth="1"/>
    <col min="3341" max="3584" width="9.140625" style="535"/>
    <col min="3585" max="3585" width="54" style="535" customWidth="1"/>
    <col min="3586" max="3593" width="18.28515625" style="535" customWidth="1"/>
    <col min="3594" max="3594" width="19.7109375" style="535" customWidth="1"/>
    <col min="3595" max="3595" width="9.140625" style="535" customWidth="1"/>
    <col min="3596" max="3596" width="2.42578125" style="535" customWidth="1"/>
    <col min="3597" max="3840" width="9.140625" style="535"/>
    <col min="3841" max="3841" width="54" style="535" customWidth="1"/>
    <col min="3842" max="3849" width="18.28515625" style="535" customWidth="1"/>
    <col min="3850" max="3850" width="19.7109375" style="535" customWidth="1"/>
    <col min="3851" max="3851" width="9.140625" style="535" customWidth="1"/>
    <col min="3852" max="3852" width="2.42578125" style="535" customWidth="1"/>
    <col min="3853" max="4096" width="9.140625" style="535"/>
    <col min="4097" max="4097" width="54" style="535" customWidth="1"/>
    <col min="4098" max="4105" width="18.28515625" style="535" customWidth="1"/>
    <col min="4106" max="4106" width="19.7109375" style="535" customWidth="1"/>
    <col min="4107" max="4107" width="9.140625" style="535" customWidth="1"/>
    <col min="4108" max="4108" width="2.42578125" style="535" customWidth="1"/>
    <col min="4109" max="4352" width="9.140625" style="535"/>
    <col min="4353" max="4353" width="54" style="535" customWidth="1"/>
    <col min="4354" max="4361" width="18.28515625" style="535" customWidth="1"/>
    <col min="4362" max="4362" width="19.7109375" style="535" customWidth="1"/>
    <col min="4363" max="4363" width="9.140625" style="535" customWidth="1"/>
    <col min="4364" max="4364" width="2.42578125" style="535" customWidth="1"/>
    <col min="4365" max="4608" width="9.140625" style="535"/>
    <col min="4609" max="4609" width="54" style="535" customWidth="1"/>
    <col min="4610" max="4617" width="18.28515625" style="535" customWidth="1"/>
    <col min="4618" max="4618" width="19.7109375" style="535" customWidth="1"/>
    <col min="4619" max="4619" width="9.140625" style="535" customWidth="1"/>
    <col min="4620" max="4620" width="2.42578125" style="535" customWidth="1"/>
    <col min="4621" max="4864" width="9.140625" style="535"/>
    <col min="4865" max="4865" width="54" style="535" customWidth="1"/>
    <col min="4866" max="4873" width="18.28515625" style="535" customWidth="1"/>
    <col min="4874" max="4874" width="19.7109375" style="535" customWidth="1"/>
    <col min="4875" max="4875" width="9.140625" style="535" customWidth="1"/>
    <col min="4876" max="4876" width="2.42578125" style="535" customWidth="1"/>
    <col min="4877" max="5120" width="9.140625" style="535"/>
    <col min="5121" max="5121" width="54" style="535" customWidth="1"/>
    <col min="5122" max="5129" width="18.28515625" style="535" customWidth="1"/>
    <col min="5130" max="5130" width="19.7109375" style="535" customWidth="1"/>
    <col min="5131" max="5131" width="9.140625" style="535" customWidth="1"/>
    <col min="5132" max="5132" width="2.42578125" style="535" customWidth="1"/>
    <col min="5133" max="5376" width="9.140625" style="535"/>
    <col min="5377" max="5377" width="54" style="535" customWidth="1"/>
    <col min="5378" max="5385" width="18.28515625" style="535" customWidth="1"/>
    <col min="5386" max="5386" width="19.7109375" style="535" customWidth="1"/>
    <col min="5387" max="5387" width="9.140625" style="535" customWidth="1"/>
    <col min="5388" max="5388" width="2.42578125" style="535" customWidth="1"/>
    <col min="5389" max="5632" width="9.140625" style="535"/>
    <col min="5633" max="5633" width="54" style="535" customWidth="1"/>
    <col min="5634" max="5641" width="18.28515625" style="535" customWidth="1"/>
    <col min="5642" max="5642" width="19.7109375" style="535" customWidth="1"/>
    <col min="5643" max="5643" width="9.140625" style="535" customWidth="1"/>
    <col min="5644" max="5644" width="2.42578125" style="535" customWidth="1"/>
    <col min="5645" max="5888" width="9.140625" style="535"/>
    <col min="5889" max="5889" width="54" style="535" customWidth="1"/>
    <col min="5890" max="5897" width="18.28515625" style="535" customWidth="1"/>
    <col min="5898" max="5898" width="19.7109375" style="535" customWidth="1"/>
    <col min="5899" max="5899" width="9.140625" style="535" customWidth="1"/>
    <col min="5900" max="5900" width="2.42578125" style="535" customWidth="1"/>
    <col min="5901" max="6144" width="9.140625" style="535"/>
    <col min="6145" max="6145" width="54" style="535" customWidth="1"/>
    <col min="6146" max="6153" width="18.28515625" style="535" customWidth="1"/>
    <col min="6154" max="6154" width="19.7109375" style="535" customWidth="1"/>
    <col min="6155" max="6155" width="9.140625" style="535" customWidth="1"/>
    <col min="6156" max="6156" width="2.42578125" style="535" customWidth="1"/>
    <col min="6157" max="6400" width="9.140625" style="535"/>
    <col min="6401" max="6401" width="54" style="535" customWidth="1"/>
    <col min="6402" max="6409" width="18.28515625" style="535" customWidth="1"/>
    <col min="6410" max="6410" width="19.7109375" style="535" customWidth="1"/>
    <col min="6411" max="6411" width="9.140625" style="535" customWidth="1"/>
    <col min="6412" max="6412" width="2.42578125" style="535" customWidth="1"/>
    <col min="6413" max="6656" width="9.140625" style="535"/>
    <col min="6657" max="6657" width="54" style="535" customWidth="1"/>
    <col min="6658" max="6665" width="18.28515625" style="535" customWidth="1"/>
    <col min="6666" max="6666" width="19.7109375" style="535" customWidth="1"/>
    <col min="6667" max="6667" width="9.140625" style="535" customWidth="1"/>
    <col min="6668" max="6668" width="2.42578125" style="535" customWidth="1"/>
    <col min="6669" max="6912" width="9.140625" style="535"/>
    <col min="6913" max="6913" width="54" style="535" customWidth="1"/>
    <col min="6914" max="6921" width="18.28515625" style="535" customWidth="1"/>
    <col min="6922" max="6922" width="19.7109375" style="535" customWidth="1"/>
    <col min="6923" max="6923" width="9.140625" style="535" customWidth="1"/>
    <col min="6924" max="6924" width="2.42578125" style="535" customWidth="1"/>
    <col min="6925" max="7168" width="9.140625" style="535"/>
    <col min="7169" max="7169" width="54" style="535" customWidth="1"/>
    <col min="7170" max="7177" width="18.28515625" style="535" customWidth="1"/>
    <col min="7178" max="7178" width="19.7109375" style="535" customWidth="1"/>
    <col min="7179" max="7179" width="9.140625" style="535" customWidth="1"/>
    <col min="7180" max="7180" width="2.42578125" style="535" customWidth="1"/>
    <col min="7181" max="7424" width="9.140625" style="535"/>
    <col min="7425" max="7425" width="54" style="535" customWidth="1"/>
    <col min="7426" max="7433" width="18.28515625" style="535" customWidth="1"/>
    <col min="7434" max="7434" width="19.7109375" style="535" customWidth="1"/>
    <col min="7435" max="7435" width="9.140625" style="535" customWidth="1"/>
    <col min="7436" max="7436" width="2.42578125" style="535" customWidth="1"/>
    <col min="7437" max="7680" width="9.140625" style="535"/>
    <col min="7681" max="7681" width="54" style="535" customWidth="1"/>
    <col min="7682" max="7689" width="18.28515625" style="535" customWidth="1"/>
    <col min="7690" max="7690" width="19.7109375" style="535" customWidth="1"/>
    <col min="7691" max="7691" width="9.140625" style="535" customWidth="1"/>
    <col min="7692" max="7692" width="2.42578125" style="535" customWidth="1"/>
    <col min="7693" max="7936" width="9.140625" style="535"/>
    <col min="7937" max="7937" width="54" style="535" customWidth="1"/>
    <col min="7938" max="7945" width="18.28515625" style="535" customWidth="1"/>
    <col min="7946" max="7946" width="19.7109375" style="535" customWidth="1"/>
    <col min="7947" max="7947" width="9.140625" style="535" customWidth="1"/>
    <col min="7948" max="7948" width="2.42578125" style="535" customWidth="1"/>
    <col min="7949" max="8192" width="9.140625" style="535"/>
    <col min="8193" max="8193" width="54" style="535" customWidth="1"/>
    <col min="8194" max="8201" width="18.28515625" style="535" customWidth="1"/>
    <col min="8202" max="8202" width="19.7109375" style="535" customWidth="1"/>
    <col min="8203" max="8203" width="9.140625" style="535" customWidth="1"/>
    <col min="8204" max="8204" width="2.42578125" style="535" customWidth="1"/>
    <col min="8205" max="8448" width="9.140625" style="535"/>
    <col min="8449" max="8449" width="54" style="535" customWidth="1"/>
    <col min="8450" max="8457" width="18.28515625" style="535" customWidth="1"/>
    <col min="8458" max="8458" width="19.7109375" style="535" customWidth="1"/>
    <col min="8459" max="8459" width="9.140625" style="535" customWidth="1"/>
    <col min="8460" max="8460" width="2.42578125" style="535" customWidth="1"/>
    <col min="8461" max="8704" width="9.140625" style="535"/>
    <col min="8705" max="8705" width="54" style="535" customWidth="1"/>
    <col min="8706" max="8713" width="18.28515625" style="535" customWidth="1"/>
    <col min="8714" max="8714" width="19.7109375" style="535" customWidth="1"/>
    <col min="8715" max="8715" width="9.140625" style="535" customWidth="1"/>
    <col min="8716" max="8716" width="2.42578125" style="535" customWidth="1"/>
    <col min="8717" max="8960" width="9.140625" style="535"/>
    <col min="8961" max="8961" width="54" style="535" customWidth="1"/>
    <col min="8962" max="8969" width="18.28515625" style="535" customWidth="1"/>
    <col min="8970" max="8970" width="19.7109375" style="535" customWidth="1"/>
    <col min="8971" max="8971" width="9.140625" style="535" customWidth="1"/>
    <col min="8972" max="8972" width="2.42578125" style="535" customWidth="1"/>
    <col min="8973" max="9216" width="9.140625" style="535"/>
    <col min="9217" max="9217" width="54" style="535" customWidth="1"/>
    <col min="9218" max="9225" width="18.28515625" style="535" customWidth="1"/>
    <col min="9226" max="9226" width="19.7109375" style="535" customWidth="1"/>
    <col min="9227" max="9227" width="9.140625" style="535" customWidth="1"/>
    <col min="9228" max="9228" width="2.42578125" style="535" customWidth="1"/>
    <col min="9229" max="9472" width="9.140625" style="535"/>
    <col min="9473" max="9473" width="54" style="535" customWidth="1"/>
    <col min="9474" max="9481" width="18.28515625" style="535" customWidth="1"/>
    <col min="9482" max="9482" width="19.7109375" style="535" customWidth="1"/>
    <col min="9483" max="9483" width="9.140625" style="535" customWidth="1"/>
    <col min="9484" max="9484" width="2.42578125" style="535" customWidth="1"/>
    <col min="9485" max="9728" width="9.140625" style="535"/>
    <col min="9729" max="9729" width="54" style="535" customWidth="1"/>
    <col min="9730" max="9737" width="18.28515625" style="535" customWidth="1"/>
    <col min="9738" max="9738" width="19.7109375" style="535" customWidth="1"/>
    <col min="9739" max="9739" width="9.140625" style="535" customWidth="1"/>
    <col min="9740" max="9740" width="2.42578125" style="535" customWidth="1"/>
    <col min="9741" max="9984" width="9.140625" style="535"/>
    <col min="9985" max="9985" width="54" style="535" customWidth="1"/>
    <col min="9986" max="9993" width="18.28515625" style="535" customWidth="1"/>
    <col min="9994" max="9994" width="19.7109375" style="535" customWidth="1"/>
    <col min="9995" max="9995" width="9.140625" style="535" customWidth="1"/>
    <col min="9996" max="9996" width="2.42578125" style="535" customWidth="1"/>
    <col min="9997" max="10240" width="9.140625" style="535"/>
    <col min="10241" max="10241" width="54" style="535" customWidth="1"/>
    <col min="10242" max="10249" width="18.28515625" style="535" customWidth="1"/>
    <col min="10250" max="10250" width="19.7109375" style="535" customWidth="1"/>
    <col min="10251" max="10251" width="9.140625" style="535" customWidth="1"/>
    <col min="10252" max="10252" width="2.42578125" style="535" customWidth="1"/>
    <col min="10253" max="10496" width="9.140625" style="535"/>
    <col min="10497" max="10497" width="54" style="535" customWidth="1"/>
    <col min="10498" max="10505" width="18.28515625" style="535" customWidth="1"/>
    <col min="10506" max="10506" width="19.7109375" style="535" customWidth="1"/>
    <col min="10507" max="10507" width="9.140625" style="535" customWidth="1"/>
    <col min="10508" max="10508" width="2.42578125" style="535" customWidth="1"/>
    <col min="10509" max="10752" width="9.140625" style="535"/>
    <col min="10753" max="10753" width="54" style="535" customWidth="1"/>
    <col min="10754" max="10761" width="18.28515625" style="535" customWidth="1"/>
    <col min="10762" max="10762" width="19.7109375" style="535" customWidth="1"/>
    <col min="10763" max="10763" width="9.140625" style="535" customWidth="1"/>
    <col min="10764" max="10764" width="2.42578125" style="535" customWidth="1"/>
    <col min="10765" max="11008" width="9.140625" style="535"/>
    <col min="11009" max="11009" width="54" style="535" customWidth="1"/>
    <col min="11010" max="11017" width="18.28515625" style="535" customWidth="1"/>
    <col min="11018" max="11018" width="19.7109375" style="535" customWidth="1"/>
    <col min="11019" max="11019" width="9.140625" style="535" customWidth="1"/>
    <col min="11020" max="11020" width="2.42578125" style="535" customWidth="1"/>
    <col min="11021" max="11264" width="9.140625" style="535"/>
    <col min="11265" max="11265" width="54" style="535" customWidth="1"/>
    <col min="11266" max="11273" width="18.28515625" style="535" customWidth="1"/>
    <col min="11274" max="11274" width="19.7109375" style="535" customWidth="1"/>
    <col min="11275" max="11275" width="9.140625" style="535" customWidth="1"/>
    <col min="11276" max="11276" width="2.42578125" style="535" customWidth="1"/>
    <col min="11277" max="11520" width="9.140625" style="535"/>
    <col min="11521" max="11521" width="54" style="535" customWidth="1"/>
    <col min="11522" max="11529" width="18.28515625" style="535" customWidth="1"/>
    <col min="11530" max="11530" width="19.7109375" style="535" customWidth="1"/>
    <col min="11531" max="11531" width="9.140625" style="535" customWidth="1"/>
    <col min="11532" max="11532" width="2.42578125" style="535" customWidth="1"/>
    <col min="11533" max="11776" width="9.140625" style="535"/>
    <col min="11777" max="11777" width="54" style="535" customWidth="1"/>
    <col min="11778" max="11785" width="18.28515625" style="535" customWidth="1"/>
    <col min="11786" max="11786" width="19.7109375" style="535" customWidth="1"/>
    <col min="11787" max="11787" width="9.140625" style="535" customWidth="1"/>
    <col min="11788" max="11788" width="2.42578125" style="535" customWidth="1"/>
    <col min="11789" max="12032" width="9.140625" style="535"/>
    <col min="12033" max="12033" width="54" style="535" customWidth="1"/>
    <col min="12034" max="12041" width="18.28515625" style="535" customWidth="1"/>
    <col min="12042" max="12042" width="19.7109375" style="535" customWidth="1"/>
    <col min="12043" max="12043" width="9.140625" style="535" customWidth="1"/>
    <col min="12044" max="12044" width="2.42578125" style="535" customWidth="1"/>
    <col min="12045" max="12288" width="9.140625" style="535"/>
    <col min="12289" max="12289" width="54" style="535" customWidth="1"/>
    <col min="12290" max="12297" width="18.28515625" style="535" customWidth="1"/>
    <col min="12298" max="12298" width="19.7109375" style="535" customWidth="1"/>
    <col min="12299" max="12299" width="9.140625" style="535" customWidth="1"/>
    <col min="12300" max="12300" width="2.42578125" style="535" customWidth="1"/>
    <col min="12301" max="12544" width="9.140625" style="535"/>
    <col min="12545" max="12545" width="54" style="535" customWidth="1"/>
    <col min="12546" max="12553" width="18.28515625" style="535" customWidth="1"/>
    <col min="12554" max="12554" width="19.7109375" style="535" customWidth="1"/>
    <col min="12555" max="12555" width="9.140625" style="535" customWidth="1"/>
    <col min="12556" max="12556" width="2.42578125" style="535" customWidth="1"/>
    <col min="12557" max="12800" width="9.140625" style="535"/>
    <col min="12801" max="12801" width="54" style="535" customWidth="1"/>
    <col min="12802" max="12809" width="18.28515625" style="535" customWidth="1"/>
    <col min="12810" max="12810" width="19.7109375" style="535" customWidth="1"/>
    <col min="12811" max="12811" width="9.140625" style="535" customWidth="1"/>
    <col min="12812" max="12812" width="2.42578125" style="535" customWidth="1"/>
    <col min="12813" max="13056" width="9.140625" style="535"/>
    <col min="13057" max="13057" width="54" style="535" customWidth="1"/>
    <col min="13058" max="13065" width="18.28515625" style="535" customWidth="1"/>
    <col min="13066" max="13066" width="19.7109375" style="535" customWidth="1"/>
    <col min="13067" max="13067" width="9.140625" style="535" customWidth="1"/>
    <col min="13068" max="13068" width="2.42578125" style="535" customWidth="1"/>
    <col min="13069" max="13312" width="9.140625" style="535"/>
    <col min="13313" max="13313" width="54" style="535" customWidth="1"/>
    <col min="13314" max="13321" width="18.28515625" style="535" customWidth="1"/>
    <col min="13322" max="13322" width="19.7109375" style="535" customWidth="1"/>
    <col min="13323" max="13323" width="9.140625" style="535" customWidth="1"/>
    <col min="13324" max="13324" width="2.42578125" style="535" customWidth="1"/>
    <col min="13325" max="13568" width="9.140625" style="535"/>
    <col min="13569" max="13569" width="54" style="535" customWidth="1"/>
    <col min="13570" max="13577" width="18.28515625" style="535" customWidth="1"/>
    <col min="13578" max="13578" width="19.7109375" style="535" customWidth="1"/>
    <col min="13579" max="13579" width="9.140625" style="535" customWidth="1"/>
    <col min="13580" max="13580" width="2.42578125" style="535" customWidth="1"/>
    <col min="13581" max="13824" width="9.140625" style="535"/>
    <col min="13825" max="13825" width="54" style="535" customWidth="1"/>
    <col min="13826" max="13833" width="18.28515625" style="535" customWidth="1"/>
    <col min="13834" max="13834" width="19.7109375" style="535" customWidth="1"/>
    <col min="13835" max="13835" width="9.140625" style="535" customWidth="1"/>
    <col min="13836" max="13836" width="2.42578125" style="535" customWidth="1"/>
    <col min="13837" max="14080" width="9.140625" style="535"/>
    <col min="14081" max="14081" width="54" style="535" customWidth="1"/>
    <col min="14082" max="14089" width="18.28515625" style="535" customWidth="1"/>
    <col min="14090" max="14090" width="19.7109375" style="535" customWidth="1"/>
    <col min="14091" max="14091" width="9.140625" style="535" customWidth="1"/>
    <col min="14092" max="14092" width="2.42578125" style="535" customWidth="1"/>
    <col min="14093" max="14336" width="9.140625" style="535"/>
    <col min="14337" max="14337" width="54" style="535" customWidth="1"/>
    <col min="14338" max="14345" width="18.28515625" style="535" customWidth="1"/>
    <col min="14346" max="14346" width="19.7109375" style="535" customWidth="1"/>
    <col min="14347" max="14347" width="9.140625" style="535" customWidth="1"/>
    <col min="14348" max="14348" width="2.42578125" style="535" customWidth="1"/>
    <col min="14349" max="14592" width="9.140625" style="535"/>
    <col min="14593" max="14593" width="54" style="535" customWidth="1"/>
    <col min="14594" max="14601" width="18.28515625" style="535" customWidth="1"/>
    <col min="14602" max="14602" width="19.7109375" style="535" customWidth="1"/>
    <col min="14603" max="14603" width="9.140625" style="535" customWidth="1"/>
    <col min="14604" max="14604" width="2.42578125" style="535" customWidth="1"/>
    <col min="14605" max="14848" width="9.140625" style="535"/>
    <col min="14849" max="14849" width="54" style="535" customWidth="1"/>
    <col min="14850" max="14857" width="18.28515625" style="535" customWidth="1"/>
    <col min="14858" max="14858" width="19.7109375" style="535" customWidth="1"/>
    <col min="14859" max="14859" width="9.140625" style="535" customWidth="1"/>
    <col min="14860" max="14860" width="2.42578125" style="535" customWidth="1"/>
    <col min="14861" max="15104" width="9.140625" style="535"/>
    <col min="15105" max="15105" width="54" style="535" customWidth="1"/>
    <col min="15106" max="15113" width="18.28515625" style="535" customWidth="1"/>
    <col min="15114" max="15114" width="19.7109375" style="535" customWidth="1"/>
    <col min="15115" max="15115" width="9.140625" style="535" customWidth="1"/>
    <col min="15116" max="15116" width="2.42578125" style="535" customWidth="1"/>
    <col min="15117" max="15360" width="9.140625" style="535"/>
    <col min="15361" max="15361" width="54" style="535" customWidth="1"/>
    <col min="15362" max="15369" width="18.28515625" style="535" customWidth="1"/>
    <col min="15370" max="15370" width="19.7109375" style="535" customWidth="1"/>
    <col min="15371" max="15371" width="9.140625" style="535" customWidth="1"/>
    <col min="15372" max="15372" width="2.42578125" style="535" customWidth="1"/>
    <col min="15373" max="15616" width="9.140625" style="535"/>
    <col min="15617" max="15617" width="54" style="535" customWidth="1"/>
    <col min="15618" max="15625" width="18.28515625" style="535" customWidth="1"/>
    <col min="15626" max="15626" width="19.7109375" style="535" customWidth="1"/>
    <col min="15627" max="15627" width="9.140625" style="535" customWidth="1"/>
    <col min="15628" max="15628" width="2.42578125" style="535" customWidth="1"/>
    <col min="15629" max="15872" width="9.140625" style="535"/>
    <col min="15873" max="15873" width="54" style="535" customWidth="1"/>
    <col min="15874" max="15881" width="18.28515625" style="535" customWidth="1"/>
    <col min="15882" max="15882" width="19.7109375" style="535" customWidth="1"/>
    <col min="15883" max="15883" width="9.140625" style="535" customWidth="1"/>
    <col min="15884" max="15884" width="2.42578125" style="535" customWidth="1"/>
    <col min="15885" max="16128" width="9.140625" style="535"/>
    <col min="16129" max="16129" width="54" style="535" customWidth="1"/>
    <col min="16130" max="16137" width="18.28515625" style="535" customWidth="1"/>
    <col min="16138" max="16138" width="19.7109375" style="535" customWidth="1"/>
    <col min="16139" max="16139" width="9.140625" style="535" customWidth="1"/>
    <col min="16140" max="16140" width="2.42578125" style="535" customWidth="1"/>
    <col min="16141" max="16384" width="9.140625" style="535"/>
  </cols>
  <sheetData>
    <row r="1" spans="1:26" s="1" customFormat="1" ht="3.75" customHeight="1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</row>
    <row r="2" spans="1:26" s="2" customFormat="1" ht="39" customHeight="1">
      <c r="A2" s="688" t="s">
        <v>297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</row>
    <row r="3" spans="1:26" s="2" customFormat="1" ht="24.75" customHeight="1">
      <c r="A3" s="688" t="s">
        <v>305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</row>
    <row r="4" spans="1:26" s="2" customFormat="1" ht="21.9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</row>
    <row r="5" spans="1:26" s="3" customFormat="1" ht="39" customHeight="1">
      <c r="A5" s="703" t="s">
        <v>783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</row>
    <row r="6" spans="1:26" ht="6" customHeight="1">
      <c r="A6" s="143"/>
    </row>
    <row r="7" spans="1:26" ht="12" customHeight="1">
      <c r="A7" s="292"/>
      <c r="B7" s="293"/>
      <c r="C7" s="294"/>
      <c r="D7" s="294"/>
      <c r="E7" s="294"/>
      <c r="F7" s="294"/>
      <c r="G7" s="294"/>
      <c r="H7" s="293"/>
      <c r="I7" s="293"/>
      <c r="J7" s="293"/>
      <c r="K7" s="295"/>
      <c r="L7" s="197"/>
      <c r="M7" s="20"/>
      <c r="N7" s="20"/>
      <c r="O7" s="20"/>
      <c r="P7" s="20"/>
      <c r="Q7" s="20"/>
    </row>
    <row r="8" spans="1:26" ht="37.5" customHeight="1">
      <c r="A8" s="397"/>
      <c r="B8" s="398" t="s">
        <v>62</v>
      </c>
      <c r="C8" s="398" t="s">
        <v>63</v>
      </c>
      <c r="D8" s="398" t="s">
        <v>64</v>
      </c>
      <c r="E8" s="398" t="s">
        <v>65</v>
      </c>
      <c r="F8" s="398" t="s">
        <v>66</v>
      </c>
      <c r="G8" s="398" t="s">
        <v>67</v>
      </c>
      <c r="H8" s="398" t="s">
        <v>68</v>
      </c>
      <c r="I8" s="398" t="s">
        <v>69</v>
      </c>
      <c r="J8" s="399" t="s">
        <v>306</v>
      </c>
      <c r="K8" s="400" t="s">
        <v>11</v>
      </c>
      <c r="L8" s="197"/>
      <c r="Y8" s="535">
        <v>1</v>
      </c>
      <c r="Z8" s="535">
        <v>1</v>
      </c>
    </row>
    <row r="9" spans="1:26" ht="34.5" customHeight="1">
      <c r="A9" s="300" t="s">
        <v>13</v>
      </c>
      <c r="B9" s="151">
        <v>0</v>
      </c>
      <c r="C9" s="152">
        <v>4512.9070000000002</v>
      </c>
      <c r="D9" s="152">
        <v>0</v>
      </c>
      <c r="E9" s="152">
        <v>0</v>
      </c>
      <c r="F9" s="152">
        <v>0</v>
      </c>
      <c r="G9" s="152">
        <v>0</v>
      </c>
      <c r="H9" s="151">
        <v>0</v>
      </c>
      <c r="I9" s="151">
        <v>0</v>
      </c>
      <c r="J9" s="151">
        <f t="shared" ref="J9:J38" si="0">SUM(B9:I9)</f>
        <v>4512.9070000000002</v>
      </c>
      <c r="K9" s="181">
        <f t="shared" ref="K9:K38" si="1">+J9/$J$38</f>
        <v>1.3794291242122489E-3</v>
      </c>
      <c r="L9" s="197"/>
      <c r="M9" s="20"/>
      <c r="N9" s="20"/>
      <c r="O9" s="20"/>
      <c r="P9" s="20"/>
      <c r="Q9" s="20"/>
    </row>
    <row r="10" spans="1:26" ht="34.5" customHeight="1">
      <c r="A10" s="300" t="s">
        <v>14</v>
      </c>
      <c r="B10" s="151">
        <v>0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f t="shared" si="0"/>
        <v>0</v>
      </c>
      <c r="K10" s="181">
        <f t="shared" si="1"/>
        <v>0</v>
      </c>
      <c r="L10" s="197"/>
      <c r="M10" s="20"/>
      <c r="N10" s="20"/>
      <c r="O10" s="20"/>
      <c r="P10" s="20"/>
      <c r="Q10" s="20"/>
    </row>
    <row r="11" spans="1:26" ht="34.5" customHeight="1">
      <c r="A11" s="300" t="s">
        <v>15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f t="shared" si="0"/>
        <v>0</v>
      </c>
      <c r="K11" s="181">
        <f t="shared" si="1"/>
        <v>0</v>
      </c>
      <c r="L11" s="197"/>
      <c r="M11" s="20"/>
      <c r="N11" s="20"/>
      <c r="O11" s="20"/>
      <c r="P11" s="20"/>
      <c r="Q11" s="20"/>
    </row>
    <row r="12" spans="1:26" ht="34.5" customHeight="1">
      <c r="A12" s="300" t="s">
        <v>16</v>
      </c>
      <c r="B12" s="151">
        <v>0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f t="shared" si="0"/>
        <v>0</v>
      </c>
      <c r="K12" s="181">
        <f t="shared" si="1"/>
        <v>0</v>
      </c>
      <c r="L12" s="197"/>
      <c r="M12" s="20"/>
      <c r="N12" s="20"/>
      <c r="O12" s="20"/>
      <c r="P12" s="20"/>
      <c r="Q12" s="20"/>
    </row>
    <row r="13" spans="1:26" ht="34.5" customHeight="1">
      <c r="A13" s="300" t="s">
        <v>34</v>
      </c>
      <c r="B13" s="151">
        <v>0</v>
      </c>
      <c r="C13" s="152">
        <v>4023.5942</v>
      </c>
      <c r="D13" s="152">
        <v>0</v>
      </c>
      <c r="E13" s="152">
        <v>0</v>
      </c>
      <c r="F13" s="152">
        <v>0</v>
      </c>
      <c r="G13" s="152">
        <v>0</v>
      </c>
      <c r="H13" s="151">
        <v>0</v>
      </c>
      <c r="I13" s="151">
        <v>0</v>
      </c>
      <c r="J13" s="151">
        <f t="shared" si="0"/>
        <v>4023.5942</v>
      </c>
      <c r="K13" s="181">
        <f t="shared" si="1"/>
        <v>1.2298642590001267E-3</v>
      </c>
      <c r="L13" s="197"/>
      <c r="M13" s="20"/>
      <c r="N13" s="20"/>
      <c r="O13" s="20"/>
      <c r="P13" s="20"/>
      <c r="Q13" s="20"/>
    </row>
    <row r="14" spans="1:26" ht="34.5" customHeight="1">
      <c r="A14" s="300" t="s">
        <v>35</v>
      </c>
      <c r="B14" s="151">
        <v>172734.3076</v>
      </c>
      <c r="C14" s="152">
        <v>35391.133560000002</v>
      </c>
      <c r="D14" s="152">
        <v>0</v>
      </c>
      <c r="E14" s="152">
        <v>0</v>
      </c>
      <c r="F14" s="152">
        <v>6485.7550999999994</v>
      </c>
      <c r="G14" s="152">
        <v>0</v>
      </c>
      <c r="H14" s="151">
        <v>0</v>
      </c>
      <c r="I14" s="151">
        <v>0</v>
      </c>
      <c r="J14" s="151">
        <f t="shared" si="0"/>
        <v>214611.19626</v>
      </c>
      <c r="K14" s="181">
        <f t="shared" si="1"/>
        <v>6.5598722620048427E-2</v>
      </c>
      <c r="L14" s="197"/>
      <c r="M14" s="20"/>
      <c r="N14" s="20"/>
      <c r="O14" s="20"/>
      <c r="P14" s="20"/>
      <c r="Q14" s="20"/>
    </row>
    <row r="15" spans="1:26" ht="34.5" customHeight="1">
      <c r="A15" s="300" t="s">
        <v>36</v>
      </c>
      <c r="B15" s="151">
        <v>0</v>
      </c>
      <c r="C15" s="152">
        <v>0</v>
      </c>
      <c r="D15" s="152">
        <v>0</v>
      </c>
      <c r="E15" s="152">
        <v>0</v>
      </c>
      <c r="F15" s="152">
        <v>0</v>
      </c>
      <c r="G15" s="152">
        <v>0</v>
      </c>
      <c r="H15" s="151">
        <v>0</v>
      </c>
      <c r="I15" s="151">
        <v>0</v>
      </c>
      <c r="J15" s="151">
        <f t="shared" si="0"/>
        <v>0</v>
      </c>
      <c r="K15" s="181">
        <f t="shared" si="1"/>
        <v>0</v>
      </c>
      <c r="L15" s="197"/>
      <c r="M15" s="20"/>
      <c r="N15" s="20"/>
      <c r="O15" s="20"/>
      <c r="P15" s="20"/>
      <c r="Q15" s="20"/>
    </row>
    <row r="16" spans="1:26" ht="34.5" customHeight="1">
      <c r="A16" s="300" t="s">
        <v>238</v>
      </c>
      <c r="B16" s="151">
        <v>0</v>
      </c>
      <c r="C16" s="152">
        <v>0</v>
      </c>
      <c r="D16" s="152">
        <v>0</v>
      </c>
      <c r="E16" s="152">
        <v>0</v>
      </c>
      <c r="F16" s="152">
        <v>0</v>
      </c>
      <c r="G16" s="152">
        <v>0</v>
      </c>
      <c r="H16" s="151">
        <v>0</v>
      </c>
      <c r="I16" s="151">
        <v>0</v>
      </c>
      <c r="J16" s="151">
        <f t="shared" si="0"/>
        <v>0</v>
      </c>
      <c r="K16" s="181">
        <f t="shared" si="1"/>
        <v>0</v>
      </c>
      <c r="L16" s="197"/>
      <c r="M16" s="20"/>
      <c r="N16" s="20"/>
      <c r="O16" s="20"/>
      <c r="P16" s="20"/>
      <c r="Q16" s="20"/>
    </row>
    <row r="17" spans="1:17" ht="34.5" customHeight="1">
      <c r="A17" s="300" t="s">
        <v>37</v>
      </c>
      <c r="B17" s="151">
        <v>0</v>
      </c>
      <c r="C17" s="152">
        <v>0</v>
      </c>
      <c r="D17" s="152">
        <v>0</v>
      </c>
      <c r="E17" s="152">
        <v>0</v>
      </c>
      <c r="F17" s="152">
        <v>0</v>
      </c>
      <c r="G17" s="152">
        <v>0</v>
      </c>
      <c r="H17" s="151">
        <v>0</v>
      </c>
      <c r="I17" s="151">
        <v>0</v>
      </c>
      <c r="J17" s="151">
        <f t="shared" si="0"/>
        <v>0</v>
      </c>
      <c r="K17" s="181">
        <f t="shared" si="1"/>
        <v>0</v>
      </c>
      <c r="L17" s="197"/>
      <c r="M17" s="20"/>
      <c r="N17" s="20"/>
      <c r="O17" s="20"/>
      <c r="P17" s="20"/>
      <c r="Q17" s="20"/>
    </row>
    <row r="18" spans="1:17" ht="34.5" customHeight="1">
      <c r="A18" s="300" t="s">
        <v>38</v>
      </c>
      <c r="B18" s="151">
        <v>0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1">
        <v>0</v>
      </c>
      <c r="I18" s="151">
        <v>0</v>
      </c>
      <c r="J18" s="151">
        <f t="shared" si="0"/>
        <v>0</v>
      </c>
      <c r="K18" s="181">
        <f t="shared" si="1"/>
        <v>0</v>
      </c>
      <c r="L18" s="197"/>
      <c r="M18" s="20"/>
      <c r="N18" s="20"/>
      <c r="O18" s="20"/>
      <c r="P18" s="20"/>
      <c r="Q18" s="20"/>
    </row>
    <row r="19" spans="1:17" ht="34.5" customHeight="1">
      <c r="A19" s="300" t="s">
        <v>39</v>
      </c>
      <c r="B19" s="151">
        <v>0</v>
      </c>
      <c r="C19" s="152">
        <v>0</v>
      </c>
      <c r="D19" s="152">
        <v>0</v>
      </c>
      <c r="E19" s="152">
        <v>0</v>
      </c>
      <c r="F19" s="152">
        <v>0</v>
      </c>
      <c r="G19" s="152">
        <v>0</v>
      </c>
      <c r="H19" s="151">
        <v>0</v>
      </c>
      <c r="I19" s="151">
        <v>0</v>
      </c>
      <c r="J19" s="151">
        <f t="shared" si="0"/>
        <v>0</v>
      </c>
      <c r="K19" s="181">
        <f t="shared" si="1"/>
        <v>0</v>
      </c>
      <c r="L19" s="197"/>
      <c r="M19" s="20"/>
      <c r="N19" s="20"/>
      <c r="O19" s="20"/>
      <c r="P19" s="20"/>
      <c r="Q19" s="20"/>
    </row>
    <row r="20" spans="1:17" ht="34.5" customHeight="1">
      <c r="A20" s="300" t="s">
        <v>21</v>
      </c>
      <c r="B20" s="151">
        <v>3399.2519700000003</v>
      </c>
      <c r="C20" s="152">
        <v>110.40692</v>
      </c>
      <c r="D20" s="152">
        <v>42026.557000000001</v>
      </c>
      <c r="E20" s="152">
        <v>0</v>
      </c>
      <c r="F20" s="152">
        <v>157.78276</v>
      </c>
      <c r="G20" s="152">
        <v>951.76837999999998</v>
      </c>
      <c r="H20" s="151">
        <v>702.55936999999994</v>
      </c>
      <c r="I20" s="151">
        <v>1552.76929</v>
      </c>
      <c r="J20" s="151">
        <f t="shared" si="0"/>
        <v>48901.095690000002</v>
      </c>
      <c r="K20" s="181">
        <f t="shared" si="1"/>
        <v>1.4947260291576158E-2</v>
      </c>
      <c r="L20" s="197"/>
      <c r="M20" s="20"/>
      <c r="N20" s="20"/>
      <c r="O20" s="20"/>
      <c r="P20" s="20"/>
      <c r="Q20" s="20"/>
    </row>
    <row r="21" spans="1:17" ht="34.5" customHeight="1">
      <c r="A21" s="300" t="s">
        <v>22</v>
      </c>
      <c r="B21" s="151">
        <v>0</v>
      </c>
      <c r="C21" s="152">
        <v>46371.401010000001</v>
      </c>
      <c r="D21" s="152">
        <v>1166.3392900000001</v>
      </c>
      <c r="E21" s="152">
        <v>48938.12124</v>
      </c>
      <c r="F21" s="152">
        <v>13420.46889</v>
      </c>
      <c r="G21" s="152">
        <v>0</v>
      </c>
      <c r="H21" s="151">
        <v>4412.8771100000004</v>
      </c>
      <c r="I21" s="151">
        <v>3542.4835600000001</v>
      </c>
      <c r="J21" s="151">
        <f t="shared" si="0"/>
        <v>117851.69110000001</v>
      </c>
      <c r="K21" s="181">
        <f t="shared" si="1"/>
        <v>3.602291273474182E-2</v>
      </c>
      <c r="L21" s="197"/>
      <c r="M21" s="20"/>
      <c r="N21" s="20"/>
      <c r="O21" s="20"/>
      <c r="P21" s="20"/>
      <c r="Q21" s="20"/>
    </row>
    <row r="22" spans="1:17" ht="34.5" customHeight="1">
      <c r="A22" s="300" t="s">
        <v>23</v>
      </c>
      <c r="B22" s="151">
        <v>183773.06730000002</v>
      </c>
      <c r="C22" s="152">
        <v>0</v>
      </c>
      <c r="D22" s="152">
        <v>0</v>
      </c>
      <c r="E22" s="152">
        <v>0</v>
      </c>
      <c r="F22" s="152">
        <v>0</v>
      </c>
      <c r="G22" s="152">
        <v>4700.8411399999995</v>
      </c>
      <c r="H22" s="151">
        <v>0</v>
      </c>
      <c r="I22" s="151">
        <v>0</v>
      </c>
      <c r="J22" s="151">
        <f t="shared" si="0"/>
        <v>188473.90844000003</v>
      </c>
      <c r="K22" s="181">
        <f t="shared" si="1"/>
        <v>5.7609518311866129E-2</v>
      </c>
      <c r="L22" s="197"/>
      <c r="M22" s="20"/>
      <c r="N22" s="20"/>
      <c r="O22" s="20"/>
      <c r="P22" s="20"/>
      <c r="Q22" s="20"/>
    </row>
    <row r="23" spans="1:17" ht="34.5" customHeight="1">
      <c r="A23" s="300" t="s">
        <v>24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f t="shared" si="0"/>
        <v>0</v>
      </c>
      <c r="K23" s="181">
        <f t="shared" si="1"/>
        <v>0</v>
      </c>
      <c r="L23" s="197"/>
      <c r="M23" s="20"/>
      <c r="N23" s="20"/>
      <c r="O23" s="20"/>
      <c r="P23" s="20"/>
      <c r="Q23" s="20"/>
    </row>
    <row r="24" spans="1:17" ht="34.5" customHeight="1">
      <c r="A24" s="300" t="s">
        <v>25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0</v>
      </c>
      <c r="H24" s="151">
        <v>0</v>
      </c>
      <c r="I24" s="151">
        <v>0</v>
      </c>
      <c r="J24" s="151">
        <f t="shared" si="0"/>
        <v>0</v>
      </c>
      <c r="K24" s="181">
        <f t="shared" si="1"/>
        <v>0</v>
      </c>
      <c r="L24" s="197"/>
      <c r="M24" s="20"/>
      <c r="N24" s="20"/>
      <c r="O24" s="20"/>
      <c r="P24" s="20"/>
      <c r="Q24" s="20"/>
    </row>
    <row r="25" spans="1:17" ht="34.5" customHeight="1">
      <c r="A25" s="300" t="s">
        <v>26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f t="shared" si="0"/>
        <v>0</v>
      </c>
      <c r="K25" s="181">
        <f t="shared" si="1"/>
        <v>0</v>
      </c>
      <c r="L25" s="197"/>
      <c r="M25" s="20"/>
      <c r="N25" s="20"/>
      <c r="O25" s="20"/>
      <c r="P25" s="20"/>
      <c r="Q25" s="20"/>
    </row>
    <row r="26" spans="1:17" ht="34.5" customHeight="1">
      <c r="A26" s="300" t="s">
        <v>27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f t="shared" si="0"/>
        <v>0</v>
      </c>
      <c r="K26" s="181">
        <f t="shared" si="1"/>
        <v>0</v>
      </c>
      <c r="L26" s="197"/>
      <c r="M26" s="20"/>
      <c r="N26" s="20"/>
      <c r="O26" s="20"/>
      <c r="P26" s="20"/>
      <c r="Q26" s="20"/>
    </row>
    <row r="27" spans="1:17" ht="34.5" customHeight="1">
      <c r="A27" s="300" t="s">
        <v>28</v>
      </c>
      <c r="B27" s="151">
        <v>0</v>
      </c>
      <c r="C27" s="152">
        <v>0</v>
      </c>
      <c r="D27" s="152">
        <v>0</v>
      </c>
      <c r="E27" s="152">
        <v>0</v>
      </c>
      <c r="F27" s="152">
        <v>0</v>
      </c>
      <c r="G27" s="152">
        <v>0</v>
      </c>
      <c r="H27" s="151">
        <v>0</v>
      </c>
      <c r="I27" s="151">
        <v>0</v>
      </c>
      <c r="J27" s="151">
        <f t="shared" si="0"/>
        <v>0</v>
      </c>
      <c r="K27" s="181">
        <f t="shared" si="1"/>
        <v>0</v>
      </c>
      <c r="L27" s="197"/>
      <c r="M27" s="20"/>
      <c r="N27" s="20"/>
      <c r="O27" s="20"/>
      <c r="P27" s="20"/>
      <c r="Q27" s="20"/>
    </row>
    <row r="28" spans="1:17" ht="34.5" customHeight="1">
      <c r="A28" s="300" t="s">
        <v>239</v>
      </c>
      <c r="B28" s="151">
        <v>0</v>
      </c>
      <c r="C28" s="152">
        <v>0</v>
      </c>
      <c r="D28" s="152">
        <v>0</v>
      </c>
      <c r="E28" s="152">
        <v>0</v>
      </c>
      <c r="F28" s="152">
        <v>0</v>
      </c>
      <c r="G28" s="152">
        <v>0</v>
      </c>
      <c r="H28" s="151">
        <v>0</v>
      </c>
      <c r="I28" s="151">
        <v>0</v>
      </c>
      <c r="J28" s="151">
        <f t="shared" si="0"/>
        <v>0</v>
      </c>
      <c r="K28" s="181">
        <f t="shared" si="1"/>
        <v>0</v>
      </c>
      <c r="L28" s="197"/>
      <c r="M28" s="20"/>
      <c r="N28" s="20"/>
      <c r="O28" s="20"/>
      <c r="P28" s="20"/>
      <c r="Q28" s="20"/>
    </row>
    <row r="29" spans="1:17" ht="34.5" customHeight="1">
      <c r="A29" s="300" t="s">
        <v>30</v>
      </c>
      <c r="B29" s="151">
        <v>0</v>
      </c>
      <c r="C29" s="152">
        <v>0</v>
      </c>
      <c r="D29" s="152">
        <v>0</v>
      </c>
      <c r="E29" s="152">
        <v>0</v>
      </c>
      <c r="F29" s="152">
        <v>0</v>
      </c>
      <c r="G29" s="152">
        <v>0</v>
      </c>
      <c r="H29" s="151">
        <v>0</v>
      </c>
      <c r="I29" s="151">
        <v>0</v>
      </c>
      <c r="J29" s="151">
        <f t="shared" si="0"/>
        <v>0</v>
      </c>
      <c r="K29" s="181">
        <f t="shared" si="1"/>
        <v>0</v>
      </c>
      <c r="L29" s="197"/>
      <c r="M29" s="20"/>
      <c r="N29" s="20"/>
      <c r="O29" s="20"/>
      <c r="P29" s="20"/>
      <c r="Q29" s="20"/>
    </row>
    <row r="30" spans="1:17" ht="34.5" customHeight="1">
      <c r="A30" s="300" t="s">
        <v>17</v>
      </c>
      <c r="B30" s="151">
        <v>726554.54674000002</v>
      </c>
      <c r="C30" s="152">
        <v>442576.90542000002</v>
      </c>
      <c r="D30" s="152">
        <v>204576.67996000001</v>
      </c>
      <c r="E30" s="152">
        <v>102334.17507</v>
      </c>
      <c r="F30" s="152">
        <v>64757.473640000004</v>
      </c>
      <c r="G30" s="152">
        <v>21422.037499999999</v>
      </c>
      <c r="H30" s="151">
        <v>26212.232010000003</v>
      </c>
      <c r="I30" s="151">
        <v>32965.43303</v>
      </c>
      <c r="J30" s="151">
        <f t="shared" si="0"/>
        <v>1621399.48337</v>
      </c>
      <c r="K30" s="181">
        <f t="shared" si="1"/>
        <v>0.49560198544824258</v>
      </c>
      <c r="L30" s="197"/>
      <c r="M30" s="20"/>
      <c r="N30" s="20"/>
      <c r="O30" s="20"/>
      <c r="P30" s="20"/>
      <c r="Q30" s="20"/>
    </row>
    <row r="31" spans="1:17" ht="34.5" customHeight="1">
      <c r="A31" s="300" t="s">
        <v>18</v>
      </c>
      <c r="B31" s="151">
        <v>0</v>
      </c>
      <c r="C31" s="152">
        <v>475.03553000000005</v>
      </c>
      <c r="D31" s="152">
        <v>81.336110000000005</v>
      </c>
      <c r="E31" s="152">
        <v>0</v>
      </c>
      <c r="F31" s="152">
        <v>0</v>
      </c>
      <c r="G31" s="152">
        <v>750.92893000000004</v>
      </c>
      <c r="H31" s="151">
        <v>0</v>
      </c>
      <c r="I31" s="151">
        <v>0</v>
      </c>
      <c r="J31" s="151">
        <f t="shared" si="0"/>
        <v>1307.3005700000001</v>
      </c>
      <c r="K31" s="181">
        <f t="shared" si="1"/>
        <v>3.9959353923253325E-4</v>
      </c>
      <c r="L31" s="197"/>
      <c r="M31" s="20"/>
      <c r="N31" s="20"/>
      <c r="O31" s="20"/>
      <c r="P31" s="20"/>
      <c r="Q31" s="20"/>
    </row>
    <row r="32" spans="1:17" ht="51" customHeight="1">
      <c r="A32" s="301" t="s">
        <v>240</v>
      </c>
      <c r="B32" s="151">
        <v>0</v>
      </c>
      <c r="C32" s="152">
        <v>14.464319999999999</v>
      </c>
      <c r="D32" s="152">
        <v>0</v>
      </c>
      <c r="E32" s="152">
        <v>0</v>
      </c>
      <c r="F32" s="152">
        <v>0</v>
      </c>
      <c r="G32" s="152">
        <v>0</v>
      </c>
      <c r="H32" s="151">
        <v>0</v>
      </c>
      <c r="I32" s="151">
        <v>0</v>
      </c>
      <c r="J32" s="151">
        <f t="shared" si="0"/>
        <v>14.464319999999999</v>
      </c>
      <c r="K32" s="181">
        <f t="shared" si="1"/>
        <v>4.4212088283507093E-6</v>
      </c>
      <c r="L32" s="197"/>
      <c r="M32" s="20"/>
      <c r="N32" s="20"/>
      <c r="O32" s="20"/>
      <c r="P32" s="20"/>
      <c r="Q32" s="20"/>
    </row>
    <row r="33" spans="1:17" ht="34.5" customHeight="1">
      <c r="A33" s="300" t="s">
        <v>241</v>
      </c>
      <c r="B33" s="151">
        <v>231159.761</v>
      </c>
      <c r="C33" s="152">
        <v>115196.33276</v>
      </c>
      <c r="D33" s="152">
        <v>46416.733420000004</v>
      </c>
      <c r="E33" s="152">
        <v>8019.2999300000001</v>
      </c>
      <c r="F33" s="152">
        <v>20835.441350000001</v>
      </c>
      <c r="G33" s="152">
        <v>18574.872789999998</v>
      </c>
      <c r="H33" s="151">
        <v>5744.5174800000004</v>
      </c>
      <c r="I33" s="151">
        <v>0</v>
      </c>
      <c r="J33" s="151">
        <f t="shared" si="0"/>
        <v>445946.95872999995</v>
      </c>
      <c r="K33" s="181">
        <f t="shared" si="1"/>
        <v>0.13630952792203335</v>
      </c>
      <c r="L33" s="197"/>
      <c r="M33" s="20"/>
      <c r="N33" s="20"/>
      <c r="O33" s="20"/>
      <c r="P33" s="20"/>
      <c r="Q33" s="20"/>
    </row>
    <row r="34" spans="1:17" ht="34.5" customHeight="1">
      <c r="A34" s="300" t="s">
        <v>20</v>
      </c>
      <c r="B34" s="151">
        <v>0</v>
      </c>
      <c r="C34" s="152">
        <v>7.26349</v>
      </c>
      <c r="D34" s="152">
        <v>0</v>
      </c>
      <c r="E34" s="152">
        <v>0</v>
      </c>
      <c r="F34" s="152">
        <v>0</v>
      </c>
      <c r="G34" s="152">
        <v>264.81349</v>
      </c>
      <c r="H34" s="151">
        <v>0</v>
      </c>
      <c r="I34" s="151">
        <v>0</v>
      </c>
      <c r="J34" s="151">
        <f>SUM(B34:I34)</f>
        <v>272.07697999999999</v>
      </c>
      <c r="K34" s="181">
        <f>+J34/$J$38</f>
        <v>8.3163891974665898E-5</v>
      </c>
      <c r="L34" s="197"/>
      <c r="M34" s="20"/>
      <c r="N34" s="20"/>
      <c r="O34" s="20"/>
      <c r="P34" s="20"/>
      <c r="Q34" s="20"/>
    </row>
    <row r="35" spans="1:17" ht="60" customHeight="1">
      <c r="A35" s="301" t="s">
        <v>31</v>
      </c>
      <c r="B35" s="151">
        <v>2737.10277</v>
      </c>
      <c r="C35" s="152">
        <v>42977.272600000004</v>
      </c>
      <c r="D35" s="152">
        <v>180775.05175000001</v>
      </c>
      <c r="E35" s="152">
        <v>9513.1269900000007</v>
      </c>
      <c r="F35" s="152">
        <v>8799.8004299999993</v>
      </c>
      <c r="G35" s="152">
        <v>7270.3479699999998</v>
      </c>
      <c r="H35" s="151">
        <v>4341.6881399999993</v>
      </c>
      <c r="I35" s="151">
        <v>5074.3663499999993</v>
      </c>
      <c r="J35" s="151">
        <f>SUM(B35:I35)</f>
        <v>261488.75700000001</v>
      </c>
      <c r="K35" s="181">
        <f>+J35/$J$38</f>
        <v>7.9927462954556702E-2</v>
      </c>
      <c r="L35" s="197"/>
      <c r="M35" s="20"/>
      <c r="N35" s="20"/>
      <c r="O35" s="20"/>
      <c r="P35" s="20"/>
      <c r="Q35" s="20"/>
    </row>
    <row r="36" spans="1:17" ht="34.5" customHeight="1">
      <c r="A36" s="300" t="s">
        <v>32</v>
      </c>
      <c r="B36" s="151">
        <v>0</v>
      </c>
      <c r="C36" s="152">
        <v>9755.4293300000008</v>
      </c>
      <c r="D36" s="152">
        <v>28567.505120000002</v>
      </c>
      <c r="E36" s="152">
        <v>15939.302960000001</v>
      </c>
      <c r="F36" s="152">
        <v>20672.272519999999</v>
      </c>
      <c r="G36" s="152">
        <v>21.565049999999999</v>
      </c>
      <c r="H36" s="151">
        <v>8415.2429000000011</v>
      </c>
      <c r="I36" s="151">
        <v>3892.0687599999997</v>
      </c>
      <c r="J36" s="151">
        <f t="shared" si="0"/>
        <v>87263.386639999997</v>
      </c>
      <c r="K36" s="181">
        <f t="shared" si="1"/>
        <v>2.6673196901378659E-2</v>
      </c>
      <c r="L36" s="197"/>
      <c r="M36" s="20"/>
      <c r="N36" s="20"/>
      <c r="O36" s="20"/>
      <c r="P36" s="20"/>
      <c r="Q36" s="20"/>
    </row>
    <row r="37" spans="1:17" s="183" customFormat="1" ht="58.5" customHeight="1">
      <c r="A37" s="302" t="s">
        <v>33</v>
      </c>
      <c r="B37" s="158">
        <v>171350.27199000001</v>
      </c>
      <c r="C37" s="182">
        <v>91568.227549999996</v>
      </c>
      <c r="D37" s="182">
        <v>0</v>
      </c>
      <c r="E37" s="182">
        <v>0</v>
      </c>
      <c r="F37" s="182">
        <v>0</v>
      </c>
      <c r="G37" s="182">
        <v>12590.523230000001</v>
      </c>
      <c r="H37" s="158">
        <v>0</v>
      </c>
      <c r="I37" s="158">
        <v>0</v>
      </c>
      <c r="J37" s="158">
        <f t="shared" si="0"/>
        <v>275509.02276999998</v>
      </c>
      <c r="K37" s="159">
        <f t="shared" si="1"/>
        <v>8.4212940792308288E-2</v>
      </c>
      <c r="L37" s="303"/>
      <c r="M37" s="304"/>
      <c r="N37" s="304"/>
      <c r="O37" s="304"/>
      <c r="P37" s="304"/>
      <c r="Q37" s="304"/>
    </row>
    <row r="38" spans="1:17" s="183" customFormat="1" ht="29.25" customHeight="1">
      <c r="A38" s="401" t="s">
        <v>218</v>
      </c>
      <c r="B38" s="395">
        <f>SUM(B9:B37)</f>
        <v>1491708.3093699999</v>
      </c>
      <c r="C38" s="395">
        <f t="shared" ref="C38:I38" si="2">SUM(C9:C37)</f>
        <v>792980.37369000004</v>
      </c>
      <c r="D38" s="395">
        <f t="shared" si="2"/>
        <v>503610.20264999999</v>
      </c>
      <c r="E38" s="395">
        <f t="shared" si="2"/>
        <v>184744.02619</v>
      </c>
      <c r="F38" s="395">
        <f t="shared" si="2"/>
        <v>135128.99469000002</v>
      </c>
      <c r="G38" s="395">
        <f t="shared" si="2"/>
        <v>66547.698479999992</v>
      </c>
      <c r="H38" s="395">
        <f t="shared" si="2"/>
        <v>49829.117010000002</v>
      </c>
      <c r="I38" s="395">
        <f t="shared" si="2"/>
        <v>47027.120989999996</v>
      </c>
      <c r="J38" s="395">
        <f t="shared" si="0"/>
        <v>3271575.8430699999</v>
      </c>
      <c r="K38" s="396">
        <f t="shared" si="1"/>
        <v>1</v>
      </c>
      <c r="L38" s="303"/>
      <c r="M38" s="304"/>
      <c r="N38" s="304"/>
      <c r="O38" s="304"/>
      <c r="P38" s="304"/>
      <c r="Q38" s="304"/>
    </row>
    <row r="39" spans="1:17" ht="57" customHeight="1">
      <c r="A39" s="308" t="s">
        <v>255</v>
      </c>
      <c r="B39" s="181">
        <f t="shared" ref="B39:J39" si="3">+B38/$J$38</f>
        <v>0.45596017971883612</v>
      </c>
      <c r="C39" s="181">
        <f t="shared" si="3"/>
        <v>0.24238483584897685</v>
      </c>
      <c r="D39" s="181">
        <f t="shared" si="3"/>
        <v>0.15393505356654652</v>
      </c>
      <c r="E39" s="181">
        <f t="shared" si="3"/>
        <v>5.6469430956746169E-2</v>
      </c>
      <c r="F39" s="181">
        <f t="shared" si="3"/>
        <v>4.1303946835356535E-2</v>
      </c>
      <c r="G39" s="181">
        <f t="shared" si="3"/>
        <v>2.0341175528901259E-2</v>
      </c>
      <c r="H39" s="181">
        <f t="shared" si="3"/>
        <v>1.5230922161120089E-2</v>
      </c>
      <c r="I39" s="181">
        <f t="shared" si="3"/>
        <v>1.437445538351647E-2</v>
      </c>
      <c r="J39" s="181">
        <f t="shared" si="3"/>
        <v>1</v>
      </c>
      <c r="K39" s="181"/>
      <c r="M39" s="20"/>
      <c r="N39" s="20"/>
      <c r="O39" s="20"/>
      <c r="P39" s="20"/>
      <c r="Q39" s="20"/>
    </row>
    <row r="40" spans="1:17" ht="9" customHeight="1" thickBot="1">
      <c r="A40" s="402"/>
      <c r="B40" s="403"/>
      <c r="C40" s="404"/>
      <c r="D40" s="404"/>
      <c r="E40" s="404"/>
      <c r="F40" s="404"/>
      <c r="G40" s="404"/>
      <c r="H40" s="405"/>
      <c r="I40" s="405"/>
      <c r="J40" s="405"/>
      <c r="K40" s="406"/>
      <c r="L40" s="20"/>
      <c r="M40" s="20"/>
      <c r="N40" s="20"/>
      <c r="O40" s="20"/>
      <c r="P40" s="20"/>
      <c r="Q40" s="20"/>
    </row>
    <row r="41" spans="1:17" ht="26.25" customHeight="1">
      <c r="A41" s="664" t="s">
        <v>792</v>
      </c>
      <c r="B41" s="163"/>
      <c r="C41" s="194"/>
      <c r="D41" s="194"/>
      <c r="E41" s="194"/>
      <c r="F41" s="194"/>
      <c r="G41" s="194"/>
      <c r="H41" s="195"/>
      <c r="I41" s="195"/>
      <c r="J41" s="195"/>
      <c r="K41" s="195"/>
      <c r="L41" s="20"/>
      <c r="M41" s="20"/>
      <c r="N41" s="20"/>
      <c r="O41" s="20"/>
      <c r="P41" s="20"/>
      <c r="Q41" s="20"/>
    </row>
    <row r="42" spans="1:17" ht="9" customHeight="1">
      <c r="A42" s="140"/>
      <c r="B42" s="45"/>
      <c r="C42" s="21"/>
      <c r="D42" s="21"/>
      <c r="E42" s="21"/>
      <c r="F42" s="21"/>
      <c r="G42" s="21"/>
      <c r="H42" s="140"/>
      <c r="I42" s="140"/>
      <c r="J42" s="140"/>
      <c r="K42" s="195"/>
      <c r="L42" s="20"/>
      <c r="M42" s="20"/>
      <c r="N42" s="20"/>
      <c r="O42" s="20"/>
      <c r="P42" s="20"/>
      <c r="Q42" s="20"/>
    </row>
    <row r="43" spans="1:17" ht="9" customHeight="1">
      <c r="A43" s="140"/>
      <c r="B43" s="45"/>
      <c r="C43" s="21"/>
      <c r="D43" s="21"/>
      <c r="E43" s="21"/>
      <c r="F43" s="21"/>
      <c r="G43" s="21"/>
      <c r="H43" s="140"/>
      <c r="I43" s="140"/>
      <c r="J43" s="140"/>
      <c r="K43" s="195"/>
      <c r="L43" s="20"/>
      <c r="M43" s="20"/>
      <c r="N43" s="20"/>
      <c r="O43" s="20"/>
      <c r="P43" s="20"/>
      <c r="Q43" s="20"/>
    </row>
    <row r="44" spans="1:17" ht="9" customHeight="1">
      <c r="A44" s="140"/>
      <c r="B44" s="45"/>
      <c r="C44" s="21"/>
      <c r="D44" s="21"/>
      <c r="E44" s="21"/>
      <c r="F44" s="21"/>
      <c r="G44" s="21"/>
      <c r="H44" s="140"/>
      <c r="I44" s="140"/>
      <c r="J44" s="140"/>
      <c r="K44" s="195"/>
      <c r="L44" s="20"/>
      <c r="M44" s="20"/>
      <c r="N44" s="20"/>
      <c r="O44" s="20"/>
      <c r="P44" s="20"/>
      <c r="Q44" s="20"/>
    </row>
    <row r="45" spans="1:17" ht="9" customHeight="1">
      <c r="A45" s="140"/>
      <c r="B45" s="45"/>
      <c r="C45" s="21"/>
      <c r="D45" s="21"/>
      <c r="E45" s="21"/>
      <c r="F45" s="21"/>
      <c r="G45" s="21"/>
      <c r="H45" s="140"/>
      <c r="I45" s="140"/>
      <c r="J45" s="140"/>
      <c r="K45" s="195"/>
      <c r="L45" s="20"/>
      <c r="M45" s="20"/>
      <c r="N45" s="20"/>
      <c r="O45" s="20"/>
      <c r="P45" s="20"/>
      <c r="Q45" s="20"/>
    </row>
    <row r="46" spans="1:17" ht="9" customHeight="1">
      <c r="A46" s="140"/>
      <c r="B46" s="45"/>
      <c r="C46" s="21"/>
      <c r="D46" s="21"/>
      <c r="E46" s="21"/>
      <c r="F46" s="21"/>
      <c r="G46" s="21"/>
      <c r="H46" s="140"/>
      <c r="I46" s="140"/>
      <c r="J46" s="140"/>
      <c r="K46" s="195"/>
      <c r="L46" s="20"/>
      <c r="M46" s="20"/>
      <c r="N46" s="20"/>
      <c r="O46" s="20"/>
      <c r="P46" s="20"/>
      <c r="Q46" s="20"/>
    </row>
    <row r="47" spans="1:17" ht="9" customHeight="1">
      <c r="A47" s="140"/>
      <c r="B47" s="45"/>
      <c r="C47" s="21"/>
      <c r="D47" s="21"/>
      <c r="E47" s="21"/>
      <c r="F47" s="21"/>
      <c r="G47" s="21"/>
      <c r="H47" s="140"/>
      <c r="I47" s="140"/>
      <c r="J47" s="140"/>
      <c r="K47" s="195"/>
      <c r="L47" s="20"/>
      <c r="M47" s="20"/>
      <c r="N47" s="20"/>
      <c r="O47" s="20"/>
      <c r="P47" s="20"/>
      <c r="Q47" s="20"/>
    </row>
    <row r="48" spans="1:17" ht="9" customHeight="1">
      <c r="A48" s="140"/>
      <c r="B48" s="45"/>
      <c r="C48" s="21"/>
      <c r="D48" s="21"/>
      <c r="E48" s="21"/>
      <c r="F48" s="21"/>
      <c r="G48" s="21"/>
      <c r="H48" s="140"/>
      <c r="I48" s="140"/>
      <c r="J48" s="140"/>
      <c r="K48" s="195"/>
      <c r="L48" s="20"/>
      <c r="M48" s="20"/>
      <c r="N48" s="20"/>
      <c r="O48" s="20"/>
      <c r="P48" s="20"/>
      <c r="Q48" s="20"/>
    </row>
    <row r="49" spans="1:17" ht="9" customHeight="1">
      <c r="A49" s="140"/>
      <c r="B49" s="45"/>
      <c r="C49" s="21"/>
      <c r="D49" s="21"/>
      <c r="E49" s="21"/>
      <c r="F49" s="21"/>
      <c r="G49" s="21"/>
      <c r="H49" s="140"/>
      <c r="I49" s="140"/>
      <c r="J49" s="140"/>
      <c r="K49" s="195"/>
      <c r="L49" s="20"/>
      <c r="M49" s="20"/>
      <c r="N49" s="20"/>
      <c r="O49" s="20"/>
      <c r="P49" s="20"/>
      <c r="Q49" s="20"/>
    </row>
    <row r="50" spans="1:17" ht="9" customHeight="1">
      <c r="A50" s="310"/>
      <c r="B50" s="45"/>
      <c r="C50" s="21"/>
      <c r="D50" s="21"/>
      <c r="E50" s="21"/>
      <c r="F50" s="21"/>
      <c r="G50" s="21"/>
      <c r="H50" s="140"/>
      <c r="I50" s="140"/>
      <c r="J50" s="140"/>
      <c r="K50" s="195"/>
      <c r="L50" s="20"/>
      <c r="M50" s="20"/>
      <c r="N50" s="20"/>
      <c r="O50" s="20"/>
      <c r="P50" s="20"/>
      <c r="Q50" s="20"/>
    </row>
    <row r="51" spans="1:17" ht="9" customHeight="1">
      <c r="A51" s="19"/>
      <c r="B51" s="45"/>
      <c r="C51" s="21"/>
      <c r="D51" s="21"/>
      <c r="E51" s="21"/>
      <c r="F51" s="21"/>
      <c r="G51" s="21"/>
      <c r="H51" s="140"/>
      <c r="I51" s="140"/>
      <c r="J51" s="140"/>
      <c r="K51" s="195"/>
      <c r="L51" s="20"/>
      <c r="M51" s="20"/>
      <c r="N51" s="20"/>
      <c r="O51" s="20"/>
      <c r="P51" s="20"/>
      <c r="Q51" s="20"/>
    </row>
    <row r="52" spans="1:17" ht="9" customHeight="1">
      <c r="B52" s="45"/>
      <c r="C52" s="21"/>
      <c r="D52" s="21"/>
      <c r="E52" s="21"/>
      <c r="F52" s="21"/>
      <c r="G52" s="21"/>
      <c r="H52" s="140"/>
      <c r="I52" s="140"/>
      <c r="J52" s="140"/>
      <c r="K52" s="195"/>
      <c r="L52" s="195"/>
      <c r="M52" s="195"/>
      <c r="N52" s="20"/>
      <c r="O52" s="20"/>
      <c r="P52" s="20"/>
      <c r="Q52" s="20"/>
    </row>
    <row r="53" spans="1:17" ht="9" customHeight="1">
      <c r="B53" s="45"/>
      <c r="C53" s="21"/>
      <c r="D53" s="21"/>
      <c r="E53" s="21"/>
      <c r="F53" s="21"/>
      <c r="G53" s="21"/>
      <c r="H53" s="140"/>
      <c r="I53" s="140"/>
      <c r="J53" s="140"/>
      <c r="K53" s="195"/>
      <c r="L53" s="20"/>
      <c r="M53" s="20"/>
      <c r="N53" s="20"/>
      <c r="O53" s="20"/>
      <c r="P53" s="20"/>
      <c r="Q53" s="20"/>
    </row>
    <row r="54" spans="1:17" ht="9" customHeight="1">
      <c r="A54" s="19"/>
      <c r="B54" s="45"/>
      <c r="C54" s="21"/>
      <c r="D54" s="21"/>
      <c r="E54" s="21"/>
      <c r="F54" s="21"/>
      <c r="G54" s="21"/>
      <c r="H54" s="140"/>
      <c r="I54" s="140"/>
      <c r="J54" s="140"/>
      <c r="K54" s="195"/>
      <c r="L54" s="20"/>
      <c r="M54" s="20"/>
      <c r="N54" s="20"/>
      <c r="O54" s="20"/>
      <c r="P54" s="20"/>
      <c r="Q54" s="20"/>
    </row>
    <row r="55" spans="1:17" ht="9" customHeight="1">
      <c r="A55" s="171"/>
      <c r="C55" s="21"/>
      <c r="D55" s="21"/>
      <c r="E55" s="21"/>
      <c r="F55" s="21"/>
      <c r="G55" s="21"/>
      <c r="H55" s="20"/>
      <c r="I55" s="20"/>
      <c r="J55" s="20"/>
      <c r="K55" s="195"/>
      <c r="L55" s="20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5"/>
      <c r="L56" s="20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5"/>
      <c r="L57" s="20"/>
      <c r="M57" s="20"/>
      <c r="N57" s="20"/>
      <c r="O57" s="20"/>
      <c r="P57" s="20"/>
      <c r="Q57" s="20"/>
    </row>
    <row r="58" spans="1:17" ht="9" customHeight="1">
      <c r="A58" s="19"/>
      <c r="B58" s="198"/>
      <c r="C58" s="21"/>
      <c r="D58" s="21"/>
      <c r="E58" s="21"/>
      <c r="F58" s="21"/>
      <c r="G58" s="21"/>
      <c r="H58" s="20"/>
      <c r="I58" s="20"/>
      <c r="J58" s="20"/>
      <c r="K58" s="195"/>
      <c r="L58" s="20"/>
      <c r="M58" s="20"/>
      <c r="N58" s="20"/>
      <c r="O58" s="20"/>
      <c r="P58" s="20"/>
      <c r="Q58" s="20"/>
    </row>
    <row r="59" spans="1:17" ht="9" customHeight="1">
      <c r="A59" s="19"/>
      <c r="B59" s="198"/>
      <c r="C59" s="21"/>
      <c r="D59" s="21"/>
      <c r="E59" s="21"/>
      <c r="F59" s="21"/>
      <c r="G59" s="21"/>
      <c r="H59" s="20"/>
      <c r="I59" s="20"/>
      <c r="J59" s="20"/>
      <c r="K59" s="195"/>
      <c r="L59" s="20"/>
      <c r="M59" s="20"/>
      <c r="N59" s="20"/>
      <c r="O59" s="20"/>
      <c r="P59" s="20"/>
      <c r="Q59" s="20"/>
    </row>
    <row r="60" spans="1:17" ht="9" customHeight="1">
      <c r="A60" s="19"/>
      <c r="B60" s="198"/>
      <c r="C60" s="21"/>
      <c r="D60" s="21"/>
      <c r="E60" s="21"/>
      <c r="F60" s="21"/>
      <c r="G60" s="21"/>
      <c r="H60" s="20"/>
      <c r="I60" s="20"/>
      <c r="J60" s="20"/>
      <c r="K60" s="195"/>
      <c r="L60" s="20"/>
      <c r="M60" s="20"/>
      <c r="N60" s="20"/>
      <c r="O60" s="20"/>
      <c r="P60" s="20"/>
      <c r="Q60" s="20"/>
    </row>
    <row r="61" spans="1:17" ht="9" customHeight="1">
      <c r="A61" s="168"/>
      <c r="B61" s="198"/>
      <c r="C61" s="21"/>
      <c r="D61" s="21"/>
      <c r="E61" s="21"/>
      <c r="F61" s="21"/>
      <c r="G61" s="21"/>
      <c r="H61" s="20"/>
      <c r="I61" s="20"/>
      <c r="J61" s="20"/>
      <c r="K61" s="195"/>
      <c r="L61" s="20"/>
      <c r="M61" s="20"/>
      <c r="N61" s="20"/>
      <c r="O61" s="20"/>
      <c r="P61" s="20"/>
      <c r="Q61" s="20"/>
    </row>
    <row r="62" spans="1:17" ht="9" customHeight="1">
      <c r="A62" s="19"/>
      <c r="B62" s="198"/>
      <c r="C62" s="21"/>
      <c r="D62" s="21"/>
      <c r="E62" s="21"/>
      <c r="F62" s="21"/>
      <c r="G62" s="21"/>
      <c r="H62" s="20"/>
      <c r="I62" s="20"/>
      <c r="J62" s="20"/>
      <c r="K62" s="195"/>
      <c r="L62" s="20"/>
      <c r="M62" s="20"/>
      <c r="N62" s="20"/>
      <c r="O62" s="20"/>
      <c r="P62" s="20"/>
      <c r="Q62" s="20"/>
    </row>
    <row r="63" spans="1:17" ht="9" customHeight="1">
      <c r="A63" s="19"/>
      <c r="B63" s="198"/>
      <c r="C63" s="21"/>
      <c r="D63" s="21"/>
      <c r="E63" s="21"/>
      <c r="F63" s="21"/>
      <c r="G63" s="21"/>
      <c r="H63" s="20"/>
      <c r="I63" s="20"/>
      <c r="J63" s="20"/>
      <c r="K63" s="195"/>
      <c r="L63" s="20"/>
      <c r="M63" s="20"/>
      <c r="N63" s="20"/>
      <c r="O63" s="20"/>
      <c r="P63" s="20"/>
      <c r="Q63" s="20"/>
    </row>
    <row r="64" spans="1:17" ht="9" customHeight="1">
      <c r="A64" s="19"/>
      <c r="B64" s="198"/>
      <c r="C64" s="21"/>
      <c r="D64" s="21"/>
      <c r="E64" s="21"/>
      <c r="F64" s="21"/>
      <c r="G64" s="21"/>
      <c r="H64" s="20"/>
      <c r="I64" s="20"/>
      <c r="J64" s="20"/>
      <c r="K64" s="195"/>
      <c r="L64" s="20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5"/>
      <c r="L65" s="20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5"/>
      <c r="L66" s="20"/>
      <c r="M66" s="20"/>
      <c r="N66" s="20"/>
      <c r="O66" s="20"/>
      <c r="P66" s="20"/>
      <c r="Q66" s="20"/>
    </row>
    <row r="67" spans="1:17" ht="9" customHeight="1">
      <c r="A67" s="168"/>
      <c r="C67" s="21"/>
      <c r="D67" s="21"/>
      <c r="E67" s="21"/>
      <c r="F67" s="21"/>
      <c r="G67" s="21"/>
      <c r="H67" s="20"/>
      <c r="I67" s="20"/>
      <c r="J67" s="20"/>
      <c r="K67" s="195"/>
      <c r="L67" s="20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5"/>
      <c r="L68" s="20"/>
      <c r="M68" s="20"/>
      <c r="N68" s="20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195"/>
      <c r="L69" s="20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5"/>
      <c r="L70" s="20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5"/>
      <c r="L71" s="20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5"/>
      <c r="L72" s="20"/>
      <c r="M72" s="20"/>
      <c r="N72" s="20"/>
      <c r="O72" s="20"/>
      <c r="P72" s="20"/>
      <c r="Q72" s="20"/>
    </row>
    <row r="73" spans="1:17" ht="9" customHeight="1">
      <c r="A73" s="168"/>
      <c r="C73" s="21"/>
      <c r="D73" s="21"/>
      <c r="E73" s="21"/>
      <c r="F73" s="21"/>
      <c r="G73" s="21"/>
      <c r="H73" s="20"/>
      <c r="I73" s="20"/>
      <c r="J73" s="20"/>
      <c r="K73" s="195"/>
      <c r="L73" s="20"/>
      <c r="M73" s="20"/>
      <c r="N73" s="20"/>
      <c r="O73" s="20"/>
      <c r="P73" s="20"/>
      <c r="Q73" s="20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195"/>
      <c r="L74" s="20"/>
      <c r="M74" s="20"/>
      <c r="N74" s="20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195"/>
      <c r="L75" s="20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5"/>
      <c r="L76" s="20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5"/>
      <c r="L77" s="20"/>
      <c r="M77" s="20"/>
      <c r="N77" s="20"/>
      <c r="O77" s="20"/>
      <c r="P77" s="20"/>
      <c r="Q77" s="20"/>
    </row>
    <row r="78" spans="1:17" ht="9" customHeight="1">
      <c r="A78" s="168"/>
      <c r="C78" s="21"/>
      <c r="D78" s="21"/>
      <c r="E78" s="21"/>
      <c r="F78" s="21"/>
      <c r="G78" s="21"/>
      <c r="H78" s="20"/>
      <c r="I78" s="20"/>
      <c r="J78" s="20"/>
      <c r="K78" s="195"/>
      <c r="L78" s="20"/>
      <c r="M78" s="20"/>
      <c r="N78" s="20"/>
      <c r="O78" s="20"/>
      <c r="P78" s="20"/>
      <c r="Q78" s="20"/>
    </row>
    <row r="79" spans="1:17" ht="9" customHeight="1">
      <c r="A79" s="169"/>
      <c r="C79" s="21"/>
      <c r="D79" s="21"/>
      <c r="E79" s="21"/>
      <c r="F79" s="21"/>
      <c r="G79" s="21"/>
      <c r="H79" s="20"/>
      <c r="I79" s="20"/>
      <c r="J79" s="20"/>
      <c r="K79" s="195"/>
      <c r="L79" s="20"/>
      <c r="M79" s="20"/>
      <c r="N79" s="20"/>
      <c r="O79" s="20"/>
      <c r="P79" s="20"/>
      <c r="Q79" s="20"/>
    </row>
    <row r="80" spans="1:17" ht="9" customHeight="1">
      <c r="A80" s="169"/>
      <c r="C80" s="21"/>
      <c r="D80" s="21"/>
      <c r="E80" s="21"/>
      <c r="F80" s="21"/>
      <c r="G80" s="21"/>
      <c r="H80" s="20"/>
      <c r="I80" s="20"/>
      <c r="J80" s="20"/>
      <c r="K80" s="195"/>
      <c r="L80" s="20"/>
      <c r="M80" s="20"/>
      <c r="N80" s="20"/>
      <c r="O80" s="20"/>
      <c r="P80" s="20"/>
      <c r="Q80" s="20"/>
    </row>
    <row r="81" spans="1:17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195"/>
      <c r="L81" s="20"/>
      <c r="M81" s="20"/>
      <c r="N81" s="20"/>
      <c r="O81" s="20"/>
      <c r="P81" s="20"/>
      <c r="Q81" s="20"/>
    </row>
    <row r="82" spans="1:17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195"/>
      <c r="L82" s="20"/>
      <c r="M82" s="20"/>
      <c r="N82" s="20"/>
      <c r="O82" s="20"/>
      <c r="P82" s="20"/>
      <c r="Q82" s="20"/>
    </row>
    <row r="83" spans="1:17" ht="9" customHeight="1">
      <c r="A83" s="170"/>
      <c r="C83" s="21"/>
      <c r="D83" s="21"/>
      <c r="E83" s="21"/>
      <c r="F83" s="21"/>
      <c r="G83" s="21"/>
      <c r="H83" s="20"/>
      <c r="I83" s="20"/>
      <c r="J83" s="20"/>
      <c r="K83" s="195"/>
      <c r="L83" s="20"/>
      <c r="M83" s="20"/>
      <c r="N83" s="20"/>
      <c r="O83" s="20"/>
      <c r="P83" s="20"/>
      <c r="Q83" s="20"/>
    </row>
    <row r="84" spans="1:17" ht="9" customHeight="1">
      <c r="A84" s="170"/>
      <c r="C84" s="21"/>
      <c r="D84" s="21"/>
      <c r="E84" s="21"/>
      <c r="F84" s="21"/>
      <c r="G84" s="21"/>
      <c r="H84" s="20"/>
      <c r="I84" s="20"/>
      <c r="J84" s="20"/>
      <c r="K84" s="195"/>
      <c r="L84" s="20"/>
      <c r="M84" s="20"/>
      <c r="N84" s="20"/>
      <c r="O84" s="20"/>
      <c r="P84" s="20"/>
      <c r="Q84" s="20"/>
    </row>
    <row r="85" spans="1:17" ht="9" customHeight="1">
      <c r="A85" s="171"/>
      <c r="C85" s="21"/>
      <c r="D85" s="21"/>
      <c r="E85" s="21"/>
      <c r="F85" s="21"/>
      <c r="G85" s="21"/>
      <c r="H85" s="20"/>
      <c r="I85" s="20"/>
      <c r="J85" s="20"/>
      <c r="K85" s="195"/>
      <c r="L85" s="20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5"/>
      <c r="L86" s="20"/>
      <c r="M86" s="20"/>
      <c r="N86" s="20"/>
      <c r="O86" s="20"/>
      <c r="P86" s="20"/>
      <c r="Q86" s="2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195"/>
      <c r="L87" s="20"/>
      <c r="M87" s="20"/>
      <c r="N87" s="20"/>
      <c r="O87" s="20"/>
      <c r="P87" s="20"/>
      <c r="Q87" s="2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195"/>
      <c r="L88" s="20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5"/>
      <c r="L89" s="20"/>
      <c r="M89" s="20"/>
      <c r="N89" s="20"/>
      <c r="O89" s="20"/>
      <c r="P89" s="20"/>
      <c r="Q89" s="20"/>
    </row>
    <row r="90" spans="1:17" ht="9" customHeight="1">
      <c r="A90" s="169"/>
      <c r="C90" s="21"/>
      <c r="D90" s="21"/>
      <c r="E90" s="21"/>
      <c r="F90" s="21"/>
      <c r="G90" s="21"/>
      <c r="H90" s="20"/>
      <c r="I90" s="20"/>
      <c r="J90" s="20"/>
      <c r="K90" s="195"/>
      <c r="L90" s="20"/>
      <c r="M90" s="20"/>
      <c r="N90" s="20"/>
      <c r="O90" s="20"/>
      <c r="P90" s="20"/>
      <c r="Q90" s="20"/>
    </row>
    <row r="91" spans="1:17" ht="9" customHeight="1">
      <c r="A91" s="171"/>
      <c r="C91" s="21"/>
      <c r="D91" s="21"/>
      <c r="E91" s="21"/>
      <c r="F91" s="21"/>
      <c r="G91" s="21"/>
      <c r="H91" s="20"/>
      <c r="I91" s="20"/>
      <c r="J91" s="20"/>
      <c r="K91" s="195"/>
      <c r="L91" s="20"/>
      <c r="M91" s="20"/>
      <c r="N91" s="20"/>
      <c r="O91" s="20"/>
      <c r="P91" s="20"/>
      <c r="Q91" s="20"/>
    </row>
    <row r="92" spans="1:17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195"/>
      <c r="L92" s="20"/>
      <c r="M92" s="20"/>
      <c r="N92" s="20"/>
      <c r="O92" s="20"/>
      <c r="P92" s="20"/>
      <c r="Q92" s="20"/>
    </row>
    <row r="93" spans="1:17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195"/>
      <c r="L93" s="20"/>
      <c r="M93" s="20"/>
      <c r="N93" s="20"/>
      <c r="O93" s="20"/>
      <c r="P93" s="20"/>
      <c r="Q93" s="20"/>
    </row>
    <row r="94" spans="1:17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195"/>
      <c r="L94" s="20"/>
      <c r="M94" s="20"/>
      <c r="N94" s="20"/>
      <c r="O94" s="20"/>
      <c r="P94" s="20"/>
      <c r="Q94" s="20"/>
    </row>
    <row r="95" spans="1:17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195"/>
      <c r="L95" s="20"/>
      <c r="M95" s="20"/>
      <c r="N95" s="20"/>
      <c r="O95" s="20"/>
      <c r="P95" s="20"/>
      <c r="Q95" s="20"/>
    </row>
    <row r="96" spans="1:17" ht="9" customHeight="1">
      <c r="A96" s="169"/>
      <c r="C96" s="21"/>
      <c r="D96" s="21"/>
      <c r="E96" s="21"/>
      <c r="F96" s="21"/>
      <c r="G96" s="21"/>
      <c r="H96" s="20"/>
      <c r="I96" s="20"/>
      <c r="J96" s="20"/>
      <c r="K96" s="195"/>
      <c r="L96" s="20"/>
      <c r="M96" s="20"/>
      <c r="N96" s="20"/>
      <c r="O96" s="20"/>
      <c r="P96" s="20"/>
      <c r="Q96" s="20"/>
    </row>
    <row r="97" spans="1:17" ht="9" customHeight="1">
      <c r="A97" s="171"/>
      <c r="C97" s="21"/>
      <c r="D97" s="21"/>
      <c r="E97" s="21"/>
      <c r="F97" s="21"/>
      <c r="G97" s="21"/>
      <c r="H97" s="20"/>
      <c r="I97" s="20"/>
      <c r="J97" s="20"/>
      <c r="K97" s="195"/>
      <c r="L97" s="20"/>
      <c r="M97" s="20"/>
      <c r="N97" s="20"/>
      <c r="O97" s="20"/>
      <c r="P97" s="20"/>
      <c r="Q97" s="20"/>
    </row>
    <row r="98" spans="1:17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195"/>
      <c r="L98" s="20"/>
      <c r="M98" s="20"/>
      <c r="N98" s="20"/>
      <c r="O98" s="20"/>
      <c r="P98" s="20"/>
      <c r="Q98" s="20"/>
    </row>
    <row r="99" spans="1:17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195"/>
      <c r="L99" s="20"/>
      <c r="M99" s="20"/>
      <c r="N99" s="20"/>
      <c r="O99" s="20"/>
      <c r="P99" s="20"/>
      <c r="Q99" s="20"/>
    </row>
    <row r="100" spans="1:17" ht="9" customHeight="1">
      <c r="A100" s="19"/>
      <c r="C100" s="45"/>
      <c r="D100" s="45"/>
      <c r="E100" s="45"/>
      <c r="F100" s="45"/>
      <c r="G100" s="45"/>
      <c r="K100" s="163"/>
    </row>
    <row r="101" spans="1:17" ht="9" customHeight="1">
      <c r="A101" s="19"/>
      <c r="C101" s="45"/>
      <c r="D101" s="45"/>
      <c r="E101" s="45"/>
      <c r="F101" s="45"/>
      <c r="G101" s="45"/>
      <c r="K101" s="163"/>
    </row>
    <row r="102" spans="1:17" ht="9" customHeight="1">
      <c r="A102" s="19"/>
      <c r="C102" s="45"/>
      <c r="D102" s="45"/>
      <c r="E102" s="45"/>
      <c r="F102" s="45"/>
      <c r="G102" s="45"/>
      <c r="K102" s="163"/>
    </row>
    <row r="103" spans="1:17" ht="9" customHeight="1">
      <c r="A103" s="19"/>
      <c r="C103" s="45"/>
      <c r="D103" s="45"/>
      <c r="E103" s="45"/>
      <c r="F103" s="45"/>
      <c r="G103" s="45"/>
      <c r="K103" s="163"/>
    </row>
    <row r="104" spans="1:17" ht="9" customHeight="1">
      <c r="A104" s="19"/>
      <c r="C104" s="45"/>
      <c r="D104" s="45"/>
      <c r="E104" s="45"/>
      <c r="F104" s="45"/>
      <c r="G104" s="45"/>
      <c r="K104" s="163"/>
    </row>
    <row r="105" spans="1:17" ht="9" customHeight="1">
      <c r="A105" s="19"/>
      <c r="C105" s="45"/>
      <c r="D105" s="45"/>
      <c r="E105" s="45"/>
      <c r="F105" s="45"/>
      <c r="G105" s="45"/>
      <c r="K105" s="163"/>
    </row>
    <row r="106" spans="1:17" ht="9" customHeight="1">
      <c r="A106" s="169"/>
      <c r="C106" s="45"/>
      <c r="D106" s="45"/>
      <c r="E106" s="45"/>
      <c r="F106" s="45"/>
      <c r="G106" s="45"/>
      <c r="K106" s="163"/>
    </row>
    <row r="107" spans="1:17" ht="9" customHeight="1">
      <c r="A107" s="171"/>
      <c r="C107" s="45"/>
      <c r="D107" s="45"/>
      <c r="E107" s="45"/>
      <c r="F107" s="45"/>
      <c r="G107" s="45"/>
      <c r="K107" s="163"/>
    </row>
    <row r="108" spans="1:17" ht="9" customHeight="1">
      <c r="A108" s="19"/>
      <c r="C108" s="45"/>
      <c r="D108" s="45"/>
      <c r="E108" s="45"/>
      <c r="F108" s="45"/>
      <c r="G108" s="45"/>
      <c r="K108" s="163"/>
    </row>
    <row r="109" spans="1:17" ht="9" customHeight="1">
      <c r="A109" s="19"/>
      <c r="C109" s="45"/>
      <c r="D109" s="45"/>
      <c r="E109" s="45"/>
      <c r="F109" s="45"/>
      <c r="G109" s="45"/>
      <c r="K109" s="163"/>
    </row>
    <row r="110" spans="1:17" ht="9" customHeight="1">
      <c r="A110" s="19"/>
      <c r="C110" s="45"/>
      <c r="D110" s="45"/>
      <c r="E110" s="45"/>
      <c r="F110" s="45"/>
      <c r="G110" s="45"/>
      <c r="K110" s="163"/>
    </row>
    <row r="111" spans="1:17" ht="9" customHeight="1">
      <c r="A111" s="19"/>
      <c r="C111" s="45"/>
      <c r="D111" s="45"/>
      <c r="E111" s="45"/>
      <c r="F111" s="45"/>
      <c r="G111" s="45"/>
      <c r="K111" s="163"/>
    </row>
    <row r="112" spans="1:17" ht="9" customHeight="1">
      <c r="A112" s="19"/>
      <c r="C112" s="45"/>
      <c r="D112" s="45"/>
      <c r="E112" s="45"/>
      <c r="F112" s="45"/>
      <c r="G112" s="45"/>
      <c r="K112" s="163"/>
    </row>
    <row r="113" spans="1:11" ht="9" customHeight="1">
      <c r="A113" s="19"/>
      <c r="C113" s="45"/>
      <c r="D113" s="45"/>
      <c r="E113" s="45"/>
      <c r="F113" s="45"/>
      <c r="G113" s="45"/>
      <c r="K113" s="163"/>
    </row>
    <row r="114" spans="1:11" ht="9" customHeight="1">
      <c r="A114" s="19"/>
      <c r="C114" s="45"/>
      <c r="D114" s="45"/>
      <c r="E114" s="45"/>
      <c r="F114" s="45"/>
      <c r="G114" s="45"/>
      <c r="K114" s="163"/>
    </row>
    <row r="115" spans="1:11" ht="9" customHeight="1">
      <c r="A115" s="19"/>
      <c r="C115" s="45"/>
      <c r="D115" s="45"/>
      <c r="E115" s="45"/>
      <c r="F115" s="45"/>
      <c r="G115" s="45"/>
      <c r="K115" s="163"/>
    </row>
    <row r="116" spans="1:11" ht="9" customHeight="1">
      <c r="A116" s="19"/>
      <c r="C116" s="45"/>
      <c r="D116" s="45"/>
      <c r="E116" s="45"/>
      <c r="F116" s="45"/>
      <c r="G116" s="45"/>
      <c r="K116" s="163"/>
    </row>
    <row r="117" spans="1:11" ht="9" customHeight="1">
      <c r="A117" s="171"/>
      <c r="C117" s="45"/>
      <c r="D117" s="45"/>
      <c r="E117" s="45"/>
      <c r="F117" s="45"/>
      <c r="G117" s="45"/>
      <c r="K117" s="163"/>
    </row>
    <row r="118" spans="1:11" ht="9" customHeight="1">
      <c r="A118" s="19"/>
      <c r="C118" s="45"/>
      <c r="D118" s="45"/>
      <c r="E118" s="45"/>
      <c r="F118" s="45"/>
      <c r="G118" s="45"/>
      <c r="K118" s="163"/>
    </row>
    <row r="119" spans="1:11" ht="9" customHeight="1">
      <c r="A119" s="19"/>
      <c r="C119" s="45"/>
      <c r="D119" s="45"/>
      <c r="E119" s="45"/>
      <c r="F119" s="45"/>
      <c r="G119" s="45"/>
      <c r="K119" s="163"/>
    </row>
    <row r="120" spans="1:11" ht="9" customHeight="1">
      <c r="A120" s="19"/>
      <c r="C120" s="45"/>
      <c r="D120" s="45"/>
      <c r="E120" s="45"/>
      <c r="F120" s="45"/>
      <c r="G120" s="45"/>
      <c r="K120" s="163"/>
    </row>
    <row r="121" spans="1:11">
      <c r="A121" s="172"/>
      <c r="C121" s="45"/>
      <c r="D121" s="45"/>
      <c r="E121" s="45"/>
      <c r="F121" s="45"/>
      <c r="G121" s="45"/>
      <c r="K121" s="163"/>
    </row>
    <row r="122" spans="1:11">
      <c r="A122" s="172"/>
      <c r="C122" s="45"/>
      <c r="D122" s="45"/>
      <c r="E122" s="45"/>
      <c r="F122" s="45"/>
      <c r="G122" s="45"/>
      <c r="K122" s="163"/>
    </row>
    <row r="123" spans="1:11">
      <c r="A123" s="172"/>
      <c r="C123" s="45"/>
      <c r="D123" s="45"/>
      <c r="E123" s="45"/>
      <c r="F123" s="45"/>
      <c r="G123" s="45"/>
      <c r="K123" s="163"/>
    </row>
    <row r="124" spans="1:11">
      <c r="A124" s="172"/>
      <c r="C124" s="45"/>
      <c r="D124" s="45"/>
      <c r="E124" s="45"/>
      <c r="F124" s="45"/>
      <c r="G124" s="45"/>
      <c r="K124" s="163"/>
    </row>
    <row r="125" spans="1:11">
      <c r="A125" s="172"/>
      <c r="C125" s="45"/>
      <c r="D125" s="45"/>
      <c r="E125" s="45"/>
      <c r="F125" s="45"/>
      <c r="G125" s="45"/>
      <c r="K125" s="163"/>
    </row>
    <row r="126" spans="1:11">
      <c r="A126" s="172"/>
      <c r="C126" s="45"/>
      <c r="D126" s="45"/>
      <c r="E126" s="45"/>
      <c r="F126" s="45"/>
      <c r="G126" s="45"/>
      <c r="K126" s="163"/>
    </row>
    <row r="127" spans="1:11">
      <c r="A127" s="172"/>
      <c r="C127" s="45"/>
      <c r="D127" s="45"/>
      <c r="E127" s="45"/>
      <c r="F127" s="45"/>
      <c r="G127" s="45"/>
      <c r="K127" s="163"/>
    </row>
    <row r="128" spans="1:11" ht="15.75">
      <c r="A128" s="173"/>
      <c r="C128" s="45"/>
      <c r="D128" s="45"/>
      <c r="E128" s="45"/>
      <c r="F128" s="45"/>
      <c r="G128" s="45"/>
      <c r="K128" s="163"/>
    </row>
    <row r="129" spans="1:11" ht="15.75">
      <c r="A129" s="173"/>
      <c r="C129" s="45"/>
      <c r="D129" s="45"/>
      <c r="E129" s="45"/>
      <c r="F129" s="45"/>
      <c r="G129" s="45"/>
      <c r="K129" s="163"/>
    </row>
    <row r="130" spans="1:11" ht="15.75">
      <c r="A130" s="173"/>
      <c r="C130" s="45"/>
      <c r="D130" s="45"/>
      <c r="E130" s="45"/>
      <c r="F130" s="45"/>
      <c r="G130" s="45"/>
      <c r="K130" s="163"/>
    </row>
    <row r="131" spans="1:11" ht="15.75">
      <c r="A131" s="173"/>
      <c r="C131" s="45"/>
      <c r="D131" s="45"/>
      <c r="E131" s="45"/>
      <c r="F131" s="45"/>
      <c r="G131" s="45"/>
      <c r="K131" s="163"/>
    </row>
    <row r="132" spans="1:11" ht="15.75">
      <c r="A132" s="173"/>
      <c r="C132" s="45"/>
      <c r="D132" s="45"/>
      <c r="E132" s="45"/>
      <c r="F132" s="45"/>
      <c r="G132" s="45"/>
      <c r="K132" s="163"/>
    </row>
    <row r="133" spans="1:11" ht="15.75">
      <c r="A133" s="173"/>
      <c r="C133" s="45"/>
      <c r="D133" s="45"/>
      <c r="E133" s="45"/>
      <c r="F133" s="45"/>
      <c r="G133" s="45"/>
      <c r="K133" s="163"/>
    </row>
    <row r="134" spans="1:11" ht="15.75">
      <c r="A134" s="173"/>
      <c r="C134" s="45"/>
      <c r="D134" s="45"/>
      <c r="E134" s="45"/>
      <c r="F134" s="45"/>
      <c r="G134" s="45"/>
      <c r="K134" s="163"/>
    </row>
    <row r="135" spans="1:11" ht="15.75">
      <c r="A135" s="173"/>
      <c r="C135" s="45"/>
      <c r="D135" s="45"/>
      <c r="E135" s="45"/>
      <c r="F135" s="45"/>
      <c r="G135" s="45"/>
      <c r="K135" s="163"/>
    </row>
    <row r="136" spans="1:11" ht="15.75">
      <c r="A136" s="173"/>
      <c r="C136" s="45"/>
      <c r="D136" s="45"/>
      <c r="E136" s="45"/>
      <c r="F136" s="45"/>
      <c r="G136" s="45"/>
      <c r="K136" s="163"/>
    </row>
    <row r="137" spans="1:11" ht="15.75">
      <c r="A137" s="173"/>
      <c r="C137" s="45"/>
      <c r="D137" s="45"/>
      <c r="E137" s="45"/>
      <c r="F137" s="45"/>
      <c r="G137" s="45"/>
      <c r="K137" s="163"/>
    </row>
    <row r="138" spans="1:11" ht="15.75">
      <c r="A138" s="173"/>
      <c r="C138" s="45"/>
      <c r="D138" s="45"/>
      <c r="E138" s="45"/>
      <c r="F138" s="45"/>
      <c r="G138" s="45"/>
      <c r="K138" s="163"/>
    </row>
    <row r="139" spans="1:11" ht="15.75">
      <c r="A139" s="173"/>
      <c r="C139" s="45"/>
      <c r="D139" s="45"/>
      <c r="E139" s="45"/>
      <c r="F139" s="45"/>
      <c r="G139" s="45"/>
      <c r="K139" s="163"/>
    </row>
    <row r="140" spans="1:11" ht="15.75">
      <c r="A140" s="173"/>
      <c r="C140" s="45"/>
      <c r="D140" s="45"/>
      <c r="E140" s="45"/>
      <c r="F140" s="45"/>
      <c r="G140" s="45"/>
      <c r="K140" s="163"/>
    </row>
    <row r="141" spans="1:11" ht="15.75">
      <c r="A141" s="173"/>
      <c r="C141" s="45"/>
      <c r="D141" s="45"/>
      <c r="E141" s="45"/>
      <c r="F141" s="45"/>
      <c r="G141" s="45"/>
      <c r="K141" s="163"/>
    </row>
    <row r="142" spans="1:11" ht="15.75">
      <c r="A142" s="173"/>
      <c r="C142" s="45"/>
      <c r="D142" s="45"/>
      <c r="E142" s="45"/>
      <c r="F142" s="45"/>
      <c r="G142" s="45"/>
      <c r="K142" s="163"/>
    </row>
    <row r="143" spans="1:11" ht="15.75">
      <c r="A143" s="173"/>
      <c r="C143" s="45"/>
      <c r="D143" s="45"/>
      <c r="E143" s="45"/>
      <c r="F143" s="45"/>
      <c r="G143" s="45"/>
      <c r="K143" s="163"/>
    </row>
    <row r="144" spans="1:11" ht="15.75">
      <c r="A144" s="173"/>
      <c r="C144" s="45"/>
      <c r="D144" s="45"/>
      <c r="E144" s="45"/>
      <c r="F144" s="45"/>
      <c r="G144" s="45"/>
      <c r="K144" s="163"/>
    </row>
    <row r="145" spans="1:11" ht="15.75">
      <c r="A145" s="173"/>
      <c r="C145" s="45"/>
      <c r="D145" s="45"/>
      <c r="E145" s="45"/>
      <c r="F145" s="45"/>
      <c r="G145" s="45"/>
      <c r="K145" s="163"/>
    </row>
    <row r="146" spans="1:11" ht="15.75">
      <c r="A146" s="173"/>
      <c r="C146" s="45"/>
      <c r="D146" s="45"/>
      <c r="E146" s="45"/>
      <c r="F146" s="45"/>
      <c r="G146" s="45"/>
      <c r="K146" s="163"/>
    </row>
    <row r="147" spans="1:11" ht="15.75">
      <c r="A147" s="173"/>
      <c r="C147" s="45"/>
      <c r="D147" s="45"/>
      <c r="E147" s="45"/>
      <c r="F147" s="45"/>
      <c r="G147" s="45"/>
      <c r="K147" s="163"/>
    </row>
    <row r="148" spans="1:11" ht="15.75">
      <c r="A148" s="173"/>
      <c r="C148" s="45"/>
      <c r="D148" s="45"/>
      <c r="E148" s="45"/>
      <c r="F148" s="45"/>
      <c r="G148" s="45"/>
      <c r="K148" s="163"/>
    </row>
    <row r="149" spans="1:11" ht="15.75">
      <c r="A149" s="173"/>
      <c r="C149" s="45"/>
      <c r="D149" s="45"/>
      <c r="E149" s="45"/>
      <c r="F149" s="45"/>
      <c r="G149" s="45"/>
      <c r="K149" s="163"/>
    </row>
    <row r="150" spans="1:11" ht="15.75">
      <c r="A150" s="173"/>
      <c r="C150" s="45"/>
      <c r="D150" s="45"/>
      <c r="E150" s="45"/>
      <c r="F150" s="45"/>
      <c r="G150" s="45"/>
      <c r="K150" s="163"/>
    </row>
    <row r="151" spans="1:11" ht="15.75">
      <c r="A151" s="173"/>
      <c r="C151" s="45"/>
      <c r="D151" s="45"/>
      <c r="E151" s="45"/>
      <c r="F151" s="45"/>
      <c r="G151" s="45"/>
      <c r="K151" s="163"/>
    </row>
    <row r="152" spans="1:11" ht="15.75">
      <c r="A152" s="173"/>
      <c r="C152" s="45"/>
      <c r="D152" s="45"/>
      <c r="E152" s="45"/>
      <c r="F152" s="45"/>
      <c r="G152" s="45"/>
      <c r="K152" s="163"/>
    </row>
    <row r="153" spans="1:11" ht="15.75">
      <c r="A153" s="173"/>
      <c r="C153" s="45"/>
      <c r="D153" s="45"/>
      <c r="E153" s="45"/>
      <c r="F153" s="45"/>
      <c r="G153" s="45"/>
      <c r="K153" s="163"/>
    </row>
    <row r="154" spans="1:11" ht="15.75">
      <c r="A154" s="173"/>
      <c r="C154" s="45"/>
      <c r="D154" s="45"/>
      <c r="E154" s="45"/>
      <c r="F154" s="45"/>
      <c r="G154" s="45"/>
      <c r="K154" s="163"/>
    </row>
    <row r="155" spans="1:11" ht="15.75">
      <c r="A155" s="173"/>
      <c r="C155" s="45"/>
      <c r="D155" s="45"/>
      <c r="E155" s="45"/>
      <c r="F155" s="45"/>
      <c r="G155" s="45"/>
      <c r="K155" s="163"/>
    </row>
    <row r="156" spans="1:11" ht="15.75">
      <c r="A156" s="173"/>
      <c r="C156" s="45"/>
      <c r="D156" s="45"/>
      <c r="E156" s="45"/>
      <c r="F156" s="45"/>
      <c r="G156" s="45"/>
      <c r="K156" s="163"/>
    </row>
    <row r="157" spans="1:11" ht="15.75">
      <c r="A157" s="173"/>
      <c r="C157" s="45"/>
      <c r="D157" s="45"/>
      <c r="E157" s="45"/>
      <c r="F157" s="45"/>
      <c r="G157" s="45"/>
      <c r="K157" s="163"/>
    </row>
    <row r="158" spans="1:11" ht="15.75">
      <c r="A158" s="173"/>
      <c r="C158" s="45"/>
      <c r="D158" s="45"/>
      <c r="E158" s="45"/>
      <c r="F158" s="45"/>
      <c r="G158" s="45"/>
      <c r="K158" s="163"/>
    </row>
    <row r="159" spans="1:11" ht="15.75">
      <c r="A159" s="173"/>
      <c r="C159" s="45"/>
      <c r="D159" s="45"/>
      <c r="E159" s="45"/>
      <c r="F159" s="45"/>
      <c r="G159" s="45"/>
      <c r="K159" s="163"/>
    </row>
    <row r="160" spans="1:11" ht="15.75">
      <c r="A160" s="173"/>
      <c r="C160" s="45"/>
      <c r="D160" s="45"/>
      <c r="E160" s="45"/>
      <c r="F160" s="45"/>
      <c r="G160" s="45"/>
      <c r="K160" s="163"/>
    </row>
    <row r="161" spans="1:11" ht="15.75">
      <c r="A161" s="173"/>
      <c r="C161" s="45"/>
      <c r="D161" s="45"/>
      <c r="E161" s="45"/>
      <c r="F161" s="45"/>
      <c r="G161" s="45"/>
      <c r="K161" s="163"/>
    </row>
    <row r="162" spans="1:11" ht="15.75">
      <c r="A162" s="173"/>
      <c r="C162" s="45"/>
      <c r="D162" s="45"/>
      <c r="E162" s="45"/>
      <c r="F162" s="45"/>
      <c r="G162" s="45"/>
      <c r="K162" s="163"/>
    </row>
    <row r="163" spans="1:11" ht="15.75">
      <c r="A163" s="173"/>
      <c r="C163" s="45"/>
      <c r="D163" s="45"/>
      <c r="E163" s="45"/>
      <c r="F163" s="45"/>
      <c r="G163" s="45"/>
      <c r="K163" s="163"/>
    </row>
    <row r="164" spans="1:11" ht="15.75">
      <c r="A164" s="173"/>
      <c r="C164" s="45"/>
      <c r="D164" s="45"/>
      <c r="E164" s="45"/>
      <c r="F164" s="45"/>
      <c r="G164" s="45"/>
      <c r="K164" s="163"/>
    </row>
    <row r="165" spans="1:11" ht="15.75">
      <c r="A165" s="173"/>
      <c r="C165" s="45"/>
      <c r="D165" s="45"/>
      <c r="E165" s="45"/>
      <c r="F165" s="45"/>
      <c r="G165" s="45"/>
      <c r="K165" s="163"/>
    </row>
    <row r="166" spans="1:11" ht="15.75">
      <c r="A166" s="173"/>
      <c r="C166" s="45"/>
      <c r="D166" s="45"/>
      <c r="E166" s="45"/>
      <c r="F166" s="45"/>
      <c r="G166" s="45"/>
      <c r="K166" s="163"/>
    </row>
    <row r="167" spans="1:11" ht="15.75">
      <c r="A167" s="173"/>
      <c r="C167" s="45"/>
      <c r="D167" s="45"/>
      <c r="E167" s="45"/>
      <c r="F167" s="45"/>
      <c r="G167" s="45"/>
      <c r="K167" s="163"/>
    </row>
    <row r="168" spans="1:11" ht="15.75">
      <c r="A168" s="173"/>
      <c r="C168" s="45"/>
      <c r="D168" s="45"/>
      <c r="E168" s="45"/>
      <c r="F168" s="45"/>
      <c r="G168" s="45"/>
      <c r="K168" s="163"/>
    </row>
    <row r="169" spans="1:11" ht="15.75">
      <c r="A169" s="173"/>
      <c r="C169" s="45"/>
      <c r="D169" s="45"/>
      <c r="E169" s="45"/>
      <c r="F169" s="45"/>
      <c r="G169" s="45"/>
      <c r="K169" s="163"/>
    </row>
    <row r="170" spans="1:11" ht="15.75">
      <c r="A170" s="173"/>
      <c r="C170" s="45"/>
      <c r="D170" s="45"/>
      <c r="E170" s="45"/>
      <c r="F170" s="45"/>
      <c r="G170" s="45"/>
      <c r="K170" s="163"/>
    </row>
    <row r="171" spans="1:11" ht="15.75">
      <c r="A171" s="173"/>
      <c r="C171" s="45"/>
      <c r="D171" s="45"/>
      <c r="E171" s="45"/>
      <c r="F171" s="45"/>
      <c r="G171" s="45"/>
      <c r="K171" s="163"/>
    </row>
    <row r="172" spans="1:11" ht="15.75">
      <c r="A172" s="173"/>
      <c r="C172" s="45"/>
      <c r="D172" s="45"/>
      <c r="E172" s="45"/>
      <c r="F172" s="45"/>
      <c r="G172" s="45"/>
      <c r="K172" s="163"/>
    </row>
    <row r="173" spans="1:11" ht="15.75">
      <c r="A173" s="173"/>
      <c r="C173" s="45"/>
      <c r="D173" s="45"/>
      <c r="E173" s="45"/>
      <c r="F173" s="45"/>
      <c r="G173" s="45"/>
      <c r="K173" s="163"/>
    </row>
    <row r="174" spans="1:11" ht="15.75">
      <c r="A174" s="173"/>
      <c r="C174" s="45"/>
      <c r="D174" s="45"/>
      <c r="E174" s="45"/>
      <c r="F174" s="45"/>
      <c r="G174" s="45"/>
      <c r="K174" s="163"/>
    </row>
    <row r="175" spans="1:11" ht="15.75">
      <c r="A175" s="173"/>
      <c r="C175" s="45"/>
      <c r="D175" s="45"/>
      <c r="E175" s="45"/>
      <c r="F175" s="45"/>
      <c r="G175" s="45"/>
      <c r="K175" s="163"/>
    </row>
    <row r="176" spans="1:11" ht="15.75">
      <c r="A176" s="173"/>
      <c r="C176" s="45"/>
      <c r="D176" s="45"/>
      <c r="E176" s="45"/>
      <c r="F176" s="45"/>
      <c r="G176" s="45"/>
      <c r="K176" s="163"/>
    </row>
    <row r="177" spans="1:11" ht="15.75">
      <c r="A177" s="173"/>
      <c r="C177" s="45"/>
      <c r="D177" s="45"/>
      <c r="E177" s="45"/>
      <c r="F177" s="45"/>
      <c r="G177" s="45"/>
      <c r="K177" s="163"/>
    </row>
    <row r="178" spans="1:11" ht="15.75">
      <c r="A178" s="173"/>
      <c r="C178" s="45"/>
      <c r="D178" s="45"/>
      <c r="E178" s="45"/>
      <c r="F178" s="45"/>
      <c r="G178" s="45"/>
      <c r="K178" s="163"/>
    </row>
    <row r="179" spans="1:11" ht="15.75">
      <c r="A179" s="173"/>
      <c r="C179" s="45"/>
      <c r="D179" s="45"/>
      <c r="E179" s="45"/>
      <c r="F179" s="45"/>
      <c r="G179" s="45"/>
      <c r="K179" s="163"/>
    </row>
    <row r="180" spans="1:11" ht="15.75">
      <c r="A180" s="173"/>
      <c r="C180" s="45"/>
      <c r="D180" s="45"/>
      <c r="E180" s="45"/>
      <c r="F180" s="45"/>
      <c r="G180" s="45"/>
      <c r="K180" s="163"/>
    </row>
    <row r="181" spans="1:11" ht="15.75">
      <c r="A181" s="173"/>
      <c r="C181" s="45"/>
      <c r="D181" s="45"/>
      <c r="E181" s="45"/>
      <c r="F181" s="45"/>
      <c r="G181" s="45"/>
      <c r="K181" s="163"/>
    </row>
    <row r="182" spans="1:11" ht="15.75">
      <c r="A182" s="173"/>
      <c r="C182" s="45"/>
      <c r="D182" s="45"/>
      <c r="E182" s="45"/>
      <c r="F182" s="45"/>
      <c r="G182" s="45"/>
      <c r="K182" s="163"/>
    </row>
    <row r="183" spans="1:11" ht="15.75">
      <c r="A183" s="173"/>
      <c r="C183" s="45"/>
      <c r="D183" s="45"/>
      <c r="E183" s="45"/>
      <c r="F183" s="45"/>
      <c r="G183" s="45"/>
      <c r="K183" s="163"/>
    </row>
    <row r="184" spans="1:11" ht="15.75">
      <c r="A184" s="173"/>
      <c r="C184" s="45"/>
      <c r="D184" s="45"/>
      <c r="E184" s="45"/>
      <c r="F184" s="45"/>
      <c r="G184" s="45"/>
      <c r="K184" s="163"/>
    </row>
    <row r="185" spans="1:11" ht="15.75">
      <c r="A185" s="173"/>
      <c r="C185" s="45"/>
      <c r="D185" s="45"/>
      <c r="E185" s="45"/>
      <c r="F185" s="45"/>
      <c r="G185" s="45"/>
      <c r="K185" s="163"/>
    </row>
    <row r="186" spans="1:11" ht="15.75">
      <c r="A186" s="173"/>
      <c r="C186" s="45"/>
      <c r="D186" s="45"/>
      <c r="E186" s="45"/>
      <c r="F186" s="45"/>
      <c r="G186" s="45"/>
      <c r="K186" s="163"/>
    </row>
    <row r="187" spans="1:11" ht="15.75">
      <c r="A187" s="173"/>
      <c r="C187" s="45"/>
      <c r="D187" s="45"/>
      <c r="E187" s="45"/>
      <c r="F187" s="45"/>
      <c r="G187" s="45"/>
      <c r="K187" s="163"/>
    </row>
    <row r="188" spans="1:11" ht="15.75">
      <c r="A188" s="173"/>
      <c r="C188" s="45"/>
      <c r="D188" s="45"/>
      <c r="E188" s="45"/>
      <c r="F188" s="45"/>
      <c r="G188" s="45"/>
      <c r="K188" s="163"/>
    </row>
    <row r="189" spans="1:11" ht="15.75">
      <c r="A189" s="173"/>
      <c r="C189" s="45"/>
      <c r="D189" s="45"/>
      <c r="E189" s="45"/>
      <c r="F189" s="45"/>
      <c r="G189" s="45"/>
      <c r="K189" s="163"/>
    </row>
    <row r="190" spans="1:11" ht="15.75">
      <c r="A190" s="173"/>
      <c r="C190" s="45"/>
      <c r="D190" s="45"/>
      <c r="E190" s="45"/>
      <c r="F190" s="45"/>
      <c r="G190" s="45"/>
      <c r="K190" s="163"/>
    </row>
    <row r="191" spans="1:11" ht="15.75">
      <c r="A191" s="173"/>
      <c r="C191" s="45"/>
      <c r="D191" s="45"/>
      <c r="E191" s="45"/>
      <c r="F191" s="45"/>
      <c r="G191" s="45"/>
      <c r="K191" s="163"/>
    </row>
    <row r="192" spans="1:11" ht="15.75">
      <c r="A192" s="173"/>
      <c r="C192" s="45"/>
      <c r="D192" s="45"/>
      <c r="E192" s="45"/>
      <c r="F192" s="45"/>
      <c r="G192" s="45"/>
      <c r="K192" s="163"/>
    </row>
    <row r="193" spans="1:11" ht="15.75">
      <c r="A193" s="173"/>
      <c r="C193" s="45"/>
      <c r="D193" s="45"/>
      <c r="E193" s="45"/>
      <c r="F193" s="45"/>
      <c r="G193" s="45"/>
      <c r="K193" s="163"/>
    </row>
    <row r="194" spans="1:11" ht="15.75">
      <c r="A194" s="173"/>
      <c r="C194" s="45"/>
      <c r="D194" s="45"/>
      <c r="E194" s="45"/>
      <c r="F194" s="45"/>
      <c r="G194" s="45"/>
      <c r="K194" s="163"/>
    </row>
    <row r="195" spans="1:11" ht="15.75">
      <c r="A195" s="173"/>
      <c r="C195" s="45"/>
      <c r="D195" s="45"/>
      <c r="E195" s="45"/>
      <c r="F195" s="45"/>
      <c r="G195" s="45"/>
      <c r="K195" s="163"/>
    </row>
    <row r="196" spans="1:11" ht="15.75">
      <c r="A196" s="173"/>
      <c r="C196" s="45"/>
      <c r="D196" s="45"/>
      <c r="E196" s="45"/>
      <c r="F196" s="45"/>
      <c r="G196" s="45"/>
      <c r="K196" s="163"/>
    </row>
    <row r="197" spans="1:11" ht="15.75">
      <c r="A197" s="173"/>
      <c r="C197" s="45"/>
      <c r="D197" s="45"/>
      <c r="E197" s="45"/>
      <c r="F197" s="45"/>
      <c r="G197" s="45"/>
      <c r="K197" s="163"/>
    </row>
    <row r="198" spans="1:11" ht="15.75">
      <c r="A198" s="173"/>
      <c r="C198" s="45"/>
      <c r="D198" s="45"/>
      <c r="E198" s="45"/>
      <c r="F198" s="45"/>
      <c r="G198" s="45"/>
      <c r="K198" s="163"/>
    </row>
    <row r="199" spans="1:11" ht="15.75">
      <c r="A199" s="173"/>
      <c r="C199" s="45"/>
      <c r="D199" s="45"/>
      <c r="E199" s="45"/>
      <c r="F199" s="45"/>
      <c r="G199" s="45"/>
      <c r="K199" s="163"/>
    </row>
    <row r="200" spans="1:11" ht="15.75">
      <c r="A200" s="173"/>
      <c r="C200" s="45"/>
      <c r="D200" s="45"/>
      <c r="E200" s="45"/>
      <c r="F200" s="45"/>
      <c r="G200" s="45"/>
      <c r="K200" s="163"/>
    </row>
    <row r="201" spans="1:11" ht="15.75">
      <c r="A201" s="173"/>
      <c r="C201" s="45"/>
      <c r="D201" s="45"/>
      <c r="E201" s="45"/>
      <c r="F201" s="45"/>
      <c r="G201" s="45"/>
      <c r="K201" s="163"/>
    </row>
    <row r="202" spans="1:11" ht="15.75">
      <c r="A202" s="173"/>
      <c r="C202" s="45"/>
      <c r="D202" s="45"/>
      <c r="E202" s="45"/>
      <c r="F202" s="45"/>
      <c r="G202" s="45"/>
      <c r="K202" s="163"/>
    </row>
    <row r="203" spans="1:11" ht="15.75">
      <c r="A203" s="173"/>
      <c r="C203" s="45"/>
      <c r="D203" s="45"/>
      <c r="E203" s="45"/>
      <c r="F203" s="45"/>
      <c r="G203" s="45"/>
      <c r="K203" s="163"/>
    </row>
    <row r="204" spans="1:11" ht="15.75">
      <c r="A204" s="173"/>
      <c r="C204" s="45"/>
      <c r="D204" s="45"/>
      <c r="E204" s="45"/>
      <c r="F204" s="45"/>
      <c r="G204" s="45"/>
      <c r="K204" s="163"/>
    </row>
    <row r="205" spans="1:11" ht="15.75">
      <c r="A205" s="173"/>
      <c r="C205" s="45"/>
      <c r="D205" s="45"/>
      <c r="E205" s="45"/>
      <c r="F205" s="45"/>
      <c r="G205" s="45"/>
      <c r="K205" s="163"/>
    </row>
    <row r="206" spans="1:11" ht="15.75">
      <c r="A206" s="173"/>
      <c r="C206" s="45"/>
      <c r="D206" s="45"/>
      <c r="E206" s="45"/>
      <c r="F206" s="45"/>
      <c r="G206" s="45"/>
      <c r="K206" s="163"/>
    </row>
    <row r="207" spans="1:11" ht="15.75">
      <c r="A207" s="173"/>
      <c r="C207" s="45"/>
      <c r="D207" s="45"/>
      <c r="E207" s="45"/>
      <c r="F207" s="45"/>
      <c r="G207" s="45"/>
      <c r="K207" s="163"/>
    </row>
    <row r="208" spans="1:11" ht="15.75">
      <c r="A208" s="173"/>
      <c r="C208" s="45"/>
      <c r="D208" s="45"/>
      <c r="E208" s="45"/>
      <c r="F208" s="45"/>
      <c r="G208" s="45"/>
      <c r="K208" s="163"/>
    </row>
    <row r="209" spans="1:11" ht="15.75">
      <c r="A209" s="173"/>
      <c r="C209" s="45"/>
      <c r="D209" s="45"/>
      <c r="E209" s="45"/>
      <c r="F209" s="45"/>
      <c r="G209" s="45"/>
      <c r="K209" s="163"/>
    </row>
    <row r="210" spans="1:11" ht="15.75">
      <c r="A210" s="173"/>
      <c r="C210" s="45"/>
      <c r="D210" s="45"/>
      <c r="E210" s="45"/>
      <c r="F210" s="45"/>
      <c r="G210" s="45"/>
      <c r="K210" s="163"/>
    </row>
    <row r="211" spans="1:11" ht="15.75">
      <c r="A211" s="173"/>
      <c r="C211" s="45"/>
      <c r="D211" s="45"/>
      <c r="E211" s="45"/>
      <c r="F211" s="45"/>
      <c r="G211" s="45"/>
      <c r="K211" s="163"/>
    </row>
    <row r="212" spans="1:11" ht="15.75">
      <c r="A212" s="173"/>
      <c r="C212" s="45"/>
      <c r="D212" s="45"/>
      <c r="E212" s="45"/>
      <c r="F212" s="45"/>
      <c r="G212" s="45"/>
      <c r="K212" s="163"/>
    </row>
    <row r="213" spans="1:11" ht="15.75">
      <c r="A213" s="173"/>
      <c r="C213" s="45"/>
      <c r="D213" s="45"/>
      <c r="E213" s="45"/>
      <c r="F213" s="45"/>
      <c r="G213" s="45"/>
      <c r="K213" s="163"/>
    </row>
    <row r="214" spans="1:11" ht="15.75">
      <c r="A214" s="173"/>
      <c r="C214" s="45"/>
      <c r="D214" s="45"/>
      <c r="E214" s="45"/>
      <c r="F214" s="45"/>
      <c r="G214" s="45"/>
      <c r="K214" s="163"/>
    </row>
    <row r="215" spans="1:11" ht="15.75">
      <c r="A215" s="173"/>
      <c r="C215" s="45"/>
      <c r="D215" s="45"/>
      <c r="E215" s="45"/>
      <c r="F215" s="45"/>
      <c r="G215" s="45"/>
      <c r="K215" s="163"/>
    </row>
    <row r="216" spans="1:11" ht="15.75">
      <c r="A216" s="173"/>
      <c r="C216" s="45"/>
      <c r="D216" s="45"/>
      <c r="E216" s="45"/>
      <c r="F216" s="45"/>
      <c r="G216" s="45"/>
      <c r="K216" s="163"/>
    </row>
    <row r="217" spans="1:11" ht="15.75">
      <c r="A217" s="173"/>
      <c r="C217" s="45"/>
      <c r="D217" s="45"/>
      <c r="E217" s="45"/>
      <c r="F217" s="45"/>
      <c r="G217" s="45"/>
      <c r="K217" s="163"/>
    </row>
    <row r="218" spans="1:11" ht="15.75">
      <c r="A218" s="173"/>
      <c r="C218" s="45"/>
      <c r="D218" s="45"/>
      <c r="E218" s="45"/>
      <c r="F218" s="45"/>
      <c r="G218" s="45"/>
      <c r="K218" s="163"/>
    </row>
    <row r="219" spans="1:11" ht="15.75">
      <c r="A219" s="22"/>
      <c r="C219" s="45"/>
      <c r="D219" s="45"/>
      <c r="E219" s="45"/>
      <c r="F219" s="45"/>
      <c r="G219" s="45"/>
      <c r="K219" s="163"/>
    </row>
    <row r="220" spans="1:11" ht="15.75">
      <c r="A220" s="22"/>
      <c r="C220" s="45"/>
      <c r="D220" s="45"/>
      <c r="E220" s="45"/>
      <c r="F220" s="45"/>
      <c r="G220" s="45"/>
      <c r="K220" s="163"/>
    </row>
    <row r="221" spans="1:11" ht="15.75">
      <c r="A221" s="22"/>
      <c r="C221" s="45"/>
      <c r="D221" s="45"/>
      <c r="E221" s="45"/>
      <c r="F221" s="45"/>
      <c r="G221" s="45"/>
      <c r="K221" s="163"/>
    </row>
    <row r="222" spans="1:11" ht="15.75">
      <c r="A222" s="22"/>
      <c r="C222" s="45"/>
      <c r="D222" s="45"/>
      <c r="E222" s="45"/>
      <c r="F222" s="45"/>
      <c r="G222" s="45"/>
    </row>
    <row r="223" spans="1:11" ht="15.75">
      <c r="A223" s="22"/>
      <c r="C223" s="45"/>
      <c r="D223" s="45"/>
      <c r="E223" s="45"/>
      <c r="F223" s="45"/>
      <c r="G223" s="45"/>
    </row>
    <row r="224" spans="1:11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O12" sqref="O12"/>
    </sheetView>
  </sheetViews>
  <sheetFormatPr defaultRowHeight="15"/>
  <cols>
    <col min="1" max="1" width="66.85546875" style="23" customWidth="1"/>
    <col min="2" max="9" width="17.5703125" style="535" customWidth="1"/>
    <col min="10" max="10" width="19.85546875" style="535" customWidth="1"/>
    <col min="11" max="11" width="11.5703125" style="535" customWidth="1"/>
    <col min="12" max="12" width="2.5703125" style="174" customWidth="1"/>
    <col min="13" max="256" width="9.140625" style="535"/>
    <col min="257" max="257" width="66.85546875" style="535" customWidth="1"/>
    <col min="258" max="265" width="17.5703125" style="535" customWidth="1"/>
    <col min="266" max="266" width="19.85546875" style="535" customWidth="1"/>
    <col min="267" max="267" width="11.5703125" style="535" customWidth="1"/>
    <col min="268" max="268" width="2.5703125" style="535" customWidth="1"/>
    <col min="269" max="512" width="9.140625" style="535"/>
    <col min="513" max="513" width="66.85546875" style="535" customWidth="1"/>
    <col min="514" max="521" width="17.5703125" style="535" customWidth="1"/>
    <col min="522" max="522" width="19.85546875" style="535" customWidth="1"/>
    <col min="523" max="523" width="11.5703125" style="535" customWidth="1"/>
    <col min="524" max="524" width="2.5703125" style="535" customWidth="1"/>
    <col min="525" max="768" width="9.140625" style="535"/>
    <col min="769" max="769" width="66.85546875" style="535" customWidth="1"/>
    <col min="770" max="777" width="17.5703125" style="535" customWidth="1"/>
    <col min="778" max="778" width="19.85546875" style="535" customWidth="1"/>
    <col min="779" max="779" width="11.5703125" style="535" customWidth="1"/>
    <col min="780" max="780" width="2.5703125" style="535" customWidth="1"/>
    <col min="781" max="1024" width="9.140625" style="535"/>
    <col min="1025" max="1025" width="66.85546875" style="535" customWidth="1"/>
    <col min="1026" max="1033" width="17.5703125" style="535" customWidth="1"/>
    <col min="1034" max="1034" width="19.85546875" style="535" customWidth="1"/>
    <col min="1035" max="1035" width="11.5703125" style="535" customWidth="1"/>
    <col min="1036" max="1036" width="2.5703125" style="535" customWidth="1"/>
    <col min="1037" max="1280" width="9.140625" style="535"/>
    <col min="1281" max="1281" width="66.85546875" style="535" customWidth="1"/>
    <col min="1282" max="1289" width="17.5703125" style="535" customWidth="1"/>
    <col min="1290" max="1290" width="19.85546875" style="535" customWidth="1"/>
    <col min="1291" max="1291" width="11.5703125" style="535" customWidth="1"/>
    <col min="1292" max="1292" width="2.5703125" style="535" customWidth="1"/>
    <col min="1293" max="1536" width="9.140625" style="535"/>
    <col min="1537" max="1537" width="66.85546875" style="535" customWidth="1"/>
    <col min="1538" max="1545" width="17.5703125" style="535" customWidth="1"/>
    <col min="1546" max="1546" width="19.85546875" style="535" customWidth="1"/>
    <col min="1547" max="1547" width="11.5703125" style="535" customWidth="1"/>
    <col min="1548" max="1548" width="2.5703125" style="535" customWidth="1"/>
    <col min="1549" max="1792" width="9.140625" style="535"/>
    <col min="1793" max="1793" width="66.85546875" style="535" customWidth="1"/>
    <col min="1794" max="1801" width="17.5703125" style="535" customWidth="1"/>
    <col min="1802" max="1802" width="19.85546875" style="535" customWidth="1"/>
    <col min="1803" max="1803" width="11.5703125" style="535" customWidth="1"/>
    <col min="1804" max="1804" width="2.5703125" style="535" customWidth="1"/>
    <col min="1805" max="2048" width="9.140625" style="535"/>
    <col min="2049" max="2049" width="66.85546875" style="535" customWidth="1"/>
    <col min="2050" max="2057" width="17.5703125" style="535" customWidth="1"/>
    <col min="2058" max="2058" width="19.85546875" style="535" customWidth="1"/>
    <col min="2059" max="2059" width="11.5703125" style="535" customWidth="1"/>
    <col min="2060" max="2060" width="2.5703125" style="535" customWidth="1"/>
    <col min="2061" max="2304" width="9.140625" style="535"/>
    <col min="2305" max="2305" width="66.85546875" style="535" customWidth="1"/>
    <col min="2306" max="2313" width="17.5703125" style="535" customWidth="1"/>
    <col min="2314" max="2314" width="19.85546875" style="535" customWidth="1"/>
    <col min="2315" max="2315" width="11.5703125" style="535" customWidth="1"/>
    <col min="2316" max="2316" width="2.5703125" style="535" customWidth="1"/>
    <col min="2317" max="2560" width="9.140625" style="535"/>
    <col min="2561" max="2561" width="66.85546875" style="535" customWidth="1"/>
    <col min="2562" max="2569" width="17.5703125" style="535" customWidth="1"/>
    <col min="2570" max="2570" width="19.85546875" style="535" customWidth="1"/>
    <col min="2571" max="2571" width="11.5703125" style="535" customWidth="1"/>
    <col min="2572" max="2572" width="2.5703125" style="535" customWidth="1"/>
    <col min="2573" max="2816" width="9.140625" style="535"/>
    <col min="2817" max="2817" width="66.85546875" style="535" customWidth="1"/>
    <col min="2818" max="2825" width="17.5703125" style="535" customWidth="1"/>
    <col min="2826" max="2826" width="19.85546875" style="535" customWidth="1"/>
    <col min="2827" max="2827" width="11.5703125" style="535" customWidth="1"/>
    <col min="2828" max="2828" width="2.5703125" style="535" customWidth="1"/>
    <col min="2829" max="3072" width="9.140625" style="535"/>
    <col min="3073" max="3073" width="66.85546875" style="535" customWidth="1"/>
    <col min="3074" max="3081" width="17.5703125" style="535" customWidth="1"/>
    <col min="3082" max="3082" width="19.85546875" style="535" customWidth="1"/>
    <col min="3083" max="3083" width="11.5703125" style="535" customWidth="1"/>
    <col min="3084" max="3084" width="2.5703125" style="535" customWidth="1"/>
    <col min="3085" max="3328" width="9.140625" style="535"/>
    <col min="3329" max="3329" width="66.85546875" style="535" customWidth="1"/>
    <col min="3330" max="3337" width="17.5703125" style="535" customWidth="1"/>
    <col min="3338" max="3338" width="19.85546875" style="535" customWidth="1"/>
    <col min="3339" max="3339" width="11.5703125" style="535" customWidth="1"/>
    <col min="3340" max="3340" width="2.5703125" style="535" customWidth="1"/>
    <col min="3341" max="3584" width="9.140625" style="535"/>
    <col min="3585" max="3585" width="66.85546875" style="535" customWidth="1"/>
    <col min="3586" max="3593" width="17.5703125" style="535" customWidth="1"/>
    <col min="3594" max="3594" width="19.85546875" style="535" customWidth="1"/>
    <col min="3595" max="3595" width="11.5703125" style="535" customWidth="1"/>
    <col min="3596" max="3596" width="2.5703125" style="535" customWidth="1"/>
    <col min="3597" max="3840" width="9.140625" style="535"/>
    <col min="3841" max="3841" width="66.85546875" style="535" customWidth="1"/>
    <col min="3842" max="3849" width="17.5703125" style="535" customWidth="1"/>
    <col min="3850" max="3850" width="19.85546875" style="535" customWidth="1"/>
    <col min="3851" max="3851" width="11.5703125" style="535" customWidth="1"/>
    <col min="3852" max="3852" width="2.5703125" style="535" customWidth="1"/>
    <col min="3853" max="4096" width="9.140625" style="535"/>
    <col min="4097" max="4097" width="66.85546875" style="535" customWidth="1"/>
    <col min="4098" max="4105" width="17.5703125" style="535" customWidth="1"/>
    <col min="4106" max="4106" width="19.85546875" style="535" customWidth="1"/>
    <col min="4107" max="4107" width="11.5703125" style="535" customWidth="1"/>
    <col min="4108" max="4108" width="2.5703125" style="535" customWidth="1"/>
    <col min="4109" max="4352" width="9.140625" style="535"/>
    <col min="4353" max="4353" width="66.85546875" style="535" customWidth="1"/>
    <col min="4354" max="4361" width="17.5703125" style="535" customWidth="1"/>
    <col min="4362" max="4362" width="19.85546875" style="535" customWidth="1"/>
    <col min="4363" max="4363" width="11.5703125" style="535" customWidth="1"/>
    <col min="4364" max="4364" width="2.5703125" style="535" customWidth="1"/>
    <col min="4365" max="4608" width="9.140625" style="535"/>
    <col min="4609" max="4609" width="66.85546875" style="535" customWidth="1"/>
    <col min="4610" max="4617" width="17.5703125" style="535" customWidth="1"/>
    <col min="4618" max="4618" width="19.85546875" style="535" customWidth="1"/>
    <col min="4619" max="4619" width="11.5703125" style="535" customWidth="1"/>
    <col min="4620" max="4620" width="2.5703125" style="535" customWidth="1"/>
    <col min="4621" max="4864" width="9.140625" style="535"/>
    <col min="4865" max="4865" width="66.85546875" style="535" customWidth="1"/>
    <col min="4866" max="4873" width="17.5703125" style="535" customWidth="1"/>
    <col min="4874" max="4874" width="19.85546875" style="535" customWidth="1"/>
    <col min="4875" max="4875" width="11.5703125" style="535" customWidth="1"/>
    <col min="4876" max="4876" width="2.5703125" style="535" customWidth="1"/>
    <col min="4877" max="5120" width="9.140625" style="535"/>
    <col min="5121" max="5121" width="66.85546875" style="535" customWidth="1"/>
    <col min="5122" max="5129" width="17.5703125" style="535" customWidth="1"/>
    <col min="5130" max="5130" width="19.85546875" style="535" customWidth="1"/>
    <col min="5131" max="5131" width="11.5703125" style="535" customWidth="1"/>
    <col min="5132" max="5132" width="2.5703125" style="535" customWidth="1"/>
    <col min="5133" max="5376" width="9.140625" style="535"/>
    <col min="5377" max="5377" width="66.85546875" style="535" customWidth="1"/>
    <col min="5378" max="5385" width="17.5703125" style="535" customWidth="1"/>
    <col min="5386" max="5386" width="19.85546875" style="535" customWidth="1"/>
    <col min="5387" max="5387" width="11.5703125" style="535" customWidth="1"/>
    <col min="5388" max="5388" width="2.5703125" style="535" customWidth="1"/>
    <col min="5389" max="5632" width="9.140625" style="535"/>
    <col min="5633" max="5633" width="66.85546875" style="535" customWidth="1"/>
    <col min="5634" max="5641" width="17.5703125" style="535" customWidth="1"/>
    <col min="5642" max="5642" width="19.85546875" style="535" customWidth="1"/>
    <col min="5643" max="5643" width="11.5703125" style="535" customWidth="1"/>
    <col min="5644" max="5644" width="2.5703125" style="535" customWidth="1"/>
    <col min="5645" max="5888" width="9.140625" style="535"/>
    <col min="5889" max="5889" width="66.85546875" style="535" customWidth="1"/>
    <col min="5890" max="5897" width="17.5703125" style="535" customWidth="1"/>
    <col min="5898" max="5898" width="19.85546875" style="535" customWidth="1"/>
    <col min="5899" max="5899" width="11.5703125" style="535" customWidth="1"/>
    <col min="5900" max="5900" width="2.5703125" style="535" customWidth="1"/>
    <col min="5901" max="6144" width="9.140625" style="535"/>
    <col min="6145" max="6145" width="66.85546875" style="535" customWidth="1"/>
    <col min="6146" max="6153" width="17.5703125" style="535" customWidth="1"/>
    <col min="6154" max="6154" width="19.85546875" style="535" customWidth="1"/>
    <col min="6155" max="6155" width="11.5703125" style="535" customWidth="1"/>
    <col min="6156" max="6156" width="2.5703125" style="535" customWidth="1"/>
    <col min="6157" max="6400" width="9.140625" style="535"/>
    <col min="6401" max="6401" width="66.85546875" style="535" customWidth="1"/>
    <col min="6402" max="6409" width="17.5703125" style="535" customWidth="1"/>
    <col min="6410" max="6410" width="19.85546875" style="535" customWidth="1"/>
    <col min="6411" max="6411" width="11.5703125" style="535" customWidth="1"/>
    <col min="6412" max="6412" width="2.5703125" style="535" customWidth="1"/>
    <col min="6413" max="6656" width="9.140625" style="535"/>
    <col min="6657" max="6657" width="66.85546875" style="535" customWidth="1"/>
    <col min="6658" max="6665" width="17.5703125" style="535" customWidth="1"/>
    <col min="6666" max="6666" width="19.85546875" style="535" customWidth="1"/>
    <col min="6667" max="6667" width="11.5703125" style="535" customWidth="1"/>
    <col min="6668" max="6668" width="2.5703125" style="535" customWidth="1"/>
    <col min="6669" max="6912" width="9.140625" style="535"/>
    <col min="6913" max="6913" width="66.85546875" style="535" customWidth="1"/>
    <col min="6914" max="6921" width="17.5703125" style="535" customWidth="1"/>
    <col min="6922" max="6922" width="19.85546875" style="535" customWidth="1"/>
    <col min="6923" max="6923" width="11.5703125" style="535" customWidth="1"/>
    <col min="6924" max="6924" width="2.5703125" style="535" customWidth="1"/>
    <col min="6925" max="7168" width="9.140625" style="535"/>
    <col min="7169" max="7169" width="66.85546875" style="535" customWidth="1"/>
    <col min="7170" max="7177" width="17.5703125" style="535" customWidth="1"/>
    <col min="7178" max="7178" width="19.85546875" style="535" customWidth="1"/>
    <col min="7179" max="7179" width="11.5703125" style="535" customWidth="1"/>
    <col min="7180" max="7180" width="2.5703125" style="535" customWidth="1"/>
    <col min="7181" max="7424" width="9.140625" style="535"/>
    <col min="7425" max="7425" width="66.85546875" style="535" customWidth="1"/>
    <col min="7426" max="7433" width="17.5703125" style="535" customWidth="1"/>
    <col min="7434" max="7434" width="19.85546875" style="535" customWidth="1"/>
    <col min="7435" max="7435" width="11.5703125" style="535" customWidth="1"/>
    <col min="7436" max="7436" width="2.5703125" style="535" customWidth="1"/>
    <col min="7437" max="7680" width="9.140625" style="535"/>
    <col min="7681" max="7681" width="66.85546875" style="535" customWidth="1"/>
    <col min="7682" max="7689" width="17.5703125" style="535" customWidth="1"/>
    <col min="7690" max="7690" width="19.85546875" style="535" customWidth="1"/>
    <col min="7691" max="7691" width="11.5703125" style="535" customWidth="1"/>
    <col min="7692" max="7692" width="2.5703125" style="535" customWidth="1"/>
    <col min="7693" max="7936" width="9.140625" style="535"/>
    <col min="7937" max="7937" width="66.85546875" style="535" customWidth="1"/>
    <col min="7938" max="7945" width="17.5703125" style="535" customWidth="1"/>
    <col min="7946" max="7946" width="19.85546875" style="535" customWidth="1"/>
    <col min="7947" max="7947" width="11.5703125" style="535" customWidth="1"/>
    <col min="7948" max="7948" width="2.5703125" style="535" customWidth="1"/>
    <col min="7949" max="8192" width="9.140625" style="535"/>
    <col min="8193" max="8193" width="66.85546875" style="535" customWidth="1"/>
    <col min="8194" max="8201" width="17.5703125" style="535" customWidth="1"/>
    <col min="8202" max="8202" width="19.85546875" style="535" customWidth="1"/>
    <col min="8203" max="8203" width="11.5703125" style="535" customWidth="1"/>
    <col min="8204" max="8204" width="2.5703125" style="535" customWidth="1"/>
    <col min="8205" max="8448" width="9.140625" style="535"/>
    <col min="8449" max="8449" width="66.85546875" style="535" customWidth="1"/>
    <col min="8450" max="8457" width="17.5703125" style="535" customWidth="1"/>
    <col min="8458" max="8458" width="19.85546875" style="535" customWidth="1"/>
    <col min="8459" max="8459" width="11.5703125" style="535" customWidth="1"/>
    <col min="8460" max="8460" width="2.5703125" style="535" customWidth="1"/>
    <col min="8461" max="8704" width="9.140625" style="535"/>
    <col min="8705" max="8705" width="66.85546875" style="535" customWidth="1"/>
    <col min="8706" max="8713" width="17.5703125" style="535" customWidth="1"/>
    <col min="8714" max="8714" width="19.85546875" style="535" customWidth="1"/>
    <col min="8715" max="8715" width="11.5703125" style="535" customWidth="1"/>
    <col min="8716" max="8716" width="2.5703125" style="535" customWidth="1"/>
    <col min="8717" max="8960" width="9.140625" style="535"/>
    <col min="8961" max="8961" width="66.85546875" style="535" customWidth="1"/>
    <col min="8962" max="8969" width="17.5703125" style="535" customWidth="1"/>
    <col min="8970" max="8970" width="19.85546875" style="535" customWidth="1"/>
    <col min="8971" max="8971" width="11.5703125" style="535" customWidth="1"/>
    <col min="8972" max="8972" width="2.5703125" style="535" customWidth="1"/>
    <col min="8973" max="9216" width="9.140625" style="535"/>
    <col min="9217" max="9217" width="66.85546875" style="535" customWidth="1"/>
    <col min="9218" max="9225" width="17.5703125" style="535" customWidth="1"/>
    <col min="9226" max="9226" width="19.85546875" style="535" customWidth="1"/>
    <col min="9227" max="9227" width="11.5703125" style="535" customWidth="1"/>
    <col min="9228" max="9228" width="2.5703125" style="535" customWidth="1"/>
    <col min="9229" max="9472" width="9.140625" style="535"/>
    <col min="9473" max="9473" width="66.85546875" style="535" customWidth="1"/>
    <col min="9474" max="9481" width="17.5703125" style="535" customWidth="1"/>
    <col min="9482" max="9482" width="19.85546875" style="535" customWidth="1"/>
    <col min="9483" max="9483" width="11.5703125" style="535" customWidth="1"/>
    <col min="9484" max="9484" width="2.5703125" style="535" customWidth="1"/>
    <col min="9485" max="9728" width="9.140625" style="535"/>
    <col min="9729" max="9729" width="66.85546875" style="535" customWidth="1"/>
    <col min="9730" max="9737" width="17.5703125" style="535" customWidth="1"/>
    <col min="9738" max="9738" width="19.85546875" style="535" customWidth="1"/>
    <col min="9739" max="9739" width="11.5703125" style="535" customWidth="1"/>
    <col min="9740" max="9740" width="2.5703125" style="535" customWidth="1"/>
    <col min="9741" max="9984" width="9.140625" style="535"/>
    <col min="9985" max="9985" width="66.85546875" style="535" customWidth="1"/>
    <col min="9986" max="9993" width="17.5703125" style="535" customWidth="1"/>
    <col min="9994" max="9994" width="19.85546875" style="535" customWidth="1"/>
    <col min="9995" max="9995" width="11.5703125" style="535" customWidth="1"/>
    <col min="9996" max="9996" width="2.5703125" style="535" customWidth="1"/>
    <col min="9997" max="10240" width="9.140625" style="535"/>
    <col min="10241" max="10241" width="66.85546875" style="535" customWidth="1"/>
    <col min="10242" max="10249" width="17.5703125" style="535" customWidth="1"/>
    <col min="10250" max="10250" width="19.85546875" style="535" customWidth="1"/>
    <col min="10251" max="10251" width="11.5703125" style="535" customWidth="1"/>
    <col min="10252" max="10252" width="2.5703125" style="535" customWidth="1"/>
    <col min="10253" max="10496" width="9.140625" style="535"/>
    <col min="10497" max="10497" width="66.85546875" style="535" customWidth="1"/>
    <col min="10498" max="10505" width="17.5703125" style="535" customWidth="1"/>
    <col min="10506" max="10506" width="19.85546875" style="535" customWidth="1"/>
    <col min="10507" max="10507" width="11.5703125" style="535" customWidth="1"/>
    <col min="10508" max="10508" width="2.5703125" style="535" customWidth="1"/>
    <col min="10509" max="10752" width="9.140625" style="535"/>
    <col min="10753" max="10753" width="66.85546875" style="535" customWidth="1"/>
    <col min="10754" max="10761" width="17.5703125" style="535" customWidth="1"/>
    <col min="10762" max="10762" width="19.85546875" style="535" customWidth="1"/>
    <col min="10763" max="10763" width="11.5703125" style="535" customWidth="1"/>
    <col min="10764" max="10764" width="2.5703125" style="535" customWidth="1"/>
    <col min="10765" max="11008" width="9.140625" style="535"/>
    <col min="11009" max="11009" width="66.85546875" style="535" customWidth="1"/>
    <col min="11010" max="11017" width="17.5703125" style="535" customWidth="1"/>
    <col min="11018" max="11018" width="19.85546875" style="535" customWidth="1"/>
    <col min="11019" max="11019" width="11.5703125" style="535" customWidth="1"/>
    <col min="11020" max="11020" width="2.5703125" style="535" customWidth="1"/>
    <col min="11021" max="11264" width="9.140625" style="535"/>
    <col min="11265" max="11265" width="66.85546875" style="535" customWidth="1"/>
    <col min="11266" max="11273" width="17.5703125" style="535" customWidth="1"/>
    <col min="11274" max="11274" width="19.85546875" style="535" customWidth="1"/>
    <col min="11275" max="11275" width="11.5703125" style="535" customWidth="1"/>
    <col min="11276" max="11276" width="2.5703125" style="535" customWidth="1"/>
    <col min="11277" max="11520" width="9.140625" style="535"/>
    <col min="11521" max="11521" width="66.85546875" style="535" customWidth="1"/>
    <col min="11522" max="11529" width="17.5703125" style="535" customWidth="1"/>
    <col min="11530" max="11530" width="19.85546875" style="535" customWidth="1"/>
    <col min="11531" max="11531" width="11.5703125" style="535" customWidth="1"/>
    <col min="11532" max="11532" width="2.5703125" style="535" customWidth="1"/>
    <col min="11533" max="11776" width="9.140625" style="535"/>
    <col min="11777" max="11777" width="66.85546875" style="535" customWidth="1"/>
    <col min="11778" max="11785" width="17.5703125" style="535" customWidth="1"/>
    <col min="11786" max="11786" width="19.85546875" style="535" customWidth="1"/>
    <col min="11787" max="11787" width="11.5703125" style="535" customWidth="1"/>
    <col min="11788" max="11788" width="2.5703125" style="535" customWidth="1"/>
    <col min="11789" max="12032" width="9.140625" style="535"/>
    <col min="12033" max="12033" width="66.85546875" style="535" customWidth="1"/>
    <col min="12034" max="12041" width="17.5703125" style="535" customWidth="1"/>
    <col min="12042" max="12042" width="19.85546875" style="535" customWidth="1"/>
    <col min="12043" max="12043" width="11.5703125" style="535" customWidth="1"/>
    <col min="12044" max="12044" width="2.5703125" style="535" customWidth="1"/>
    <col min="12045" max="12288" width="9.140625" style="535"/>
    <col min="12289" max="12289" width="66.85546875" style="535" customWidth="1"/>
    <col min="12290" max="12297" width="17.5703125" style="535" customWidth="1"/>
    <col min="12298" max="12298" width="19.85546875" style="535" customWidth="1"/>
    <col min="12299" max="12299" width="11.5703125" style="535" customWidth="1"/>
    <col min="12300" max="12300" width="2.5703125" style="535" customWidth="1"/>
    <col min="12301" max="12544" width="9.140625" style="535"/>
    <col min="12545" max="12545" width="66.85546875" style="535" customWidth="1"/>
    <col min="12546" max="12553" width="17.5703125" style="535" customWidth="1"/>
    <col min="12554" max="12554" width="19.85546875" style="535" customWidth="1"/>
    <col min="12555" max="12555" width="11.5703125" style="535" customWidth="1"/>
    <col min="12556" max="12556" width="2.5703125" style="535" customWidth="1"/>
    <col min="12557" max="12800" width="9.140625" style="535"/>
    <col min="12801" max="12801" width="66.85546875" style="535" customWidth="1"/>
    <col min="12802" max="12809" width="17.5703125" style="535" customWidth="1"/>
    <col min="12810" max="12810" width="19.85546875" style="535" customWidth="1"/>
    <col min="12811" max="12811" width="11.5703125" style="535" customWidth="1"/>
    <col min="12812" max="12812" width="2.5703125" style="535" customWidth="1"/>
    <col min="12813" max="13056" width="9.140625" style="535"/>
    <col min="13057" max="13057" width="66.85546875" style="535" customWidth="1"/>
    <col min="13058" max="13065" width="17.5703125" style="535" customWidth="1"/>
    <col min="13066" max="13066" width="19.85546875" style="535" customWidth="1"/>
    <col min="13067" max="13067" width="11.5703125" style="535" customWidth="1"/>
    <col min="13068" max="13068" width="2.5703125" style="535" customWidth="1"/>
    <col min="13069" max="13312" width="9.140625" style="535"/>
    <col min="13313" max="13313" width="66.85546875" style="535" customWidth="1"/>
    <col min="13314" max="13321" width="17.5703125" style="535" customWidth="1"/>
    <col min="13322" max="13322" width="19.85546875" style="535" customWidth="1"/>
    <col min="13323" max="13323" width="11.5703125" style="535" customWidth="1"/>
    <col min="13324" max="13324" width="2.5703125" style="535" customWidth="1"/>
    <col min="13325" max="13568" width="9.140625" style="535"/>
    <col min="13569" max="13569" width="66.85546875" style="535" customWidth="1"/>
    <col min="13570" max="13577" width="17.5703125" style="535" customWidth="1"/>
    <col min="13578" max="13578" width="19.85546875" style="535" customWidth="1"/>
    <col min="13579" max="13579" width="11.5703125" style="535" customWidth="1"/>
    <col min="13580" max="13580" width="2.5703125" style="535" customWidth="1"/>
    <col min="13581" max="13824" width="9.140625" style="535"/>
    <col min="13825" max="13825" width="66.85546875" style="535" customWidth="1"/>
    <col min="13826" max="13833" width="17.5703125" style="535" customWidth="1"/>
    <col min="13834" max="13834" width="19.85546875" style="535" customWidth="1"/>
    <col min="13835" max="13835" width="11.5703125" style="535" customWidth="1"/>
    <col min="13836" max="13836" width="2.5703125" style="535" customWidth="1"/>
    <col min="13837" max="14080" width="9.140625" style="535"/>
    <col min="14081" max="14081" width="66.85546875" style="535" customWidth="1"/>
    <col min="14082" max="14089" width="17.5703125" style="535" customWidth="1"/>
    <col min="14090" max="14090" width="19.85546875" style="535" customWidth="1"/>
    <col min="14091" max="14091" width="11.5703125" style="535" customWidth="1"/>
    <col min="14092" max="14092" width="2.5703125" style="535" customWidth="1"/>
    <col min="14093" max="14336" width="9.140625" style="535"/>
    <col min="14337" max="14337" width="66.85546875" style="535" customWidth="1"/>
    <col min="14338" max="14345" width="17.5703125" style="535" customWidth="1"/>
    <col min="14346" max="14346" width="19.85546875" style="535" customWidth="1"/>
    <col min="14347" max="14347" width="11.5703125" style="535" customWidth="1"/>
    <col min="14348" max="14348" width="2.5703125" style="535" customWidth="1"/>
    <col min="14349" max="14592" width="9.140625" style="535"/>
    <col min="14593" max="14593" width="66.85546875" style="535" customWidth="1"/>
    <col min="14594" max="14601" width="17.5703125" style="535" customWidth="1"/>
    <col min="14602" max="14602" width="19.85546875" style="535" customWidth="1"/>
    <col min="14603" max="14603" width="11.5703125" style="535" customWidth="1"/>
    <col min="14604" max="14604" width="2.5703125" style="535" customWidth="1"/>
    <col min="14605" max="14848" width="9.140625" style="535"/>
    <col min="14849" max="14849" width="66.85546875" style="535" customWidth="1"/>
    <col min="14850" max="14857" width="17.5703125" style="535" customWidth="1"/>
    <col min="14858" max="14858" width="19.85546875" style="535" customWidth="1"/>
    <col min="14859" max="14859" width="11.5703125" style="535" customWidth="1"/>
    <col min="14860" max="14860" width="2.5703125" style="535" customWidth="1"/>
    <col min="14861" max="15104" width="9.140625" style="535"/>
    <col min="15105" max="15105" width="66.85546875" style="535" customWidth="1"/>
    <col min="15106" max="15113" width="17.5703125" style="535" customWidth="1"/>
    <col min="15114" max="15114" width="19.85546875" style="535" customWidth="1"/>
    <col min="15115" max="15115" width="11.5703125" style="535" customWidth="1"/>
    <col min="15116" max="15116" width="2.5703125" style="535" customWidth="1"/>
    <col min="15117" max="15360" width="9.140625" style="535"/>
    <col min="15361" max="15361" width="66.85546875" style="535" customWidth="1"/>
    <col min="15362" max="15369" width="17.5703125" style="535" customWidth="1"/>
    <col min="15370" max="15370" width="19.85546875" style="535" customWidth="1"/>
    <col min="15371" max="15371" width="11.5703125" style="535" customWidth="1"/>
    <col min="15372" max="15372" width="2.5703125" style="535" customWidth="1"/>
    <col min="15373" max="15616" width="9.140625" style="535"/>
    <col min="15617" max="15617" width="66.85546875" style="535" customWidth="1"/>
    <col min="15618" max="15625" width="17.5703125" style="535" customWidth="1"/>
    <col min="15626" max="15626" width="19.85546875" style="535" customWidth="1"/>
    <col min="15627" max="15627" width="11.5703125" style="535" customWidth="1"/>
    <col min="15628" max="15628" width="2.5703125" style="535" customWidth="1"/>
    <col min="15629" max="15872" width="9.140625" style="535"/>
    <col min="15873" max="15873" width="66.85546875" style="535" customWidth="1"/>
    <col min="15874" max="15881" width="17.5703125" style="535" customWidth="1"/>
    <col min="15882" max="15882" width="19.85546875" style="535" customWidth="1"/>
    <col min="15883" max="15883" width="11.5703125" style="535" customWidth="1"/>
    <col min="15884" max="15884" width="2.5703125" style="535" customWidth="1"/>
    <col min="15885" max="16128" width="9.140625" style="535"/>
    <col min="16129" max="16129" width="66.85546875" style="535" customWidth="1"/>
    <col min="16130" max="16137" width="17.5703125" style="535" customWidth="1"/>
    <col min="16138" max="16138" width="19.85546875" style="535" customWidth="1"/>
    <col min="16139" max="16139" width="11.5703125" style="535" customWidth="1"/>
    <col min="16140" max="16140" width="2.5703125" style="535" customWidth="1"/>
    <col min="16141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200"/>
    </row>
    <row r="2" spans="1:26" s="1" customFormat="1" ht="39" customHeight="1">
      <c r="A2" s="688" t="s">
        <v>297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200"/>
    </row>
    <row r="3" spans="1:26" s="1" customFormat="1" ht="24.95" customHeight="1">
      <c r="A3" s="688" t="s">
        <v>244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200"/>
    </row>
    <row r="4" spans="1:26" s="1" customFormat="1" ht="24.9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200"/>
    </row>
    <row r="5" spans="1:26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200"/>
    </row>
    <row r="6" spans="1:26" ht="7.5" customHeight="1">
      <c r="A6" s="143"/>
    </row>
    <row r="7" spans="1:26" ht="19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201"/>
      <c r="M7" s="20"/>
      <c r="N7" s="20"/>
      <c r="O7" s="20"/>
      <c r="P7" s="20"/>
      <c r="Q7" s="20"/>
    </row>
    <row r="8" spans="1:26" ht="36" customHeight="1">
      <c r="A8" s="178"/>
      <c r="B8" s="178" t="s">
        <v>62</v>
      </c>
      <c r="C8" s="178" t="s">
        <v>63</v>
      </c>
      <c r="D8" s="178" t="s">
        <v>64</v>
      </c>
      <c r="E8" s="178" t="s">
        <v>65</v>
      </c>
      <c r="F8" s="178" t="s">
        <v>66</v>
      </c>
      <c r="G8" s="178" t="s">
        <v>67</v>
      </c>
      <c r="H8" s="178" t="s">
        <v>68</v>
      </c>
      <c r="I8" s="178" t="s">
        <v>69</v>
      </c>
      <c r="J8" s="179" t="s">
        <v>307</v>
      </c>
      <c r="K8" s="180" t="s">
        <v>11</v>
      </c>
      <c r="L8" s="201"/>
      <c r="Y8" s="535">
        <v>1</v>
      </c>
      <c r="Z8" s="535">
        <v>1</v>
      </c>
    </row>
    <row r="9" spans="1:26" ht="30.75" customHeight="1">
      <c r="A9" s="372" t="s">
        <v>882</v>
      </c>
      <c r="B9" s="151">
        <v>1483239.9251199998</v>
      </c>
      <c r="C9" s="152">
        <v>755109.09669999999</v>
      </c>
      <c r="D9" s="152">
        <v>488979.00844000001</v>
      </c>
      <c r="E9" s="152">
        <v>175156.43948</v>
      </c>
      <c r="F9" s="152">
        <v>132031.07912000001</v>
      </c>
      <c r="G9" s="152">
        <v>57213.3243</v>
      </c>
      <c r="H9" s="151">
        <v>43098.27996</v>
      </c>
      <c r="I9" s="151">
        <v>39179.533490000002</v>
      </c>
      <c r="J9" s="151">
        <f t="shared" ref="J9:J43" si="0">SUM(B9:I9)</f>
        <v>3174006.6866099997</v>
      </c>
      <c r="K9" s="181">
        <f t="shared" ref="K9:K44" si="1">+J9/$J$44</f>
        <v>0.97017670846502069</v>
      </c>
      <c r="L9" s="384"/>
      <c r="M9" s="20"/>
      <c r="N9" s="20"/>
      <c r="O9" s="20"/>
      <c r="P9" s="20"/>
      <c r="Q9" s="20"/>
    </row>
    <row r="10" spans="1:26" ht="30.75" customHeight="1">
      <c r="A10" s="372" t="s">
        <v>245</v>
      </c>
      <c r="B10" s="151">
        <v>0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f t="shared" si="0"/>
        <v>0</v>
      </c>
      <c r="K10" s="181">
        <f t="shared" si="1"/>
        <v>0</v>
      </c>
      <c r="L10" s="384"/>
      <c r="M10" s="20"/>
      <c r="N10" s="20"/>
      <c r="O10" s="20"/>
      <c r="P10" s="20"/>
      <c r="Q10" s="20"/>
    </row>
    <row r="11" spans="1:26" ht="30.75" customHeight="1">
      <c r="A11" s="372" t="s">
        <v>883</v>
      </c>
      <c r="B11" s="151">
        <v>0</v>
      </c>
      <c r="C11" s="152">
        <v>0</v>
      </c>
      <c r="D11" s="152">
        <v>0</v>
      </c>
      <c r="E11" s="152">
        <v>0</v>
      </c>
      <c r="F11" s="152">
        <v>145.18907000000002</v>
      </c>
      <c r="G11" s="152">
        <v>0</v>
      </c>
      <c r="H11" s="151">
        <v>0</v>
      </c>
      <c r="I11" s="151">
        <v>2.8811100000000001</v>
      </c>
      <c r="J11" s="151">
        <f t="shared" si="0"/>
        <v>148.07018000000002</v>
      </c>
      <c r="K11" s="181">
        <f t="shared" si="1"/>
        <v>4.5259589546628578E-5</v>
      </c>
      <c r="L11" s="384"/>
      <c r="M11" s="20"/>
      <c r="N11" s="20"/>
      <c r="O11" s="20"/>
      <c r="P11" s="20"/>
      <c r="Q11" s="20"/>
    </row>
    <row r="12" spans="1:26" ht="30.75" customHeight="1">
      <c r="A12" s="372" t="s">
        <v>884</v>
      </c>
      <c r="B12" s="151">
        <v>0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f t="shared" si="0"/>
        <v>0</v>
      </c>
      <c r="K12" s="181">
        <f t="shared" si="1"/>
        <v>0</v>
      </c>
      <c r="L12" s="384"/>
      <c r="M12" s="20"/>
      <c r="N12" s="20"/>
      <c r="O12" s="20"/>
      <c r="P12" s="20"/>
      <c r="Q12" s="20"/>
    </row>
    <row r="13" spans="1:26" ht="30.75" customHeight="1">
      <c r="A13" s="407" t="s">
        <v>246</v>
      </c>
      <c r="B13" s="151">
        <v>2195.4331499999998</v>
      </c>
      <c r="C13" s="152">
        <v>4548.52567</v>
      </c>
      <c r="D13" s="152">
        <v>0</v>
      </c>
      <c r="E13" s="152">
        <v>24.046430000000001</v>
      </c>
      <c r="F13" s="152">
        <v>860.90781000000004</v>
      </c>
      <c r="G13" s="152">
        <v>127.07200999999999</v>
      </c>
      <c r="H13" s="151">
        <v>899.06014000000005</v>
      </c>
      <c r="I13" s="151">
        <v>1217.5707399999999</v>
      </c>
      <c r="J13" s="151">
        <f t="shared" si="0"/>
        <v>9872.6159499999994</v>
      </c>
      <c r="K13" s="181">
        <f t="shared" si="1"/>
        <v>3.0176943503985643E-3</v>
      </c>
      <c r="L13" s="384"/>
      <c r="M13" s="20"/>
      <c r="N13" s="20"/>
      <c r="O13" s="20"/>
      <c r="P13" s="20"/>
      <c r="Q13" s="20"/>
    </row>
    <row r="14" spans="1:26" ht="30.75" customHeight="1">
      <c r="A14" s="372" t="s">
        <v>247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0</v>
      </c>
      <c r="J14" s="151">
        <f t="shared" si="0"/>
        <v>0</v>
      </c>
      <c r="K14" s="181">
        <f t="shared" si="1"/>
        <v>0</v>
      </c>
      <c r="L14" s="384"/>
      <c r="M14" s="20"/>
      <c r="N14" s="20"/>
      <c r="O14" s="20"/>
      <c r="P14" s="20"/>
      <c r="Q14" s="20"/>
    </row>
    <row r="15" spans="1:26" ht="30.75" customHeight="1">
      <c r="A15" s="372" t="s">
        <v>248</v>
      </c>
      <c r="B15" s="151">
        <v>596.34497999999996</v>
      </c>
      <c r="C15" s="152">
        <v>4548.52567</v>
      </c>
      <c r="D15" s="152">
        <v>0</v>
      </c>
      <c r="E15" s="152">
        <v>24.046430000000001</v>
      </c>
      <c r="F15" s="152">
        <v>860.90781000000004</v>
      </c>
      <c r="G15" s="152">
        <v>127.07200999999999</v>
      </c>
      <c r="H15" s="151">
        <v>899.06014000000005</v>
      </c>
      <c r="I15" s="151">
        <v>1217.5707399999999</v>
      </c>
      <c r="J15" s="151">
        <f t="shared" si="0"/>
        <v>8273.5277799999985</v>
      </c>
      <c r="K15" s="181">
        <f t="shared" si="1"/>
        <v>2.5289121106317901E-3</v>
      </c>
      <c r="L15" s="384"/>
      <c r="M15" s="20"/>
      <c r="N15" s="20"/>
      <c r="O15" s="20"/>
      <c r="P15" s="20"/>
      <c r="Q15" s="20"/>
    </row>
    <row r="16" spans="1:26" ht="30.75" customHeight="1">
      <c r="A16" s="372" t="s">
        <v>249</v>
      </c>
      <c r="B16" s="151">
        <v>1599.08817</v>
      </c>
      <c r="C16" s="152">
        <v>0</v>
      </c>
      <c r="D16" s="152">
        <v>0</v>
      </c>
      <c r="E16" s="152">
        <v>0</v>
      </c>
      <c r="F16" s="152">
        <v>0</v>
      </c>
      <c r="G16" s="152">
        <v>0</v>
      </c>
      <c r="H16" s="151">
        <v>0</v>
      </c>
      <c r="I16" s="151">
        <v>0</v>
      </c>
      <c r="J16" s="151">
        <f t="shared" si="0"/>
        <v>1599.08817</v>
      </c>
      <c r="K16" s="181">
        <f t="shared" si="1"/>
        <v>4.8878223976677425E-4</v>
      </c>
      <c r="L16" s="384"/>
      <c r="M16" s="20"/>
      <c r="N16" s="20"/>
      <c r="O16" s="20"/>
      <c r="P16" s="20"/>
      <c r="Q16" s="20"/>
    </row>
    <row r="17" spans="1:17" ht="30.75" customHeight="1">
      <c r="A17" s="407" t="s">
        <v>250</v>
      </c>
      <c r="B17" s="151">
        <v>0</v>
      </c>
      <c r="C17" s="152">
        <v>0</v>
      </c>
      <c r="D17" s="152">
        <v>3176.0281800000002</v>
      </c>
      <c r="E17" s="152">
        <v>0</v>
      </c>
      <c r="F17" s="152">
        <v>0</v>
      </c>
      <c r="G17" s="152">
        <v>0</v>
      </c>
      <c r="H17" s="151">
        <v>0</v>
      </c>
      <c r="I17" s="151">
        <v>0</v>
      </c>
      <c r="J17" s="151">
        <f t="shared" si="0"/>
        <v>3176.0281800000002</v>
      </c>
      <c r="K17" s="181">
        <f t="shared" si="1"/>
        <v>9.707946043918214E-4</v>
      </c>
      <c r="L17" s="384"/>
      <c r="M17" s="20"/>
      <c r="N17" s="20"/>
      <c r="O17" s="20"/>
      <c r="P17" s="20"/>
      <c r="Q17" s="20"/>
    </row>
    <row r="18" spans="1:17" ht="30.75" customHeight="1">
      <c r="A18" s="372" t="s">
        <v>885</v>
      </c>
      <c r="B18" s="151">
        <v>0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1">
        <v>0</v>
      </c>
      <c r="I18" s="151">
        <v>0</v>
      </c>
      <c r="J18" s="151">
        <f t="shared" si="0"/>
        <v>0</v>
      </c>
      <c r="K18" s="181">
        <f t="shared" si="1"/>
        <v>0</v>
      </c>
      <c r="L18" s="384"/>
      <c r="M18" s="20"/>
      <c r="N18" s="20"/>
      <c r="O18" s="20"/>
      <c r="P18" s="20"/>
      <c r="Q18" s="20"/>
    </row>
    <row r="19" spans="1:17" ht="30.75" customHeight="1">
      <c r="A19" s="372" t="s">
        <v>251</v>
      </c>
      <c r="B19" s="151">
        <v>0</v>
      </c>
      <c r="C19" s="152">
        <v>0</v>
      </c>
      <c r="D19" s="152">
        <v>3176.0281800000002</v>
      </c>
      <c r="E19" s="152">
        <v>0</v>
      </c>
      <c r="F19" s="152">
        <v>0</v>
      </c>
      <c r="G19" s="152">
        <v>0</v>
      </c>
      <c r="H19" s="151">
        <v>0</v>
      </c>
      <c r="I19" s="151">
        <v>0</v>
      </c>
      <c r="J19" s="151">
        <f t="shared" si="0"/>
        <v>3176.0281800000002</v>
      </c>
      <c r="K19" s="181">
        <f t="shared" si="1"/>
        <v>9.707946043918214E-4</v>
      </c>
      <c r="L19" s="384"/>
      <c r="M19" s="20"/>
      <c r="N19" s="20"/>
      <c r="O19" s="20"/>
      <c r="P19" s="20"/>
      <c r="Q19" s="20"/>
    </row>
    <row r="20" spans="1:17" ht="30.75" customHeight="1">
      <c r="A20" s="372" t="s">
        <v>886</v>
      </c>
      <c r="B20" s="151">
        <v>0</v>
      </c>
      <c r="C20" s="152">
        <v>0</v>
      </c>
      <c r="D20" s="152">
        <v>0</v>
      </c>
      <c r="E20" s="152">
        <v>0</v>
      </c>
      <c r="F20" s="152">
        <v>0</v>
      </c>
      <c r="G20" s="152">
        <v>0</v>
      </c>
      <c r="H20" s="151">
        <v>0</v>
      </c>
      <c r="I20" s="151">
        <v>0</v>
      </c>
      <c r="J20" s="151">
        <f t="shared" si="0"/>
        <v>0</v>
      </c>
      <c r="K20" s="181">
        <f t="shared" si="1"/>
        <v>0</v>
      </c>
      <c r="L20" s="384"/>
      <c r="M20" s="20"/>
      <c r="N20" s="20"/>
      <c r="O20" s="20"/>
      <c r="P20" s="20"/>
      <c r="Q20" s="20"/>
    </row>
    <row r="21" spans="1:17" ht="30.75" customHeight="1">
      <c r="A21" s="372" t="s">
        <v>887</v>
      </c>
      <c r="B21" s="151">
        <v>0</v>
      </c>
      <c r="C21" s="152">
        <v>0</v>
      </c>
      <c r="D21" s="152">
        <v>0</v>
      </c>
      <c r="E21" s="152">
        <v>0</v>
      </c>
      <c r="F21" s="152">
        <v>0</v>
      </c>
      <c r="G21" s="152">
        <v>0</v>
      </c>
      <c r="H21" s="151">
        <v>0</v>
      </c>
      <c r="I21" s="151">
        <v>0</v>
      </c>
      <c r="J21" s="151">
        <f t="shared" si="0"/>
        <v>0</v>
      </c>
      <c r="K21" s="181">
        <f t="shared" si="1"/>
        <v>0</v>
      </c>
      <c r="L21" s="384"/>
      <c r="M21" s="20"/>
      <c r="N21" s="20"/>
      <c r="O21" s="20"/>
      <c r="P21" s="20"/>
      <c r="Q21" s="20"/>
    </row>
    <row r="22" spans="1:17" ht="30.75" customHeight="1">
      <c r="A22" s="407" t="s">
        <v>252</v>
      </c>
      <c r="B22" s="151">
        <v>0</v>
      </c>
      <c r="C22" s="152">
        <v>722.30781000000002</v>
      </c>
      <c r="D22" s="152">
        <v>0</v>
      </c>
      <c r="E22" s="152">
        <v>27.38334</v>
      </c>
      <c r="F22" s="152">
        <v>0</v>
      </c>
      <c r="G22" s="152">
        <v>3285.3028199999999</v>
      </c>
      <c r="H22" s="151">
        <v>0</v>
      </c>
      <c r="I22" s="151">
        <v>808.17372999999998</v>
      </c>
      <c r="J22" s="151">
        <f t="shared" si="0"/>
        <v>4843.1677</v>
      </c>
      <c r="K22" s="181">
        <f t="shared" si="1"/>
        <v>1.4803776304417888E-3</v>
      </c>
      <c r="L22" s="384"/>
      <c r="M22" s="20"/>
      <c r="N22" s="20"/>
      <c r="O22" s="20"/>
      <c r="P22" s="20"/>
      <c r="Q22" s="20"/>
    </row>
    <row r="23" spans="1:17" ht="30.75" customHeight="1">
      <c r="A23" s="372" t="s">
        <v>888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f t="shared" si="0"/>
        <v>0</v>
      </c>
      <c r="K23" s="181">
        <f t="shared" si="1"/>
        <v>0</v>
      </c>
      <c r="L23" s="384"/>
      <c r="M23" s="20"/>
      <c r="N23" s="20"/>
      <c r="O23" s="20"/>
      <c r="P23" s="20"/>
      <c r="Q23" s="20"/>
    </row>
    <row r="24" spans="1:17" ht="30.75" customHeight="1">
      <c r="A24" s="372" t="s">
        <v>889</v>
      </c>
      <c r="B24" s="151">
        <v>0</v>
      </c>
      <c r="C24" s="152">
        <v>0</v>
      </c>
      <c r="D24" s="152">
        <v>0</v>
      </c>
      <c r="E24" s="152">
        <v>27.38334</v>
      </c>
      <c r="F24" s="152">
        <v>0</v>
      </c>
      <c r="G24" s="152">
        <v>0</v>
      </c>
      <c r="H24" s="151">
        <v>0</v>
      </c>
      <c r="I24" s="151">
        <v>0</v>
      </c>
      <c r="J24" s="151">
        <f t="shared" si="0"/>
        <v>27.38334</v>
      </c>
      <c r="K24" s="181">
        <f t="shared" si="1"/>
        <v>8.3700764651989759E-6</v>
      </c>
      <c r="L24" s="384"/>
      <c r="M24" s="20"/>
      <c r="N24" s="20"/>
      <c r="O24" s="20"/>
      <c r="P24" s="20"/>
      <c r="Q24" s="20"/>
    </row>
    <row r="25" spans="1:17" ht="30.75" customHeight="1">
      <c r="A25" s="372" t="s">
        <v>890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f>SUM(B25:I25)</f>
        <v>0</v>
      </c>
      <c r="K25" s="181">
        <f t="shared" si="1"/>
        <v>0</v>
      </c>
      <c r="L25" s="384"/>
      <c r="M25" s="20"/>
      <c r="N25" s="20"/>
      <c r="O25" s="20"/>
      <c r="P25" s="20"/>
      <c r="Q25" s="20"/>
    </row>
    <row r="26" spans="1:17" ht="30.75" customHeight="1">
      <c r="A26" s="372" t="s">
        <v>891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f>SUM(B26:I26)</f>
        <v>0</v>
      </c>
      <c r="K26" s="181">
        <f t="shared" si="1"/>
        <v>0</v>
      </c>
      <c r="L26" s="384"/>
      <c r="M26" s="20"/>
      <c r="N26" s="20"/>
      <c r="O26" s="20"/>
      <c r="P26" s="20"/>
      <c r="Q26" s="20"/>
    </row>
    <row r="27" spans="1:17" ht="30.75" customHeight="1">
      <c r="A27" s="407" t="s">
        <v>892</v>
      </c>
      <c r="B27" s="151">
        <v>0</v>
      </c>
      <c r="C27" s="152">
        <v>0</v>
      </c>
      <c r="D27" s="152">
        <v>0</v>
      </c>
      <c r="E27" s="152">
        <v>0</v>
      </c>
      <c r="F27" s="152">
        <v>0</v>
      </c>
      <c r="G27" s="152">
        <v>0</v>
      </c>
      <c r="H27" s="151">
        <v>0</v>
      </c>
      <c r="I27" s="151">
        <v>0</v>
      </c>
      <c r="J27" s="151">
        <f>SUM(B27:I27)</f>
        <v>0</v>
      </c>
      <c r="K27" s="181">
        <f t="shared" si="1"/>
        <v>0</v>
      </c>
      <c r="L27" s="384"/>
      <c r="M27" s="20"/>
      <c r="N27" s="20"/>
      <c r="O27" s="20"/>
      <c r="P27" s="20"/>
      <c r="Q27" s="20"/>
    </row>
    <row r="28" spans="1:17" ht="27" customHeight="1">
      <c r="A28" s="372" t="s">
        <v>893</v>
      </c>
      <c r="B28" s="151">
        <v>0</v>
      </c>
      <c r="C28" s="151">
        <v>722.30781000000002</v>
      </c>
      <c r="D28" s="151">
        <v>0</v>
      </c>
      <c r="E28" s="151">
        <v>0</v>
      </c>
      <c r="F28" s="151">
        <v>0</v>
      </c>
      <c r="G28" s="151">
        <v>3285.3028199999999</v>
      </c>
      <c r="H28" s="151">
        <v>0</v>
      </c>
      <c r="I28" s="151">
        <v>808.17372999999998</v>
      </c>
      <c r="J28" s="151">
        <f>SUM(B28:I28)</f>
        <v>4815.7843599999997</v>
      </c>
      <c r="K28" s="181">
        <f t="shared" si="1"/>
        <v>1.4720075539765899E-3</v>
      </c>
      <c r="L28" s="384"/>
      <c r="M28" s="20"/>
      <c r="N28" s="20"/>
      <c r="O28" s="20"/>
      <c r="P28" s="20"/>
      <c r="Q28" s="20"/>
    </row>
    <row r="29" spans="1:17" ht="30.75" customHeight="1">
      <c r="A29" s="407" t="s">
        <v>253</v>
      </c>
      <c r="B29" s="151">
        <v>6272.9548199999999</v>
      </c>
      <c r="C29" s="152">
        <v>159.14776999999998</v>
      </c>
      <c r="D29" s="152">
        <v>11455.166070000001</v>
      </c>
      <c r="E29" s="152">
        <v>9536.1569199999994</v>
      </c>
      <c r="F29" s="152">
        <v>1432.5074099999999</v>
      </c>
      <c r="G29" s="152">
        <v>5921.9993199999999</v>
      </c>
      <c r="H29" s="151">
        <v>5793.1878200000001</v>
      </c>
      <c r="I29" s="151">
        <v>5818.96191</v>
      </c>
      <c r="J29" s="151">
        <f t="shared" si="0"/>
        <v>46390.082040000001</v>
      </c>
      <c r="K29" s="181">
        <f t="shared" si="1"/>
        <v>1.4179736069509917E-2</v>
      </c>
      <c r="L29" s="384"/>
      <c r="M29" s="20"/>
      <c r="N29" s="20"/>
      <c r="O29" s="20"/>
      <c r="P29" s="20"/>
      <c r="Q29" s="20"/>
    </row>
    <row r="30" spans="1:17" ht="30.75" customHeight="1">
      <c r="A30" s="372" t="s">
        <v>894</v>
      </c>
      <c r="B30" s="151">
        <v>0</v>
      </c>
      <c r="C30" s="152">
        <v>0</v>
      </c>
      <c r="D30" s="152">
        <v>0</v>
      </c>
      <c r="E30" s="152">
        <v>0</v>
      </c>
      <c r="F30" s="152">
        <v>0</v>
      </c>
      <c r="G30" s="152">
        <v>71.49624</v>
      </c>
      <c r="H30" s="151">
        <v>0</v>
      </c>
      <c r="I30" s="151">
        <v>0</v>
      </c>
      <c r="J30" s="151">
        <f t="shared" si="0"/>
        <v>71.49624</v>
      </c>
      <c r="K30" s="181">
        <f t="shared" si="1"/>
        <v>2.1853762023705569E-5</v>
      </c>
      <c r="L30" s="384"/>
      <c r="M30" s="20"/>
      <c r="N30" s="20"/>
      <c r="O30" s="20"/>
      <c r="P30" s="20"/>
      <c r="Q30" s="20"/>
    </row>
    <row r="31" spans="1:17" ht="30.75" customHeight="1">
      <c r="A31" s="372" t="s">
        <v>895</v>
      </c>
      <c r="B31" s="151">
        <v>6272.9548199999999</v>
      </c>
      <c r="C31" s="152">
        <v>159.14776999999998</v>
      </c>
      <c r="D31" s="152">
        <v>11455.166070000001</v>
      </c>
      <c r="E31" s="152">
        <v>9536.1569199999994</v>
      </c>
      <c r="F31" s="152">
        <v>1432.5074099999999</v>
      </c>
      <c r="G31" s="152">
        <v>5850.5030800000004</v>
      </c>
      <c r="H31" s="151">
        <v>5793.1878200000001</v>
      </c>
      <c r="I31" s="151">
        <v>5818.96191</v>
      </c>
      <c r="J31" s="151">
        <f t="shared" si="0"/>
        <v>46318.585800000001</v>
      </c>
      <c r="K31" s="181">
        <f t="shared" si="1"/>
        <v>1.4157882307486212E-2</v>
      </c>
      <c r="L31" s="384"/>
      <c r="M31" s="20"/>
      <c r="N31" s="20"/>
      <c r="O31" s="20"/>
      <c r="P31" s="20"/>
      <c r="Q31" s="20"/>
    </row>
    <row r="32" spans="1:17" ht="30.75" customHeight="1">
      <c r="A32" s="372" t="s">
        <v>796</v>
      </c>
      <c r="B32" s="151">
        <v>0</v>
      </c>
      <c r="C32" s="152">
        <v>0</v>
      </c>
      <c r="D32" s="152">
        <v>0</v>
      </c>
      <c r="E32" s="152">
        <v>0</v>
      </c>
      <c r="F32" s="152">
        <v>0</v>
      </c>
      <c r="G32" s="152">
        <v>0</v>
      </c>
      <c r="H32" s="151">
        <v>0</v>
      </c>
      <c r="I32" s="151">
        <v>0</v>
      </c>
      <c r="J32" s="151">
        <f t="shared" si="0"/>
        <v>0</v>
      </c>
      <c r="K32" s="181">
        <f t="shared" si="1"/>
        <v>0</v>
      </c>
      <c r="L32" s="384"/>
      <c r="M32" s="20"/>
      <c r="N32" s="20"/>
      <c r="O32" s="20"/>
      <c r="P32" s="20"/>
      <c r="Q32" s="20"/>
    </row>
    <row r="33" spans="1:17" ht="30.75" customHeight="1">
      <c r="A33" s="372" t="s">
        <v>797</v>
      </c>
      <c r="B33" s="151">
        <v>0</v>
      </c>
      <c r="C33" s="152">
        <v>0</v>
      </c>
      <c r="D33" s="152">
        <v>0</v>
      </c>
      <c r="E33" s="152">
        <v>0</v>
      </c>
      <c r="F33" s="152">
        <v>0</v>
      </c>
      <c r="G33" s="152">
        <v>0</v>
      </c>
      <c r="H33" s="151">
        <v>0</v>
      </c>
      <c r="I33" s="151">
        <v>0</v>
      </c>
      <c r="J33" s="151">
        <f t="shared" si="0"/>
        <v>0</v>
      </c>
      <c r="K33" s="181">
        <f t="shared" si="1"/>
        <v>0</v>
      </c>
      <c r="L33" s="384"/>
      <c r="M33" s="20"/>
      <c r="N33" s="20"/>
      <c r="O33" s="20"/>
      <c r="P33" s="20"/>
      <c r="Q33" s="20"/>
    </row>
    <row r="34" spans="1:17" ht="30.75" customHeight="1">
      <c r="A34" s="407" t="s">
        <v>798</v>
      </c>
      <c r="B34" s="151">
        <v>0</v>
      </c>
      <c r="C34" s="152">
        <v>0</v>
      </c>
      <c r="D34" s="152">
        <v>0</v>
      </c>
      <c r="E34" s="152">
        <v>0</v>
      </c>
      <c r="F34" s="152">
        <v>0</v>
      </c>
      <c r="G34" s="152">
        <v>0</v>
      </c>
      <c r="H34" s="151">
        <v>0</v>
      </c>
      <c r="I34" s="151">
        <v>0</v>
      </c>
      <c r="J34" s="151">
        <f t="shared" si="0"/>
        <v>0</v>
      </c>
      <c r="K34" s="181">
        <f t="shared" si="1"/>
        <v>0</v>
      </c>
      <c r="L34" s="384"/>
      <c r="M34" s="20"/>
      <c r="N34" s="20"/>
      <c r="O34" s="20"/>
      <c r="P34" s="20"/>
      <c r="Q34" s="20"/>
    </row>
    <row r="35" spans="1:17" ht="30.75" customHeight="1">
      <c r="A35" s="372" t="s">
        <v>799</v>
      </c>
      <c r="B35" s="151">
        <v>0</v>
      </c>
      <c r="C35" s="152">
        <v>0</v>
      </c>
      <c r="D35" s="152">
        <v>0</v>
      </c>
      <c r="E35" s="152">
        <v>0</v>
      </c>
      <c r="F35" s="152">
        <v>0</v>
      </c>
      <c r="G35" s="152">
        <v>0</v>
      </c>
      <c r="H35" s="151">
        <v>0</v>
      </c>
      <c r="I35" s="151">
        <v>0</v>
      </c>
      <c r="J35" s="151">
        <f t="shared" si="0"/>
        <v>0</v>
      </c>
      <c r="K35" s="181">
        <f t="shared" si="1"/>
        <v>0</v>
      </c>
      <c r="L35" s="384"/>
      <c r="M35" s="20"/>
      <c r="N35" s="20"/>
      <c r="O35" s="20"/>
      <c r="P35" s="20"/>
      <c r="Q35" s="20"/>
    </row>
    <row r="36" spans="1:17" ht="30.75" customHeight="1">
      <c r="A36" s="372" t="s">
        <v>800</v>
      </c>
      <c r="B36" s="151">
        <v>0</v>
      </c>
      <c r="C36" s="152">
        <v>0</v>
      </c>
      <c r="D36" s="152">
        <v>0</v>
      </c>
      <c r="E36" s="152">
        <v>0</v>
      </c>
      <c r="F36" s="152">
        <v>0</v>
      </c>
      <c r="G36" s="152">
        <v>0</v>
      </c>
      <c r="H36" s="151">
        <v>0</v>
      </c>
      <c r="I36" s="151">
        <v>0</v>
      </c>
      <c r="J36" s="151">
        <f t="shared" si="0"/>
        <v>0</v>
      </c>
      <c r="K36" s="181">
        <f t="shared" si="1"/>
        <v>0</v>
      </c>
      <c r="L36" s="384"/>
      <c r="M36" s="20"/>
      <c r="N36" s="20"/>
      <c r="O36" s="20"/>
      <c r="P36" s="20"/>
      <c r="Q36" s="20"/>
    </row>
    <row r="37" spans="1:17" ht="30.75" customHeight="1">
      <c r="A37" s="372" t="s">
        <v>801</v>
      </c>
      <c r="B37" s="151">
        <v>0</v>
      </c>
      <c r="C37" s="152">
        <v>0</v>
      </c>
      <c r="D37" s="152">
        <v>0</v>
      </c>
      <c r="E37" s="152">
        <v>0</v>
      </c>
      <c r="F37" s="152">
        <v>0</v>
      </c>
      <c r="G37" s="152">
        <v>0</v>
      </c>
      <c r="H37" s="151">
        <v>0</v>
      </c>
      <c r="I37" s="151">
        <v>0</v>
      </c>
      <c r="J37" s="151">
        <f>SUM(B37:I37)</f>
        <v>0</v>
      </c>
      <c r="K37" s="181">
        <f t="shared" si="1"/>
        <v>0</v>
      </c>
      <c r="L37" s="384"/>
      <c r="M37" s="20"/>
      <c r="N37" s="20"/>
      <c r="O37" s="20"/>
      <c r="P37" s="20"/>
      <c r="Q37" s="20"/>
    </row>
    <row r="38" spans="1:17" ht="30.75" customHeight="1">
      <c r="A38" s="372" t="s">
        <v>802</v>
      </c>
      <c r="B38" s="151">
        <v>0</v>
      </c>
      <c r="C38" s="152">
        <v>0</v>
      </c>
      <c r="D38" s="152">
        <v>0</v>
      </c>
      <c r="E38" s="152">
        <v>0</v>
      </c>
      <c r="F38" s="152">
        <v>0</v>
      </c>
      <c r="G38" s="152">
        <v>0</v>
      </c>
      <c r="H38" s="151">
        <v>0</v>
      </c>
      <c r="I38" s="151">
        <v>0</v>
      </c>
      <c r="J38" s="151">
        <f t="shared" si="0"/>
        <v>0</v>
      </c>
      <c r="K38" s="181">
        <f t="shared" si="1"/>
        <v>0</v>
      </c>
      <c r="L38" s="384"/>
      <c r="M38" s="20"/>
      <c r="N38" s="20"/>
      <c r="O38" s="20"/>
      <c r="P38" s="20"/>
      <c r="Q38" s="20"/>
    </row>
    <row r="39" spans="1:17" ht="30.75" customHeight="1">
      <c r="A39" s="407" t="s">
        <v>803</v>
      </c>
      <c r="B39" s="151">
        <v>0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1">
        <v>0</v>
      </c>
      <c r="I39" s="151">
        <v>0</v>
      </c>
      <c r="J39" s="151">
        <f t="shared" si="0"/>
        <v>0</v>
      </c>
      <c r="K39" s="181">
        <f t="shared" si="1"/>
        <v>0</v>
      </c>
      <c r="L39" s="384"/>
      <c r="M39" s="20"/>
      <c r="N39" s="20"/>
      <c r="O39" s="20"/>
      <c r="P39" s="20"/>
      <c r="Q39" s="20"/>
    </row>
    <row r="40" spans="1:17" ht="27" customHeight="1">
      <c r="A40" s="372" t="s">
        <v>804</v>
      </c>
      <c r="B40" s="151">
        <v>0</v>
      </c>
      <c r="C40" s="151">
        <v>0</v>
      </c>
      <c r="D40" s="151">
        <v>0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f t="shared" si="0"/>
        <v>0</v>
      </c>
      <c r="K40" s="181">
        <f t="shared" si="1"/>
        <v>0</v>
      </c>
      <c r="L40" s="384"/>
      <c r="M40" s="20"/>
      <c r="N40" s="20"/>
      <c r="O40" s="20"/>
      <c r="P40" s="20"/>
      <c r="Q40" s="20"/>
    </row>
    <row r="41" spans="1:17" ht="27" customHeight="1">
      <c r="A41" s="408" t="s">
        <v>805</v>
      </c>
      <c r="B41" s="151">
        <v>0</v>
      </c>
      <c r="C41" s="151">
        <v>0</v>
      </c>
      <c r="D41" s="151">
        <v>0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151">
        <f t="shared" si="0"/>
        <v>0</v>
      </c>
      <c r="K41" s="181">
        <f t="shared" si="1"/>
        <v>0</v>
      </c>
      <c r="L41" s="384"/>
      <c r="M41" s="20"/>
      <c r="N41" s="20"/>
      <c r="O41" s="20"/>
      <c r="P41" s="20"/>
      <c r="Q41" s="20"/>
    </row>
    <row r="42" spans="1:17" s="7" customFormat="1" ht="27" customHeight="1">
      <c r="A42" s="409" t="s">
        <v>254</v>
      </c>
      <c r="B42" s="151">
        <v>1491708.3130899998</v>
      </c>
      <c r="C42" s="151">
        <v>760539.07795000006</v>
      </c>
      <c r="D42" s="151">
        <v>503610.20269000001</v>
      </c>
      <c r="E42" s="151">
        <v>184744.02617</v>
      </c>
      <c r="F42" s="151">
        <v>134469.68341</v>
      </c>
      <c r="G42" s="151">
        <v>66547.698449999996</v>
      </c>
      <c r="H42" s="151">
        <v>49790.52792</v>
      </c>
      <c r="I42" s="151">
        <v>47027.12098</v>
      </c>
      <c r="J42" s="151">
        <f t="shared" si="0"/>
        <v>3238436.6506600003</v>
      </c>
      <c r="K42" s="181">
        <f t="shared" si="1"/>
        <v>0.98987057070930962</v>
      </c>
      <c r="L42" s="410"/>
      <c r="M42" s="74"/>
      <c r="N42" s="74"/>
      <c r="O42" s="74"/>
      <c r="P42" s="74"/>
      <c r="Q42" s="74"/>
    </row>
    <row r="43" spans="1:17" s="415" customFormat="1" ht="37.5" customHeight="1">
      <c r="A43" s="411" t="s">
        <v>896</v>
      </c>
      <c r="B43" s="158">
        <v>0</v>
      </c>
      <c r="C43" s="158">
        <v>32441.295890000001</v>
      </c>
      <c r="D43" s="158">
        <v>0</v>
      </c>
      <c r="E43" s="158">
        <v>0</v>
      </c>
      <c r="F43" s="158">
        <v>659.31124999999997</v>
      </c>
      <c r="G43" s="158">
        <v>0</v>
      </c>
      <c r="H43" s="158">
        <v>38.58907</v>
      </c>
      <c r="I43" s="158">
        <v>0</v>
      </c>
      <c r="J43" s="158">
        <f t="shared" si="0"/>
        <v>33139.196210000002</v>
      </c>
      <c r="K43" s="159">
        <f t="shared" si="1"/>
        <v>1.012942929069033E-2</v>
      </c>
      <c r="L43" s="412"/>
      <c r="M43" s="413"/>
      <c r="N43" s="414"/>
      <c r="O43" s="414"/>
      <c r="P43" s="414"/>
      <c r="Q43" s="414"/>
    </row>
    <row r="44" spans="1:17" s="183" customFormat="1" ht="27" customHeight="1">
      <c r="A44" s="416" t="s">
        <v>40</v>
      </c>
      <c r="B44" s="387">
        <v>1491708.3130899998</v>
      </c>
      <c r="C44" s="387">
        <v>792980.37384000001</v>
      </c>
      <c r="D44" s="387">
        <v>503610.20269000001</v>
      </c>
      <c r="E44" s="387">
        <v>184744.02617</v>
      </c>
      <c r="F44" s="387">
        <v>135128.99466</v>
      </c>
      <c r="G44" s="387">
        <v>66547.698449999996</v>
      </c>
      <c r="H44" s="387">
        <v>49829.116990000002</v>
      </c>
      <c r="I44" s="387">
        <v>47027.12098</v>
      </c>
      <c r="J44" s="387">
        <f>SUM(J42:J43)</f>
        <v>3271575.8468700005</v>
      </c>
      <c r="K44" s="388">
        <f t="shared" si="1"/>
        <v>1</v>
      </c>
      <c r="L44" s="417"/>
      <c r="M44" s="304"/>
      <c r="N44" s="304"/>
      <c r="O44" s="304"/>
      <c r="P44" s="304"/>
      <c r="Q44" s="304"/>
    </row>
    <row r="45" spans="1:17" ht="27" customHeight="1">
      <c r="A45" s="409" t="s">
        <v>255</v>
      </c>
      <c r="B45" s="181">
        <f t="shared" ref="B45:J45" si="2">+B44/$J$44</f>
        <v>0.45596018032629598</v>
      </c>
      <c r="C45" s="181">
        <f t="shared" si="2"/>
        <v>0.24238483561329149</v>
      </c>
      <c r="D45" s="181">
        <f t="shared" si="2"/>
        <v>0.1539350533999744</v>
      </c>
      <c r="E45" s="181">
        <f t="shared" si="2"/>
        <v>5.6469430885042533E-2</v>
      </c>
      <c r="F45" s="181">
        <f t="shared" si="2"/>
        <v>4.1303946778211281E-2</v>
      </c>
      <c r="G45" s="181">
        <f t="shared" si="2"/>
        <v>2.0341175496104688E-2</v>
      </c>
      <c r="H45" s="181">
        <f t="shared" si="2"/>
        <v>1.5230922137315807E-2</v>
      </c>
      <c r="I45" s="181">
        <f t="shared" si="2"/>
        <v>1.4374455363763625E-2</v>
      </c>
      <c r="J45" s="181">
        <f t="shared" si="2"/>
        <v>1</v>
      </c>
      <c r="K45" s="181"/>
      <c r="L45" s="361"/>
      <c r="M45" s="20"/>
      <c r="N45" s="20"/>
      <c r="O45" s="20"/>
      <c r="P45" s="20"/>
      <c r="Q45" s="20"/>
    </row>
    <row r="46" spans="1:17" ht="9" customHeight="1" thickBot="1">
      <c r="A46" s="329"/>
      <c r="B46" s="189"/>
      <c r="C46" s="190"/>
      <c r="D46" s="190"/>
      <c r="E46" s="190"/>
      <c r="F46" s="190"/>
      <c r="G46" s="190"/>
      <c r="H46" s="191"/>
      <c r="I46" s="191"/>
      <c r="J46" s="191"/>
      <c r="K46" s="192"/>
      <c r="L46" s="361"/>
      <c r="M46" s="20"/>
      <c r="N46" s="20"/>
      <c r="O46" s="20"/>
      <c r="P46" s="20"/>
      <c r="Q46" s="20"/>
    </row>
    <row r="47" spans="1:17" ht="17.25" customHeight="1" thickTop="1">
      <c r="A47" s="362" t="s">
        <v>792</v>
      </c>
      <c r="C47" s="21"/>
      <c r="D47" s="21"/>
      <c r="E47" s="21"/>
      <c r="F47" s="21"/>
      <c r="G47" s="21"/>
      <c r="H47" s="20"/>
      <c r="I47" s="20"/>
      <c r="J47" s="20"/>
      <c r="K47" s="195"/>
      <c r="L47" s="361"/>
      <c r="M47" s="20"/>
      <c r="N47" s="20"/>
      <c r="O47" s="20"/>
      <c r="P47" s="20"/>
      <c r="Q47" s="20"/>
    </row>
    <row r="48" spans="1:17">
      <c r="A48" s="362" t="s">
        <v>806</v>
      </c>
      <c r="C48" s="21"/>
      <c r="D48" s="21"/>
      <c r="E48" s="21"/>
      <c r="F48" s="21"/>
      <c r="G48" s="21"/>
      <c r="H48" s="20"/>
      <c r="I48" s="20"/>
      <c r="J48" s="20"/>
      <c r="K48" s="195"/>
      <c r="L48" s="361"/>
      <c r="M48" s="20"/>
      <c r="N48" s="20"/>
      <c r="O48" s="20"/>
      <c r="P48" s="20"/>
      <c r="Q48" s="20"/>
    </row>
    <row r="49" spans="1:17">
      <c r="A49" s="362" t="s">
        <v>807</v>
      </c>
      <c r="B49" s="198"/>
      <c r="C49" s="21"/>
      <c r="D49" s="21"/>
      <c r="E49" s="21"/>
      <c r="F49" s="21"/>
      <c r="G49" s="21"/>
      <c r="H49" s="20"/>
      <c r="I49" s="20"/>
      <c r="J49" s="20"/>
      <c r="K49" s="195"/>
      <c r="L49" s="361"/>
      <c r="M49" s="20"/>
      <c r="N49" s="20"/>
      <c r="O49" s="20"/>
      <c r="P49" s="20"/>
      <c r="Q49" s="20"/>
    </row>
    <row r="50" spans="1:17" ht="9" customHeight="1">
      <c r="A50" s="19"/>
      <c r="B50" s="198"/>
      <c r="C50" s="21"/>
      <c r="D50" s="21"/>
      <c r="E50" s="21"/>
      <c r="F50" s="21"/>
      <c r="G50" s="21"/>
      <c r="H50" s="20"/>
      <c r="I50" s="20"/>
      <c r="J50" s="20"/>
      <c r="K50" s="195"/>
      <c r="L50" s="361"/>
      <c r="M50" s="20"/>
      <c r="N50" s="20"/>
      <c r="O50" s="20"/>
      <c r="P50" s="20"/>
      <c r="Q50" s="20"/>
    </row>
    <row r="51" spans="1:17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195"/>
      <c r="L51" s="361"/>
      <c r="M51" s="20"/>
      <c r="N51" s="20"/>
      <c r="O51" s="20"/>
      <c r="P51" s="20"/>
      <c r="Q51" s="20"/>
    </row>
    <row r="52" spans="1:17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195"/>
      <c r="L52" s="361"/>
      <c r="M52" s="20"/>
      <c r="N52" s="20"/>
      <c r="O52" s="20"/>
      <c r="P52" s="20"/>
      <c r="Q52" s="20"/>
    </row>
    <row r="53" spans="1:17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195"/>
      <c r="L53" s="361"/>
      <c r="M53" s="20"/>
      <c r="N53" s="20"/>
      <c r="O53" s="20"/>
      <c r="P53" s="20"/>
      <c r="Q53" s="20"/>
    </row>
    <row r="54" spans="1:17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195"/>
      <c r="L54" s="361"/>
      <c r="M54" s="20"/>
      <c r="N54" s="20"/>
      <c r="O54" s="20"/>
      <c r="P54" s="20"/>
      <c r="Q54" s="20"/>
    </row>
    <row r="55" spans="1:17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195"/>
      <c r="L55" s="361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5"/>
      <c r="L56" s="361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5"/>
      <c r="L57" s="361"/>
      <c r="M57" s="20"/>
      <c r="N57" s="20"/>
      <c r="O57" s="20"/>
      <c r="P57" s="20"/>
      <c r="Q57" s="20"/>
    </row>
    <row r="58" spans="1:17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195"/>
      <c r="L58" s="361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195"/>
      <c r="L59" s="361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195"/>
      <c r="L60" s="361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195"/>
      <c r="L61" s="361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195"/>
      <c r="L62" s="361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195"/>
      <c r="L63" s="361"/>
      <c r="M63" s="20"/>
      <c r="N63" s="20"/>
      <c r="O63" s="20"/>
      <c r="P63" s="20"/>
      <c r="Q63" s="20"/>
    </row>
    <row r="64" spans="1:17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195"/>
      <c r="L64" s="361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5"/>
      <c r="L65" s="361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5"/>
      <c r="L66" s="361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5"/>
      <c r="L67" s="361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5"/>
      <c r="L68" s="361"/>
      <c r="M68" s="20"/>
      <c r="N68" s="20"/>
      <c r="O68" s="20"/>
      <c r="P68" s="20"/>
      <c r="Q68" s="20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195"/>
      <c r="L69" s="361"/>
      <c r="M69" s="20"/>
      <c r="N69" s="20"/>
      <c r="O69" s="20"/>
      <c r="P69" s="20"/>
      <c r="Q69" s="20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195"/>
      <c r="L70" s="361"/>
      <c r="M70" s="20"/>
      <c r="N70" s="20"/>
      <c r="O70" s="20"/>
      <c r="P70" s="20"/>
      <c r="Q70" s="20"/>
    </row>
    <row r="71" spans="1:17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195"/>
      <c r="L71" s="361"/>
      <c r="M71" s="20"/>
      <c r="N71" s="20"/>
      <c r="O71" s="20"/>
      <c r="P71" s="20"/>
      <c r="Q71" s="20"/>
    </row>
    <row r="72" spans="1:17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195"/>
      <c r="L72" s="361"/>
      <c r="M72" s="20"/>
      <c r="N72" s="20"/>
      <c r="O72" s="20"/>
      <c r="P72" s="20"/>
      <c r="Q72" s="20"/>
    </row>
    <row r="73" spans="1:17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195"/>
      <c r="L73" s="361"/>
      <c r="M73" s="20"/>
      <c r="N73" s="20"/>
      <c r="O73" s="20"/>
      <c r="P73" s="20"/>
      <c r="Q73" s="20"/>
    </row>
    <row r="74" spans="1:17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195"/>
      <c r="L74" s="361"/>
      <c r="M74" s="20"/>
      <c r="N74" s="20"/>
      <c r="O74" s="20"/>
      <c r="P74" s="20"/>
      <c r="Q74" s="20"/>
    </row>
    <row r="75" spans="1:17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195"/>
      <c r="L75" s="361"/>
      <c r="M75" s="20"/>
      <c r="N75" s="20"/>
      <c r="O75" s="20"/>
      <c r="P75" s="20"/>
      <c r="Q75" s="20"/>
    </row>
    <row r="76" spans="1:17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195"/>
      <c r="L76" s="361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5"/>
      <c r="L77" s="361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195"/>
      <c r="L78" s="361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195"/>
      <c r="L79" s="361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195"/>
      <c r="L80" s="361"/>
      <c r="M80" s="20"/>
      <c r="N80" s="20"/>
      <c r="O80" s="20"/>
      <c r="P80" s="20"/>
      <c r="Q80" s="20"/>
    </row>
    <row r="81" spans="1:17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195"/>
      <c r="L81" s="361"/>
      <c r="M81" s="20"/>
      <c r="N81" s="20"/>
      <c r="O81" s="20"/>
      <c r="P81" s="20"/>
      <c r="Q81" s="20"/>
    </row>
    <row r="82" spans="1:17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195"/>
      <c r="L82" s="361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195"/>
      <c r="L83" s="361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195"/>
      <c r="L84" s="361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195"/>
      <c r="L85" s="361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5"/>
      <c r="L86" s="361"/>
      <c r="M86" s="20"/>
      <c r="N86" s="20"/>
      <c r="O86" s="20"/>
      <c r="P86" s="20"/>
      <c r="Q86" s="20"/>
    </row>
    <row r="87" spans="1:17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195"/>
      <c r="L87" s="361"/>
      <c r="M87" s="20"/>
      <c r="N87" s="20"/>
      <c r="O87" s="20"/>
      <c r="P87" s="20"/>
      <c r="Q87" s="20"/>
    </row>
    <row r="88" spans="1:17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195"/>
      <c r="L88" s="361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5"/>
      <c r="L89" s="361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195"/>
      <c r="L90" s="361"/>
      <c r="M90" s="20"/>
      <c r="N90" s="20"/>
      <c r="O90" s="20"/>
      <c r="P90" s="20"/>
      <c r="Q90" s="20"/>
    </row>
    <row r="91" spans="1:17" ht="9" customHeight="1">
      <c r="A91" s="19"/>
      <c r="C91" s="45"/>
      <c r="D91" s="45"/>
      <c r="E91" s="45"/>
      <c r="F91" s="45"/>
      <c r="G91" s="45"/>
      <c r="K91" s="163"/>
    </row>
    <row r="92" spans="1:17" ht="9" customHeight="1">
      <c r="A92" s="19"/>
      <c r="C92" s="45"/>
      <c r="D92" s="45"/>
      <c r="E92" s="45"/>
      <c r="F92" s="45"/>
      <c r="G92" s="45"/>
      <c r="K92" s="163"/>
    </row>
    <row r="93" spans="1:17" ht="9" customHeight="1">
      <c r="A93" s="19"/>
      <c r="C93" s="45"/>
      <c r="D93" s="45"/>
      <c r="E93" s="45"/>
      <c r="F93" s="45"/>
      <c r="G93" s="45"/>
      <c r="K93" s="163"/>
    </row>
    <row r="94" spans="1:17" ht="9" customHeight="1">
      <c r="A94" s="19"/>
      <c r="C94" s="45"/>
      <c r="D94" s="45"/>
      <c r="E94" s="45"/>
      <c r="F94" s="45"/>
      <c r="G94" s="45"/>
      <c r="K94" s="163"/>
    </row>
    <row r="95" spans="1:17" ht="9" customHeight="1">
      <c r="A95" s="19"/>
      <c r="C95" s="45"/>
      <c r="D95" s="45"/>
      <c r="E95" s="45"/>
      <c r="F95" s="45"/>
      <c r="G95" s="45"/>
      <c r="K95" s="163"/>
    </row>
    <row r="96" spans="1:17" ht="9" customHeight="1">
      <c r="A96" s="19"/>
      <c r="C96" s="45"/>
      <c r="D96" s="45"/>
      <c r="E96" s="45"/>
      <c r="F96" s="45"/>
      <c r="G96" s="45"/>
      <c r="K96" s="163"/>
    </row>
    <row r="97" spans="1:11" ht="9" customHeight="1">
      <c r="A97" s="169"/>
      <c r="C97" s="45"/>
      <c r="D97" s="45"/>
      <c r="E97" s="45"/>
      <c r="F97" s="45"/>
      <c r="G97" s="45"/>
      <c r="K97" s="163"/>
    </row>
    <row r="98" spans="1:11" ht="9" customHeight="1">
      <c r="A98" s="171"/>
      <c r="C98" s="45"/>
      <c r="D98" s="45"/>
      <c r="E98" s="45"/>
      <c r="F98" s="45"/>
      <c r="G98" s="45"/>
      <c r="K98" s="163"/>
    </row>
    <row r="99" spans="1:11" ht="9" customHeight="1">
      <c r="A99" s="19"/>
      <c r="C99" s="45"/>
      <c r="D99" s="45"/>
      <c r="E99" s="45"/>
      <c r="F99" s="45"/>
      <c r="G99" s="45"/>
      <c r="K99" s="163"/>
    </row>
    <row r="100" spans="1:11" ht="9" customHeight="1">
      <c r="A100" s="19"/>
      <c r="C100" s="45"/>
      <c r="D100" s="45"/>
      <c r="E100" s="45"/>
      <c r="F100" s="45"/>
      <c r="G100" s="45"/>
      <c r="K100" s="163"/>
    </row>
    <row r="101" spans="1:11" ht="9" customHeight="1">
      <c r="A101" s="19"/>
      <c r="C101" s="45"/>
      <c r="D101" s="45"/>
      <c r="E101" s="45"/>
      <c r="F101" s="45"/>
      <c r="G101" s="45"/>
      <c r="K101" s="163"/>
    </row>
    <row r="102" spans="1:11" ht="9" customHeight="1">
      <c r="A102" s="19"/>
      <c r="C102" s="45"/>
      <c r="D102" s="45"/>
      <c r="E102" s="45"/>
      <c r="F102" s="45"/>
      <c r="G102" s="45"/>
      <c r="K102" s="163"/>
    </row>
    <row r="103" spans="1:11" ht="9" customHeight="1">
      <c r="A103" s="19"/>
      <c r="C103" s="45"/>
      <c r="D103" s="45"/>
      <c r="E103" s="45"/>
      <c r="F103" s="45"/>
      <c r="G103" s="45"/>
      <c r="K103" s="163"/>
    </row>
    <row r="104" spans="1:11" ht="9" customHeight="1">
      <c r="A104" s="19"/>
      <c r="C104" s="45"/>
      <c r="D104" s="45"/>
      <c r="E104" s="45"/>
      <c r="F104" s="45"/>
      <c r="G104" s="45"/>
      <c r="K104" s="163"/>
    </row>
    <row r="105" spans="1:11" ht="9" customHeight="1">
      <c r="A105" s="19"/>
      <c r="C105" s="45"/>
      <c r="D105" s="45"/>
      <c r="E105" s="45"/>
      <c r="F105" s="45"/>
      <c r="G105" s="45"/>
      <c r="K105" s="163"/>
    </row>
    <row r="106" spans="1:11" ht="9" customHeight="1">
      <c r="A106" s="19"/>
      <c r="C106" s="45"/>
      <c r="D106" s="45"/>
      <c r="E106" s="45"/>
      <c r="F106" s="45"/>
      <c r="G106" s="45"/>
      <c r="K106" s="163"/>
    </row>
    <row r="107" spans="1:11" ht="9" customHeight="1">
      <c r="A107" s="19"/>
      <c r="C107" s="45"/>
      <c r="D107" s="45"/>
      <c r="E107" s="45"/>
      <c r="F107" s="45"/>
      <c r="G107" s="45"/>
      <c r="K107" s="163"/>
    </row>
    <row r="108" spans="1:11" ht="9" customHeight="1">
      <c r="A108" s="171"/>
      <c r="C108" s="45"/>
      <c r="D108" s="45"/>
      <c r="E108" s="45"/>
      <c r="F108" s="45"/>
      <c r="G108" s="45"/>
      <c r="K108" s="163"/>
    </row>
    <row r="109" spans="1:11" ht="9" customHeight="1">
      <c r="A109" s="19"/>
      <c r="C109" s="45"/>
      <c r="D109" s="45"/>
      <c r="E109" s="45"/>
      <c r="F109" s="45"/>
      <c r="G109" s="45"/>
      <c r="K109" s="163"/>
    </row>
    <row r="110" spans="1:11" ht="9" customHeight="1">
      <c r="A110" s="19"/>
      <c r="C110" s="45"/>
      <c r="D110" s="45"/>
      <c r="E110" s="45"/>
      <c r="F110" s="45"/>
      <c r="G110" s="45"/>
      <c r="K110" s="163"/>
    </row>
    <row r="111" spans="1:11" ht="9" customHeight="1">
      <c r="A111" s="19"/>
      <c r="C111" s="45"/>
      <c r="D111" s="45"/>
      <c r="E111" s="45"/>
      <c r="F111" s="45"/>
      <c r="G111" s="45"/>
      <c r="K111" s="163"/>
    </row>
    <row r="112" spans="1:11">
      <c r="A112" s="172"/>
      <c r="C112" s="45"/>
      <c r="D112" s="45"/>
      <c r="E112" s="45"/>
      <c r="F112" s="45"/>
      <c r="G112" s="45"/>
      <c r="K112" s="163"/>
    </row>
    <row r="113" spans="1:11">
      <c r="A113" s="172"/>
      <c r="C113" s="45"/>
      <c r="D113" s="45"/>
      <c r="E113" s="45"/>
      <c r="F113" s="45"/>
      <c r="G113" s="45"/>
      <c r="K113" s="163"/>
    </row>
    <row r="114" spans="1:11">
      <c r="A114" s="172"/>
      <c r="C114" s="45"/>
      <c r="D114" s="45"/>
      <c r="E114" s="45"/>
      <c r="F114" s="45"/>
      <c r="G114" s="45"/>
      <c r="K114" s="163"/>
    </row>
    <row r="115" spans="1:11">
      <c r="A115" s="172"/>
      <c r="C115" s="45"/>
      <c r="D115" s="45"/>
      <c r="E115" s="45"/>
      <c r="F115" s="45"/>
      <c r="G115" s="45"/>
      <c r="K115" s="163"/>
    </row>
    <row r="116" spans="1:11">
      <c r="A116" s="172"/>
      <c r="C116" s="45"/>
      <c r="D116" s="45"/>
      <c r="E116" s="45"/>
      <c r="F116" s="45"/>
      <c r="G116" s="45"/>
      <c r="K116" s="163"/>
    </row>
    <row r="117" spans="1:11">
      <c r="A117" s="172"/>
      <c r="C117" s="45"/>
      <c r="D117" s="45"/>
      <c r="E117" s="45"/>
      <c r="F117" s="45"/>
      <c r="G117" s="45"/>
      <c r="K117" s="163"/>
    </row>
    <row r="118" spans="1:11">
      <c r="A118" s="172"/>
      <c r="C118" s="45"/>
      <c r="D118" s="45"/>
      <c r="E118" s="45"/>
      <c r="F118" s="45"/>
      <c r="G118" s="45"/>
      <c r="K118" s="163"/>
    </row>
    <row r="119" spans="1:11" ht="15.75">
      <c r="A119" s="173"/>
      <c r="C119" s="45"/>
      <c r="D119" s="45"/>
      <c r="E119" s="45"/>
      <c r="F119" s="45"/>
      <c r="G119" s="45"/>
      <c r="K119" s="163"/>
    </row>
    <row r="120" spans="1:11" ht="15.75">
      <c r="A120" s="173"/>
      <c r="C120" s="45"/>
      <c r="D120" s="45"/>
      <c r="E120" s="45"/>
      <c r="F120" s="45"/>
      <c r="G120" s="45"/>
      <c r="K120" s="163"/>
    </row>
    <row r="121" spans="1:11" ht="15.75">
      <c r="A121" s="173"/>
      <c r="C121" s="45"/>
      <c r="D121" s="45"/>
      <c r="E121" s="45"/>
      <c r="F121" s="45"/>
      <c r="G121" s="45"/>
      <c r="K121" s="163"/>
    </row>
    <row r="122" spans="1:11" ht="15.75">
      <c r="A122" s="173"/>
      <c r="C122" s="45"/>
      <c r="D122" s="45"/>
      <c r="E122" s="45"/>
      <c r="F122" s="45"/>
      <c r="G122" s="45"/>
      <c r="K122" s="163"/>
    </row>
    <row r="123" spans="1:11" ht="15.75">
      <c r="A123" s="173"/>
      <c r="C123" s="45"/>
      <c r="D123" s="45"/>
      <c r="E123" s="45"/>
      <c r="F123" s="45"/>
      <c r="G123" s="45"/>
      <c r="K123" s="163"/>
    </row>
    <row r="124" spans="1:11" ht="15.75">
      <c r="A124" s="173"/>
      <c r="C124" s="45"/>
      <c r="D124" s="45"/>
      <c r="E124" s="45"/>
      <c r="F124" s="45"/>
      <c r="G124" s="45"/>
      <c r="K124" s="163"/>
    </row>
    <row r="125" spans="1:11" ht="15.75">
      <c r="A125" s="173"/>
      <c r="C125" s="45"/>
      <c r="D125" s="45"/>
      <c r="E125" s="45"/>
      <c r="F125" s="45"/>
      <c r="G125" s="45"/>
      <c r="K125" s="163"/>
    </row>
    <row r="126" spans="1:11" ht="15.75">
      <c r="A126" s="173"/>
      <c r="C126" s="45"/>
      <c r="D126" s="45"/>
      <c r="E126" s="45"/>
      <c r="F126" s="45"/>
      <c r="G126" s="45"/>
      <c r="K126" s="163"/>
    </row>
    <row r="127" spans="1:11" ht="15.75">
      <c r="A127" s="173"/>
      <c r="C127" s="45"/>
      <c r="D127" s="45"/>
      <c r="E127" s="45"/>
      <c r="F127" s="45"/>
      <c r="G127" s="45"/>
      <c r="K127" s="163"/>
    </row>
    <row r="128" spans="1:11" ht="15.75">
      <c r="A128" s="173"/>
      <c r="C128" s="45"/>
      <c r="D128" s="45"/>
      <c r="E128" s="45"/>
      <c r="F128" s="45"/>
      <c r="G128" s="45"/>
      <c r="K128" s="163"/>
    </row>
    <row r="129" spans="1:11" ht="15.75">
      <c r="A129" s="173"/>
      <c r="C129" s="45"/>
      <c r="D129" s="45"/>
      <c r="E129" s="45"/>
      <c r="F129" s="45"/>
      <c r="G129" s="45"/>
      <c r="K129" s="163"/>
    </row>
    <row r="130" spans="1:11" ht="15.75">
      <c r="A130" s="173"/>
      <c r="C130" s="45"/>
      <c r="D130" s="45"/>
      <c r="E130" s="45"/>
      <c r="F130" s="45"/>
      <c r="G130" s="45"/>
      <c r="K130" s="163"/>
    </row>
    <row r="131" spans="1:11" ht="15.75">
      <c r="A131" s="173"/>
      <c r="C131" s="45"/>
      <c r="D131" s="45"/>
      <c r="E131" s="45"/>
      <c r="F131" s="45"/>
      <c r="G131" s="45"/>
      <c r="K131" s="163"/>
    </row>
    <row r="132" spans="1:11" ht="15.75">
      <c r="A132" s="173"/>
      <c r="C132" s="45"/>
      <c r="D132" s="45"/>
      <c r="E132" s="45"/>
      <c r="F132" s="45"/>
      <c r="G132" s="45"/>
      <c r="K132" s="163"/>
    </row>
    <row r="133" spans="1:11" ht="15.75">
      <c r="A133" s="173"/>
      <c r="C133" s="45"/>
      <c r="D133" s="45"/>
      <c r="E133" s="45"/>
      <c r="F133" s="45"/>
      <c r="G133" s="45"/>
      <c r="K133" s="163"/>
    </row>
    <row r="134" spans="1:11" ht="15.75">
      <c r="A134" s="173"/>
      <c r="C134" s="45"/>
      <c r="D134" s="45"/>
      <c r="E134" s="45"/>
      <c r="F134" s="45"/>
      <c r="G134" s="45"/>
      <c r="K134" s="163"/>
    </row>
    <row r="135" spans="1:11" ht="15.75">
      <c r="A135" s="173"/>
      <c r="C135" s="45"/>
      <c r="D135" s="45"/>
      <c r="E135" s="45"/>
      <c r="F135" s="45"/>
      <c r="G135" s="45"/>
      <c r="K135" s="163"/>
    </row>
    <row r="136" spans="1:11" ht="15.75">
      <c r="A136" s="173"/>
      <c r="C136" s="45"/>
      <c r="D136" s="45"/>
      <c r="E136" s="45"/>
      <c r="F136" s="45"/>
      <c r="G136" s="45"/>
      <c r="K136" s="163"/>
    </row>
    <row r="137" spans="1:11" ht="15.75">
      <c r="A137" s="173"/>
      <c r="C137" s="45"/>
      <c r="D137" s="45"/>
      <c r="E137" s="45"/>
      <c r="F137" s="45"/>
      <c r="G137" s="45"/>
      <c r="K137" s="163"/>
    </row>
    <row r="138" spans="1:11" ht="15.75">
      <c r="A138" s="173"/>
      <c r="C138" s="45"/>
      <c r="D138" s="45"/>
      <c r="E138" s="45"/>
      <c r="F138" s="45"/>
      <c r="G138" s="45"/>
      <c r="K138" s="163"/>
    </row>
    <row r="139" spans="1:11" ht="15.75">
      <c r="A139" s="173"/>
      <c r="C139" s="45"/>
      <c r="D139" s="45"/>
      <c r="E139" s="45"/>
      <c r="F139" s="45"/>
      <c r="G139" s="45"/>
      <c r="K139" s="163"/>
    </row>
    <row r="140" spans="1:11" ht="15.75">
      <c r="A140" s="173"/>
      <c r="C140" s="45"/>
      <c r="D140" s="45"/>
      <c r="E140" s="45"/>
      <c r="F140" s="45"/>
      <c r="G140" s="45"/>
      <c r="K140" s="163"/>
    </row>
    <row r="141" spans="1:11" ht="15.75">
      <c r="A141" s="173"/>
      <c r="C141" s="45"/>
      <c r="D141" s="45"/>
      <c r="E141" s="45"/>
      <c r="F141" s="45"/>
      <c r="G141" s="45"/>
      <c r="K141" s="163"/>
    </row>
    <row r="142" spans="1:11" ht="15.75">
      <c r="A142" s="173"/>
      <c r="C142" s="45"/>
      <c r="D142" s="45"/>
      <c r="E142" s="45"/>
      <c r="F142" s="45"/>
      <c r="G142" s="45"/>
      <c r="K142" s="163"/>
    </row>
    <row r="143" spans="1:11" ht="15.75">
      <c r="A143" s="173"/>
      <c r="C143" s="45"/>
      <c r="D143" s="45"/>
      <c r="E143" s="45"/>
      <c r="F143" s="45"/>
      <c r="G143" s="45"/>
      <c r="K143" s="163"/>
    </row>
    <row r="144" spans="1:11" ht="15.75">
      <c r="A144" s="173"/>
      <c r="C144" s="45"/>
      <c r="D144" s="45"/>
      <c r="E144" s="45"/>
      <c r="F144" s="45"/>
      <c r="G144" s="45"/>
      <c r="K144" s="163"/>
    </row>
    <row r="145" spans="1:11" ht="15.75">
      <c r="A145" s="173"/>
      <c r="C145" s="45"/>
      <c r="D145" s="45"/>
      <c r="E145" s="45"/>
      <c r="F145" s="45"/>
      <c r="G145" s="45"/>
      <c r="K145" s="163"/>
    </row>
    <row r="146" spans="1:11" ht="15.75">
      <c r="A146" s="173"/>
      <c r="C146" s="45"/>
      <c r="D146" s="45"/>
      <c r="E146" s="45"/>
      <c r="F146" s="45"/>
      <c r="G146" s="45"/>
      <c r="K146" s="163"/>
    </row>
    <row r="147" spans="1:11" ht="15.75">
      <c r="A147" s="173"/>
      <c r="C147" s="45"/>
      <c r="D147" s="45"/>
      <c r="E147" s="45"/>
      <c r="F147" s="45"/>
      <c r="G147" s="45"/>
      <c r="K147" s="163"/>
    </row>
    <row r="148" spans="1:11" ht="15.75">
      <c r="A148" s="173"/>
      <c r="C148" s="45"/>
      <c r="D148" s="45"/>
      <c r="E148" s="45"/>
      <c r="F148" s="45"/>
      <c r="G148" s="45"/>
      <c r="K148" s="163"/>
    </row>
    <row r="149" spans="1:11" ht="15.75">
      <c r="A149" s="173"/>
      <c r="C149" s="45"/>
      <c r="D149" s="45"/>
      <c r="E149" s="45"/>
      <c r="F149" s="45"/>
      <c r="G149" s="45"/>
      <c r="K149" s="163"/>
    </row>
    <row r="150" spans="1:11" ht="15.75">
      <c r="A150" s="173"/>
      <c r="C150" s="45"/>
      <c r="D150" s="45"/>
      <c r="E150" s="45"/>
      <c r="F150" s="45"/>
      <c r="G150" s="45"/>
      <c r="K150" s="163"/>
    </row>
    <row r="151" spans="1:11" ht="15.75">
      <c r="A151" s="173"/>
      <c r="C151" s="45"/>
      <c r="D151" s="45"/>
      <c r="E151" s="45"/>
      <c r="F151" s="45"/>
      <c r="G151" s="45"/>
      <c r="K151" s="163"/>
    </row>
    <row r="152" spans="1:11" ht="15.75">
      <c r="A152" s="173"/>
      <c r="C152" s="45"/>
      <c r="D152" s="45"/>
      <c r="E152" s="45"/>
      <c r="F152" s="45"/>
      <c r="G152" s="45"/>
      <c r="K152" s="163"/>
    </row>
    <row r="153" spans="1:11" ht="15.75">
      <c r="A153" s="173"/>
      <c r="C153" s="45"/>
      <c r="D153" s="45"/>
      <c r="E153" s="45"/>
      <c r="F153" s="45"/>
      <c r="G153" s="45"/>
      <c r="K153" s="163"/>
    </row>
    <row r="154" spans="1:11" ht="15.75">
      <c r="A154" s="173"/>
      <c r="C154" s="45"/>
      <c r="D154" s="45"/>
      <c r="E154" s="45"/>
      <c r="F154" s="45"/>
      <c r="G154" s="45"/>
      <c r="K154" s="163"/>
    </row>
    <row r="155" spans="1:11" ht="15.75">
      <c r="A155" s="173"/>
      <c r="C155" s="45"/>
      <c r="D155" s="45"/>
      <c r="E155" s="45"/>
      <c r="F155" s="45"/>
      <c r="G155" s="45"/>
      <c r="K155" s="163"/>
    </row>
    <row r="156" spans="1:11" ht="15.75">
      <c r="A156" s="173"/>
      <c r="C156" s="45"/>
      <c r="D156" s="45"/>
      <c r="E156" s="45"/>
      <c r="F156" s="45"/>
      <c r="G156" s="45"/>
      <c r="K156" s="163"/>
    </row>
    <row r="157" spans="1:11" ht="15.75">
      <c r="A157" s="173"/>
      <c r="C157" s="45"/>
      <c r="D157" s="45"/>
      <c r="E157" s="45"/>
      <c r="F157" s="45"/>
      <c r="G157" s="45"/>
      <c r="K157" s="163"/>
    </row>
    <row r="158" spans="1:11" ht="15.75">
      <c r="A158" s="173"/>
      <c r="C158" s="45"/>
      <c r="D158" s="45"/>
      <c r="E158" s="45"/>
      <c r="F158" s="45"/>
      <c r="G158" s="45"/>
      <c r="K158" s="163"/>
    </row>
    <row r="159" spans="1:11" ht="15.75">
      <c r="A159" s="173"/>
      <c r="C159" s="45"/>
      <c r="D159" s="45"/>
      <c r="E159" s="45"/>
      <c r="F159" s="45"/>
      <c r="G159" s="45"/>
      <c r="K159" s="163"/>
    </row>
    <row r="160" spans="1:11" ht="15.75">
      <c r="A160" s="173"/>
      <c r="C160" s="45"/>
      <c r="D160" s="45"/>
      <c r="E160" s="45"/>
      <c r="F160" s="45"/>
      <c r="G160" s="45"/>
      <c r="K160" s="163"/>
    </row>
    <row r="161" spans="1:11" ht="15.75">
      <c r="A161" s="173"/>
      <c r="C161" s="45"/>
      <c r="D161" s="45"/>
      <c r="E161" s="45"/>
      <c r="F161" s="45"/>
      <c r="G161" s="45"/>
      <c r="K161" s="163"/>
    </row>
    <row r="162" spans="1:11" ht="15.75">
      <c r="A162" s="173"/>
      <c r="C162" s="45"/>
      <c r="D162" s="45"/>
      <c r="E162" s="45"/>
      <c r="F162" s="45"/>
      <c r="G162" s="45"/>
      <c r="K162" s="163"/>
    </row>
    <row r="163" spans="1:11" ht="15.75">
      <c r="A163" s="173"/>
      <c r="C163" s="45"/>
      <c r="D163" s="45"/>
      <c r="E163" s="45"/>
      <c r="F163" s="45"/>
      <c r="G163" s="45"/>
      <c r="K163" s="163"/>
    </row>
    <row r="164" spans="1:11" ht="15.75">
      <c r="A164" s="173"/>
      <c r="C164" s="45"/>
      <c r="D164" s="45"/>
      <c r="E164" s="45"/>
      <c r="F164" s="45"/>
      <c r="G164" s="45"/>
      <c r="K164" s="163"/>
    </row>
    <row r="165" spans="1:11" ht="15.75">
      <c r="A165" s="173"/>
      <c r="C165" s="45"/>
      <c r="D165" s="45"/>
      <c r="E165" s="45"/>
      <c r="F165" s="45"/>
      <c r="G165" s="45"/>
      <c r="K165" s="163"/>
    </row>
    <row r="166" spans="1:11" ht="15.75">
      <c r="A166" s="173"/>
      <c r="C166" s="45"/>
      <c r="D166" s="45"/>
      <c r="E166" s="45"/>
      <c r="F166" s="45"/>
      <c r="G166" s="45"/>
      <c r="K166" s="163"/>
    </row>
    <row r="167" spans="1:11" ht="15.75">
      <c r="A167" s="173"/>
      <c r="C167" s="45"/>
      <c r="D167" s="45"/>
      <c r="E167" s="45"/>
      <c r="F167" s="45"/>
      <c r="G167" s="45"/>
      <c r="K167" s="163"/>
    </row>
    <row r="168" spans="1:11" ht="15.75">
      <c r="A168" s="173"/>
      <c r="C168" s="45"/>
      <c r="D168" s="45"/>
      <c r="E168" s="45"/>
      <c r="F168" s="45"/>
      <c r="G168" s="45"/>
      <c r="K168" s="163"/>
    </row>
    <row r="169" spans="1:11" ht="15.75">
      <c r="A169" s="173"/>
      <c r="C169" s="45"/>
      <c r="D169" s="45"/>
      <c r="E169" s="45"/>
      <c r="F169" s="45"/>
      <c r="G169" s="45"/>
      <c r="K169" s="163"/>
    </row>
    <row r="170" spans="1:11" ht="15.75">
      <c r="A170" s="173"/>
      <c r="C170" s="45"/>
      <c r="D170" s="45"/>
      <c r="E170" s="45"/>
      <c r="F170" s="45"/>
      <c r="G170" s="45"/>
      <c r="K170" s="163"/>
    </row>
    <row r="171" spans="1:11" ht="15.75">
      <c r="A171" s="173"/>
      <c r="C171" s="45"/>
      <c r="D171" s="45"/>
      <c r="E171" s="45"/>
      <c r="F171" s="45"/>
      <c r="G171" s="45"/>
      <c r="K171" s="163"/>
    </row>
    <row r="172" spans="1:11" ht="15.75">
      <c r="A172" s="173"/>
      <c r="C172" s="45"/>
      <c r="D172" s="45"/>
      <c r="E172" s="45"/>
      <c r="F172" s="45"/>
      <c r="G172" s="45"/>
      <c r="K172" s="163"/>
    </row>
    <row r="173" spans="1:11" ht="15.75">
      <c r="A173" s="173"/>
      <c r="C173" s="45"/>
      <c r="D173" s="45"/>
      <c r="E173" s="45"/>
      <c r="F173" s="45"/>
      <c r="G173" s="45"/>
      <c r="K173" s="163"/>
    </row>
    <row r="174" spans="1:11" ht="15.75">
      <c r="A174" s="173"/>
      <c r="C174" s="45"/>
      <c r="D174" s="45"/>
      <c r="E174" s="45"/>
      <c r="F174" s="45"/>
      <c r="G174" s="45"/>
      <c r="K174" s="163"/>
    </row>
    <row r="175" spans="1:11" ht="15.75">
      <c r="A175" s="173"/>
      <c r="C175" s="45"/>
      <c r="D175" s="45"/>
      <c r="E175" s="45"/>
      <c r="F175" s="45"/>
      <c r="G175" s="45"/>
      <c r="K175" s="163"/>
    </row>
    <row r="176" spans="1:11" ht="15.75">
      <c r="A176" s="173"/>
      <c r="C176" s="45"/>
      <c r="D176" s="45"/>
      <c r="E176" s="45"/>
      <c r="F176" s="45"/>
      <c r="G176" s="45"/>
      <c r="K176" s="163"/>
    </row>
    <row r="177" spans="1:11" ht="15.75">
      <c r="A177" s="173"/>
      <c r="C177" s="45"/>
      <c r="D177" s="45"/>
      <c r="E177" s="45"/>
      <c r="F177" s="45"/>
      <c r="G177" s="45"/>
      <c r="K177" s="163"/>
    </row>
    <row r="178" spans="1:11" ht="15.75">
      <c r="A178" s="173"/>
      <c r="C178" s="45"/>
      <c r="D178" s="45"/>
      <c r="E178" s="45"/>
      <c r="F178" s="45"/>
      <c r="G178" s="45"/>
      <c r="K178" s="163"/>
    </row>
    <row r="179" spans="1:11" ht="15.75">
      <c r="A179" s="173"/>
      <c r="C179" s="45"/>
      <c r="D179" s="45"/>
      <c r="E179" s="45"/>
      <c r="F179" s="45"/>
      <c r="G179" s="45"/>
      <c r="K179" s="163"/>
    </row>
    <row r="180" spans="1:11" ht="15.75">
      <c r="A180" s="173"/>
      <c r="C180" s="45"/>
      <c r="D180" s="45"/>
      <c r="E180" s="45"/>
      <c r="F180" s="45"/>
      <c r="G180" s="45"/>
      <c r="K180" s="163"/>
    </row>
    <row r="181" spans="1:11" ht="15.75">
      <c r="A181" s="173"/>
      <c r="C181" s="45"/>
      <c r="D181" s="45"/>
      <c r="E181" s="45"/>
      <c r="F181" s="45"/>
      <c r="G181" s="45"/>
      <c r="K181" s="163"/>
    </row>
    <row r="182" spans="1:11" ht="15.75">
      <c r="A182" s="173"/>
      <c r="C182" s="45"/>
      <c r="D182" s="45"/>
      <c r="E182" s="45"/>
      <c r="F182" s="45"/>
      <c r="G182" s="45"/>
      <c r="K182" s="163"/>
    </row>
    <row r="183" spans="1:11" ht="15.75">
      <c r="A183" s="173"/>
      <c r="C183" s="45"/>
      <c r="D183" s="45"/>
      <c r="E183" s="45"/>
      <c r="F183" s="45"/>
      <c r="G183" s="45"/>
      <c r="K183" s="163"/>
    </row>
    <row r="184" spans="1:11" ht="15.75">
      <c r="A184" s="173"/>
      <c r="C184" s="45"/>
      <c r="D184" s="45"/>
      <c r="E184" s="45"/>
      <c r="F184" s="45"/>
      <c r="G184" s="45"/>
      <c r="K184" s="163"/>
    </row>
    <row r="185" spans="1:11" ht="15.75">
      <c r="A185" s="173"/>
      <c r="C185" s="45"/>
      <c r="D185" s="45"/>
      <c r="E185" s="45"/>
      <c r="F185" s="45"/>
      <c r="G185" s="45"/>
      <c r="K185" s="163"/>
    </row>
    <row r="186" spans="1:11" ht="15.75">
      <c r="A186" s="173"/>
      <c r="C186" s="45"/>
      <c r="D186" s="45"/>
      <c r="E186" s="45"/>
      <c r="F186" s="45"/>
      <c r="G186" s="45"/>
      <c r="K186" s="163"/>
    </row>
    <row r="187" spans="1:11" ht="15.75">
      <c r="A187" s="173"/>
      <c r="C187" s="45"/>
      <c r="D187" s="45"/>
      <c r="E187" s="45"/>
      <c r="F187" s="45"/>
      <c r="G187" s="45"/>
      <c r="K187" s="163"/>
    </row>
    <row r="188" spans="1:11" ht="15.75">
      <c r="A188" s="173"/>
      <c r="C188" s="45"/>
      <c r="D188" s="45"/>
      <c r="E188" s="45"/>
      <c r="F188" s="45"/>
      <c r="G188" s="45"/>
      <c r="K188" s="163"/>
    </row>
    <row r="189" spans="1:11" ht="15.75">
      <c r="A189" s="173"/>
      <c r="C189" s="45"/>
      <c r="D189" s="45"/>
      <c r="E189" s="45"/>
      <c r="F189" s="45"/>
      <c r="G189" s="45"/>
      <c r="K189" s="163"/>
    </row>
    <row r="190" spans="1:11" ht="15.75">
      <c r="A190" s="173"/>
      <c r="C190" s="45"/>
      <c r="D190" s="45"/>
      <c r="E190" s="45"/>
      <c r="F190" s="45"/>
      <c r="G190" s="45"/>
      <c r="K190" s="163"/>
    </row>
    <row r="191" spans="1:11" ht="15.75">
      <c r="A191" s="173"/>
      <c r="C191" s="45"/>
      <c r="D191" s="45"/>
      <c r="E191" s="45"/>
      <c r="F191" s="45"/>
      <c r="G191" s="45"/>
      <c r="K191" s="163"/>
    </row>
    <row r="192" spans="1:11" ht="15.75">
      <c r="A192" s="173"/>
      <c r="C192" s="45"/>
      <c r="D192" s="45"/>
      <c r="E192" s="45"/>
      <c r="F192" s="45"/>
      <c r="G192" s="45"/>
      <c r="K192" s="163"/>
    </row>
    <row r="193" spans="1:11" ht="15.75">
      <c r="A193" s="173"/>
      <c r="C193" s="45"/>
      <c r="D193" s="45"/>
      <c r="E193" s="45"/>
      <c r="F193" s="45"/>
      <c r="G193" s="45"/>
      <c r="K193" s="163"/>
    </row>
    <row r="194" spans="1:11" ht="15.75">
      <c r="A194" s="173"/>
      <c r="C194" s="45"/>
      <c r="D194" s="45"/>
      <c r="E194" s="45"/>
      <c r="F194" s="45"/>
      <c r="G194" s="45"/>
      <c r="K194" s="163"/>
    </row>
    <row r="195" spans="1:11" ht="15.75">
      <c r="A195" s="173"/>
      <c r="C195" s="45"/>
      <c r="D195" s="45"/>
      <c r="E195" s="45"/>
      <c r="F195" s="45"/>
      <c r="G195" s="45"/>
      <c r="K195" s="163"/>
    </row>
    <row r="196" spans="1:11" ht="15.75">
      <c r="A196" s="173"/>
      <c r="C196" s="45"/>
      <c r="D196" s="45"/>
      <c r="E196" s="45"/>
      <c r="F196" s="45"/>
      <c r="G196" s="45"/>
      <c r="K196" s="163"/>
    </row>
    <row r="197" spans="1:11" ht="15.75">
      <c r="A197" s="173"/>
      <c r="C197" s="45"/>
      <c r="D197" s="45"/>
      <c r="E197" s="45"/>
      <c r="F197" s="45"/>
      <c r="G197" s="45"/>
      <c r="K197" s="163"/>
    </row>
    <row r="198" spans="1:11" ht="15.75">
      <c r="A198" s="173"/>
      <c r="C198" s="45"/>
      <c r="D198" s="45"/>
      <c r="E198" s="45"/>
      <c r="F198" s="45"/>
      <c r="G198" s="45"/>
      <c r="K198" s="163"/>
    </row>
    <row r="199" spans="1:11" ht="15.75">
      <c r="A199" s="173"/>
      <c r="C199" s="45"/>
      <c r="D199" s="45"/>
      <c r="E199" s="45"/>
      <c r="F199" s="45"/>
      <c r="G199" s="45"/>
      <c r="K199" s="163"/>
    </row>
    <row r="200" spans="1:11" ht="15.75">
      <c r="A200" s="173"/>
      <c r="C200" s="45"/>
      <c r="D200" s="45"/>
      <c r="E200" s="45"/>
      <c r="F200" s="45"/>
      <c r="G200" s="45"/>
      <c r="K200" s="163"/>
    </row>
    <row r="201" spans="1:11" ht="15.75">
      <c r="A201" s="173"/>
      <c r="C201" s="45"/>
      <c r="D201" s="45"/>
      <c r="E201" s="45"/>
      <c r="F201" s="45"/>
      <c r="G201" s="45"/>
      <c r="K201" s="163"/>
    </row>
    <row r="202" spans="1:11" ht="15.75">
      <c r="A202" s="173"/>
      <c r="C202" s="45"/>
      <c r="D202" s="45"/>
      <c r="E202" s="45"/>
      <c r="F202" s="45"/>
      <c r="G202" s="45"/>
      <c r="K202" s="163"/>
    </row>
    <row r="203" spans="1:11" ht="15.75">
      <c r="A203" s="173"/>
      <c r="C203" s="45"/>
      <c r="D203" s="45"/>
      <c r="E203" s="45"/>
      <c r="F203" s="45"/>
      <c r="G203" s="45"/>
      <c r="K203" s="163"/>
    </row>
    <row r="204" spans="1:11" ht="15.75">
      <c r="A204" s="173"/>
      <c r="C204" s="45"/>
      <c r="D204" s="45"/>
      <c r="E204" s="45"/>
      <c r="F204" s="45"/>
      <c r="G204" s="45"/>
      <c r="K204" s="163"/>
    </row>
    <row r="205" spans="1:11" ht="15.75">
      <c r="A205" s="173"/>
      <c r="C205" s="45"/>
      <c r="D205" s="45"/>
      <c r="E205" s="45"/>
      <c r="F205" s="45"/>
      <c r="G205" s="45"/>
      <c r="K205" s="163"/>
    </row>
    <row r="206" spans="1:11" ht="15.75">
      <c r="A206" s="173"/>
      <c r="C206" s="45"/>
      <c r="D206" s="45"/>
      <c r="E206" s="45"/>
      <c r="F206" s="45"/>
      <c r="G206" s="45"/>
      <c r="K206" s="163"/>
    </row>
    <row r="207" spans="1:11" ht="15.75">
      <c r="A207" s="173"/>
      <c r="C207" s="45"/>
      <c r="D207" s="45"/>
      <c r="E207" s="45"/>
      <c r="F207" s="45"/>
      <c r="G207" s="45"/>
      <c r="K207" s="163"/>
    </row>
    <row r="208" spans="1:11" ht="15.75">
      <c r="A208" s="173"/>
      <c r="C208" s="45"/>
      <c r="D208" s="45"/>
      <c r="E208" s="45"/>
      <c r="F208" s="45"/>
      <c r="G208" s="45"/>
      <c r="K208" s="163"/>
    </row>
    <row r="209" spans="1:11" ht="15.75">
      <c r="A209" s="173"/>
      <c r="C209" s="45"/>
      <c r="D209" s="45"/>
      <c r="E209" s="45"/>
      <c r="F209" s="45"/>
      <c r="G209" s="45"/>
      <c r="K209" s="163"/>
    </row>
    <row r="210" spans="1:11" ht="15.75">
      <c r="A210" s="22"/>
      <c r="C210" s="45"/>
      <c r="D210" s="45"/>
      <c r="E210" s="45"/>
      <c r="F210" s="45"/>
      <c r="G210" s="45"/>
      <c r="K210" s="163"/>
    </row>
    <row r="211" spans="1:11" ht="15.75">
      <c r="A211" s="22"/>
      <c r="C211" s="45"/>
      <c r="D211" s="45"/>
      <c r="E211" s="45"/>
      <c r="F211" s="45"/>
      <c r="G211" s="45"/>
      <c r="K211" s="163"/>
    </row>
    <row r="212" spans="1:11" ht="15.75">
      <c r="A212" s="22"/>
      <c r="C212" s="45"/>
      <c r="D212" s="45"/>
      <c r="E212" s="45"/>
      <c r="F212" s="45"/>
      <c r="G212" s="45"/>
      <c r="K212" s="163"/>
    </row>
    <row r="213" spans="1:11" ht="15.75">
      <c r="A213" s="22"/>
      <c r="C213" s="45"/>
      <c r="D213" s="45"/>
      <c r="E213" s="45"/>
      <c r="F213" s="45"/>
      <c r="G213" s="45"/>
    </row>
    <row r="214" spans="1:11" ht="15.75">
      <c r="A214" s="22"/>
      <c r="C214" s="45"/>
      <c r="D214" s="45"/>
      <c r="E214" s="45"/>
      <c r="F214" s="45"/>
      <c r="G214" s="45"/>
    </row>
    <row r="215" spans="1:11" ht="15.75">
      <c r="A215" s="22"/>
      <c r="C215" s="45"/>
      <c r="D215" s="45"/>
      <c r="E215" s="45"/>
      <c r="F215" s="45"/>
      <c r="G215" s="45"/>
    </row>
    <row r="216" spans="1:11" ht="15.75">
      <c r="A216" s="22"/>
      <c r="C216" s="45"/>
      <c r="D216" s="45"/>
      <c r="E216" s="45"/>
      <c r="F216" s="45"/>
      <c r="G216" s="45"/>
    </row>
    <row r="217" spans="1:11" ht="15.75">
      <c r="A217" s="22"/>
      <c r="C217" s="45"/>
      <c r="D217" s="45"/>
      <c r="E217" s="45"/>
      <c r="F217" s="45"/>
      <c r="G217" s="45"/>
    </row>
    <row r="218" spans="1:11" ht="15.75">
      <c r="A218" s="22"/>
      <c r="C218" s="45"/>
      <c r="D218" s="45"/>
      <c r="E218" s="45"/>
      <c r="F218" s="45"/>
      <c r="G218" s="45"/>
    </row>
    <row r="219" spans="1:11" ht="15.75">
      <c r="A219" s="22"/>
      <c r="C219" s="45"/>
      <c r="D219" s="45"/>
      <c r="E219" s="45"/>
      <c r="F219" s="45"/>
      <c r="G219" s="45"/>
    </row>
    <row r="220" spans="1:11" ht="15.75">
      <c r="A220" s="22"/>
      <c r="C220" s="45"/>
      <c r="D220" s="45"/>
      <c r="E220" s="45"/>
      <c r="F220" s="45"/>
      <c r="G220" s="45"/>
    </row>
    <row r="221" spans="1:11" ht="15.75">
      <c r="A221" s="22"/>
      <c r="C221" s="45"/>
      <c r="D221" s="45"/>
      <c r="E221" s="45"/>
      <c r="F221" s="45"/>
      <c r="G221" s="45"/>
    </row>
    <row r="222" spans="1:11" ht="15.75">
      <c r="A222" s="22"/>
      <c r="C222" s="45"/>
      <c r="D222" s="45"/>
      <c r="E222" s="45"/>
      <c r="F222" s="45"/>
      <c r="G222" s="45"/>
    </row>
    <row r="223" spans="1:11" ht="15.75">
      <c r="A223" s="22"/>
      <c r="C223" s="45"/>
      <c r="D223" s="45"/>
      <c r="E223" s="45"/>
      <c r="F223" s="45"/>
      <c r="G223" s="45"/>
    </row>
    <row r="224" spans="1:11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I27" sqref="I27"/>
    </sheetView>
  </sheetViews>
  <sheetFormatPr defaultColWidth="9.140625" defaultRowHeight="15"/>
  <cols>
    <col min="1" max="1" width="56.28515625" style="23" customWidth="1"/>
    <col min="2" max="9" width="14.85546875" style="535" customWidth="1"/>
    <col min="10" max="10" width="16.5703125" style="535" customWidth="1"/>
    <col min="11" max="11" width="8" style="174" customWidth="1"/>
    <col min="12" max="256" width="9.140625" style="535"/>
    <col min="257" max="257" width="56.28515625" style="535" customWidth="1"/>
    <col min="258" max="265" width="14.85546875" style="535" customWidth="1"/>
    <col min="266" max="266" width="16.5703125" style="535" customWidth="1"/>
    <col min="267" max="267" width="8" style="535" customWidth="1"/>
    <col min="268" max="512" width="9.140625" style="535"/>
    <col min="513" max="513" width="56.28515625" style="535" customWidth="1"/>
    <col min="514" max="521" width="14.85546875" style="535" customWidth="1"/>
    <col min="522" max="522" width="16.5703125" style="535" customWidth="1"/>
    <col min="523" max="523" width="8" style="535" customWidth="1"/>
    <col min="524" max="768" width="9.140625" style="535"/>
    <col min="769" max="769" width="56.28515625" style="535" customWidth="1"/>
    <col min="770" max="777" width="14.85546875" style="535" customWidth="1"/>
    <col min="778" max="778" width="16.5703125" style="535" customWidth="1"/>
    <col min="779" max="779" width="8" style="535" customWidth="1"/>
    <col min="780" max="1024" width="9.140625" style="535"/>
    <col min="1025" max="1025" width="56.28515625" style="535" customWidth="1"/>
    <col min="1026" max="1033" width="14.85546875" style="535" customWidth="1"/>
    <col min="1034" max="1034" width="16.5703125" style="535" customWidth="1"/>
    <col min="1035" max="1035" width="8" style="535" customWidth="1"/>
    <col min="1036" max="1280" width="9.140625" style="535"/>
    <col min="1281" max="1281" width="56.28515625" style="535" customWidth="1"/>
    <col min="1282" max="1289" width="14.85546875" style="535" customWidth="1"/>
    <col min="1290" max="1290" width="16.5703125" style="535" customWidth="1"/>
    <col min="1291" max="1291" width="8" style="535" customWidth="1"/>
    <col min="1292" max="1536" width="9.140625" style="535"/>
    <col min="1537" max="1537" width="56.28515625" style="535" customWidth="1"/>
    <col min="1538" max="1545" width="14.85546875" style="535" customWidth="1"/>
    <col min="1546" max="1546" width="16.5703125" style="535" customWidth="1"/>
    <col min="1547" max="1547" width="8" style="535" customWidth="1"/>
    <col min="1548" max="1792" width="9.140625" style="535"/>
    <col min="1793" max="1793" width="56.28515625" style="535" customWidth="1"/>
    <col min="1794" max="1801" width="14.85546875" style="535" customWidth="1"/>
    <col min="1802" max="1802" width="16.5703125" style="535" customWidth="1"/>
    <col min="1803" max="1803" width="8" style="535" customWidth="1"/>
    <col min="1804" max="2048" width="9.140625" style="535"/>
    <col min="2049" max="2049" width="56.28515625" style="535" customWidth="1"/>
    <col min="2050" max="2057" width="14.85546875" style="535" customWidth="1"/>
    <col min="2058" max="2058" width="16.5703125" style="535" customWidth="1"/>
    <col min="2059" max="2059" width="8" style="535" customWidth="1"/>
    <col min="2060" max="2304" width="9.140625" style="535"/>
    <col min="2305" max="2305" width="56.28515625" style="535" customWidth="1"/>
    <col min="2306" max="2313" width="14.85546875" style="535" customWidth="1"/>
    <col min="2314" max="2314" width="16.5703125" style="535" customWidth="1"/>
    <col min="2315" max="2315" width="8" style="535" customWidth="1"/>
    <col min="2316" max="2560" width="9.140625" style="535"/>
    <col min="2561" max="2561" width="56.28515625" style="535" customWidth="1"/>
    <col min="2562" max="2569" width="14.85546875" style="535" customWidth="1"/>
    <col min="2570" max="2570" width="16.5703125" style="535" customWidth="1"/>
    <col min="2571" max="2571" width="8" style="535" customWidth="1"/>
    <col min="2572" max="2816" width="9.140625" style="535"/>
    <col min="2817" max="2817" width="56.28515625" style="535" customWidth="1"/>
    <col min="2818" max="2825" width="14.85546875" style="535" customWidth="1"/>
    <col min="2826" max="2826" width="16.5703125" style="535" customWidth="1"/>
    <col min="2827" max="2827" width="8" style="535" customWidth="1"/>
    <col min="2828" max="3072" width="9.140625" style="535"/>
    <col min="3073" max="3073" width="56.28515625" style="535" customWidth="1"/>
    <col min="3074" max="3081" width="14.85546875" style="535" customWidth="1"/>
    <col min="3082" max="3082" width="16.5703125" style="535" customWidth="1"/>
    <col min="3083" max="3083" width="8" style="535" customWidth="1"/>
    <col min="3084" max="3328" width="9.140625" style="535"/>
    <col min="3329" max="3329" width="56.28515625" style="535" customWidth="1"/>
    <col min="3330" max="3337" width="14.85546875" style="535" customWidth="1"/>
    <col min="3338" max="3338" width="16.5703125" style="535" customWidth="1"/>
    <col min="3339" max="3339" width="8" style="535" customWidth="1"/>
    <col min="3340" max="3584" width="9.140625" style="535"/>
    <col min="3585" max="3585" width="56.28515625" style="535" customWidth="1"/>
    <col min="3586" max="3593" width="14.85546875" style="535" customWidth="1"/>
    <col min="3594" max="3594" width="16.5703125" style="535" customWidth="1"/>
    <col min="3595" max="3595" width="8" style="535" customWidth="1"/>
    <col min="3596" max="3840" width="9.140625" style="535"/>
    <col min="3841" max="3841" width="56.28515625" style="535" customWidth="1"/>
    <col min="3842" max="3849" width="14.85546875" style="535" customWidth="1"/>
    <col min="3850" max="3850" width="16.5703125" style="535" customWidth="1"/>
    <col min="3851" max="3851" width="8" style="535" customWidth="1"/>
    <col min="3852" max="4096" width="9.140625" style="535"/>
    <col min="4097" max="4097" width="56.28515625" style="535" customWidth="1"/>
    <col min="4098" max="4105" width="14.85546875" style="535" customWidth="1"/>
    <col min="4106" max="4106" width="16.5703125" style="535" customWidth="1"/>
    <col min="4107" max="4107" width="8" style="535" customWidth="1"/>
    <col min="4108" max="4352" width="9.140625" style="535"/>
    <col min="4353" max="4353" width="56.28515625" style="535" customWidth="1"/>
    <col min="4354" max="4361" width="14.85546875" style="535" customWidth="1"/>
    <col min="4362" max="4362" width="16.5703125" style="535" customWidth="1"/>
    <col min="4363" max="4363" width="8" style="535" customWidth="1"/>
    <col min="4364" max="4608" width="9.140625" style="535"/>
    <col min="4609" max="4609" width="56.28515625" style="535" customWidth="1"/>
    <col min="4610" max="4617" width="14.85546875" style="535" customWidth="1"/>
    <col min="4618" max="4618" width="16.5703125" style="535" customWidth="1"/>
    <col min="4619" max="4619" width="8" style="535" customWidth="1"/>
    <col min="4620" max="4864" width="9.140625" style="535"/>
    <col min="4865" max="4865" width="56.28515625" style="535" customWidth="1"/>
    <col min="4866" max="4873" width="14.85546875" style="535" customWidth="1"/>
    <col min="4874" max="4874" width="16.5703125" style="535" customWidth="1"/>
    <col min="4875" max="4875" width="8" style="535" customWidth="1"/>
    <col min="4876" max="5120" width="9.140625" style="535"/>
    <col min="5121" max="5121" width="56.28515625" style="535" customWidth="1"/>
    <col min="5122" max="5129" width="14.85546875" style="535" customWidth="1"/>
    <col min="5130" max="5130" width="16.5703125" style="535" customWidth="1"/>
    <col min="5131" max="5131" width="8" style="535" customWidth="1"/>
    <col min="5132" max="5376" width="9.140625" style="535"/>
    <col min="5377" max="5377" width="56.28515625" style="535" customWidth="1"/>
    <col min="5378" max="5385" width="14.85546875" style="535" customWidth="1"/>
    <col min="5386" max="5386" width="16.5703125" style="535" customWidth="1"/>
    <col min="5387" max="5387" width="8" style="535" customWidth="1"/>
    <col min="5388" max="5632" width="9.140625" style="535"/>
    <col min="5633" max="5633" width="56.28515625" style="535" customWidth="1"/>
    <col min="5634" max="5641" width="14.85546875" style="535" customWidth="1"/>
    <col min="5642" max="5642" width="16.5703125" style="535" customWidth="1"/>
    <col min="5643" max="5643" width="8" style="535" customWidth="1"/>
    <col min="5644" max="5888" width="9.140625" style="535"/>
    <col min="5889" max="5889" width="56.28515625" style="535" customWidth="1"/>
    <col min="5890" max="5897" width="14.85546875" style="535" customWidth="1"/>
    <col min="5898" max="5898" width="16.5703125" style="535" customWidth="1"/>
    <col min="5899" max="5899" width="8" style="535" customWidth="1"/>
    <col min="5900" max="6144" width="9.140625" style="535"/>
    <col min="6145" max="6145" width="56.28515625" style="535" customWidth="1"/>
    <col min="6146" max="6153" width="14.85546875" style="535" customWidth="1"/>
    <col min="6154" max="6154" width="16.5703125" style="535" customWidth="1"/>
    <col min="6155" max="6155" width="8" style="535" customWidth="1"/>
    <col min="6156" max="6400" width="9.140625" style="535"/>
    <col min="6401" max="6401" width="56.28515625" style="535" customWidth="1"/>
    <col min="6402" max="6409" width="14.85546875" style="535" customWidth="1"/>
    <col min="6410" max="6410" width="16.5703125" style="535" customWidth="1"/>
    <col min="6411" max="6411" width="8" style="535" customWidth="1"/>
    <col min="6412" max="6656" width="9.140625" style="535"/>
    <col min="6657" max="6657" width="56.28515625" style="535" customWidth="1"/>
    <col min="6658" max="6665" width="14.85546875" style="535" customWidth="1"/>
    <col min="6666" max="6666" width="16.5703125" style="535" customWidth="1"/>
    <col min="6667" max="6667" width="8" style="535" customWidth="1"/>
    <col min="6668" max="6912" width="9.140625" style="535"/>
    <col min="6913" max="6913" width="56.28515625" style="535" customWidth="1"/>
    <col min="6914" max="6921" width="14.85546875" style="535" customWidth="1"/>
    <col min="6922" max="6922" width="16.5703125" style="535" customWidth="1"/>
    <col min="6923" max="6923" width="8" style="535" customWidth="1"/>
    <col min="6924" max="7168" width="9.140625" style="535"/>
    <col min="7169" max="7169" width="56.28515625" style="535" customWidth="1"/>
    <col min="7170" max="7177" width="14.85546875" style="535" customWidth="1"/>
    <col min="7178" max="7178" width="16.5703125" style="535" customWidth="1"/>
    <col min="7179" max="7179" width="8" style="535" customWidth="1"/>
    <col min="7180" max="7424" width="9.140625" style="535"/>
    <col min="7425" max="7425" width="56.28515625" style="535" customWidth="1"/>
    <col min="7426" max="7433" width="14.85546875" style="535" customWidth="1"/>
    <col min="7434" max="7434" width="16.5703125" style="535" customWidth="1"/>
    <col min="7435" max="7435" width="8" style="535" customWidth="1"/>
    <col min="7436" max="7680" width="9.140625" style="535"/>
    <col min="7681" max="7681" width="56.28515625" style="535" customWidth="1"/>
    <col min="7682" max="7689" width="14.85546875" style="535" customWidth="1"/>
    <col min="7690" max="7690" width="16.5703125" style="535" customWidth="1"/>
    <col min="7691" max="7691" width="8" style="535" customWidth="1"/>
    <col min="7692" max="7936" width="9.140625" style="535"/>
    <col min="7937" max="7937" width="56.28515625" style="535" customWidth="1"/>
    <col min="7938" max="7945" width="14.85546875" style="535" customWidth="1"/>
    <col min="7946" max="7946" width="16.5703125" style="535" customWidth="1"/>
    <col min="7947" max="7947" width="8" style="535" customWidth="1"/>
    <col min="7948" max="8192" width="9.140625" style="535"/>
    <col min="8193" max="8193" width="56.28515625" style="535" customWidth="1"/>
    <col min="8194" max="8201" width="14.85546875" style="535" customWidth="1"/>
    <col min="8202" max="8202" width="16.5703125" style="535" customWidth="1"/>
    <col min="8203" max="8203" width="8" style="535" customWidth="1"/>
    <col min="8204" max="8448" width="9.140625" style="535"/>
    <col min="8449" max="8449" width="56.28515625" style="535" customWidth="1"/>
    <col min="8450" max="8457" width="14.85546875" style="535" customWidth="1"/>
    <col min="8458" max="8458" width="16.5703125" style="535" customWidth="1"/>
    <col min="8459" max="8459" width="8" style="535" customWidth="1"/>
    <col min="8460" max="8704" width="9.140625" style="535"/>
    <col min="8705" max="8705" width="56.28515625" style="535" customWidth="1"/>
    <col min="8706" max="8713" width="14.85546875" style="535" customWidth="1"/>
    <col min="8714" max="8714" width="16.5703125" style="535" customWidth="1"/>
    <col min="8715" max="8715" width="8" style="535" customWidth="1"/>
    <col min="8716" max="8960" width="9.140625" style="535"/>
    <col min="8961" max="8961" width="56.28515625" style="535" customWidth="1"/>
    <col min="8962" max="8969" width="14.85546875" style="535" customWidth="1"/>
    <col min="8970" max="8970" width="16.5703125" style="535" customWidth="1"/>
    <col min="8971" max="8971" width="8" style="535" customWidth="1"/>
    <col min="8972" max="9216" width="9.140625" style="535"/>
    <col min="9217" max="9217" width="56.28515625" style="535" customWidth="1"/>
    <col min="9218" max="9225" width="14.85546875" style="535" customWidth="1"/>
    <col min="9226" max="9226" width="16.5703125" style="535" customWidth="1"/>
    <col min="9227" max="9227" width="8" style="535" customWidth="1"/>
    <col min="9228" max="9472" width="9.140625" style="535"/>
    <col min="9473" max="9473" width="56.28515625" style="535" customWidth="1"/>
    <col min="9474" max="9481" width="14.85546875" style="535" customWidth="1"/>
    <col min="9482" max="9482" width="16.5703125" style="535" customWidth="1"/>
    <col min="9483" max="9483" width="8" style="535" customWidth="1"/>
    <col min="9484" max="9728" width="9.140625" style="535"/>
    <col min="9729" max="9729" width="56.28515625" style="535" customWidth="1"/>
    <col min="9730" max="9737" width="14.85546875" style="535" customWidth="1"/>
    <col min="9738" max="9738" width="16.5703125" style="535" customWidth="1"/>
    <col min="9739" max="9739" width="8" style="535" customWidth="1"/>
    <col min="9740" max="9984" width="9.140625" style="535"/>
    <col min="9985" max="9985" width="56.28515625" style="535" customWidth="1"/>
    <col min="9986" max="9993" width="14.85546875" style="535" customWidth="1"/>
    <col min="9994" max="9994" width="16.5703125" style="535" customWidth="1"/>
    <col min="9995" max="9995" width="8" style="535" customWidth="1"/>
    <col min="9996" max="10240" width="9.140625" style="535"/>
    <col min="10241" max="10241" width="56.28515625" style="535" customWidth="1"/>
    <col min="10242" max="10249" width="14.85546875" style="535" customWidth="1"/>
    <col min="10250" max="10250" width="16.5703125" style="535" customWidth="1"/>
    <col min="10251" max="10251" width="8" style="535" customWidth="1"/>
    <col min="10252" max="10496" width="9.140625" style="535"/>
    <col min="10497" max="10497" width="56.28515625" style="535" customWidth="1"/>
    <col min="10498" max="10505" width="14.85546875" style="535" customWidth="1"/>
    <col min="10506" max="10506" width="16.5703125" style="535" customWidth="1"/>
    <col min="10507" max="10507" width="8" style="535" customWidth="1"/>
    <col min="10508" max="10752" width="9.140625" style="535"/>
    <col min="10753" max="10753" width="56.28515625" style="535" customWidth="1"/>
    <col min="10754" max="10761" width="14.85546875" style="535" customWidth="1"/>
    <col min="10762" max="10762" width="16.5703125" style="535" customWidth="1"/>
    <col min="10763" max="10763" width="8" style="535" customWidth="1"/>
    <col min="10764" max="11008" width="9.140625" style="535"/>
    <col min="11009" max="11009" width="56.28515625" style="535" customWidth="1"/>
    <col min="11010" max="11017" width="14.85546875" style="535" customWidth="1"/>
    <col min="11018" max="11018" width="16.5703125" style="535" customWidth="1"/>
    <col min="11019" max="11019" width="8" style="535" customWidth="1"/>
    <col min="11020" max="11264" width="9.140625" style="535"/>
    <col min="11265" max="11265" width="56.28515625" style="535" customWidth="1"/>
    <col min="11266" max="11273" width="14.85546875" style="535" customWidth="1"/>
    <col min="11274" max="11274" width="16.5703125" style="535" customWidth="1"/>
    <col min="11275" max="11275" width="8" style="535" customWidth="1"/>
    <col min="11276" max="11520" width="9.140625" style="535"/>
    <col min="11521" max="11521" width="56.28515625" style="535" customWidth="1"/>
    <col min="11522" max="11529" width="14.85546875" style="535" customWidth="1"/>
    <col min="11530" max="11530" width="16.5703125" style="535" customWidth="1"/>
    <col min="11531" max="11531" width="8" style="535" customWidth="1"/>
    <col min="11532" max="11776" width="9.140625" style="535"/>
    <col min="11777" max="11777" width="56.28515625" style="535" customWidth="1"/>
    <col min="11778" max="11785" width="14.85546875" style="535" customWidth="1"/>
    <col min="11786" max="11786" width="16.5703125" style="535" customWidth="1"/>
    <col min="11787" max="11787" width="8" style="535" customWidth="1"/>
    <col min="11788" max="12032" width="9.140625" style="535"/>
    <col min="12033" max="12033" width="56.28515625" style="535" customWidth="1"/>
    <col min="12034" max="12041" width="14.85546875" style="535" customWidth="1"/>
    <col min="12042" max="12042" width="16.5703125" style="535" customWidth="1"/>
    <col min="12043" max="12043" width="8" style="535" customWidth="1"/>
    <col min="12044" max="12288" width="9.140625" style="535"/>
    <col min="12289" max="12289" width="56.28515625" style="535" customWidth="1"/>
    <col min="12290" max="12297" width="14.85546875" style="535" customWidth="1"/>
    <col min="12298" max="12298" width="16.5703125" style="535" customWidth="1"/>
    <col min="12299" max="12299" width="8" style="535" customWidth="1"/>
    <col min="12300" max="12544" width="9.140625" style="535"/>
    <col min="12545" max="12545" width="56.28515625" style="535" customWidth="1"/>
    <col min="12546" max="12553" width="14.85546875" style="535" customWidth="1"/>
    <col min="12554" max="12554" width="16.5703125" style="535" customWidth="1"/>
    <col min="12555" max="12555" width="8" style="535" customWidth="1"/>
    <col min="12556" max="12800" width="9.140625" style="535"/>
    <col min="12801" max="12801" width="56.28515625" style="535" customWidth="1"/>
    <col min="12802" max="12809" width="14.85546875" style="535" customWidth="1"/>
    <col min="12810" max="12810" width="16.5703125" style="535" customWidth="1"/>
    <col min="12811" max="12811" width="8" style="535" customWidth="1"/>
    <col min="12812" max="13056" width="9.140625" style="535"/>
    <col min="13057" max="13057" width="56.28515625" style="535" customWidth="1"/>
    <col min="13058" max="13065" width="14.85546875" style="535" customWidth="1"/>
    <col min="13066" max="13066" width="16.5703125" style="535" customWidth="1"/>
    <col min="13067" max="13067" width="8" style="535" customWidth="1"/>
    <col min="13068" max="13312" width="9.140625" style="535"/>
    <col min="13313" max="13313" width="56.28515625" style="535" customWidth="1"/>
    <col min="13314" max="13321" width="14.85546875" style="535" customWidth="1"/>
    <col min="13322" max="13322" width="16.5703125" style="535" customWidth="1"/>
    <col min="13323" max="13323" width="8" style="535" customWidth="1"/>
    <col min="13324" max="13568" width="9.140625" style="535"/>
    <col min="13569" max="13569" width="56.28515625" style="535" customWidth="1"/>
    <col min="13570" max="13577" width="14.85546875" style="535" customWidth="1"/>
    <col min="13578" max="13578" width="16.5703125" style="535" customWidth="1"/>
    <col min="13579" max="13579" width="8" style="535" customWidth="1"/>
    <col min="13580" max="13824" width="9.140625" style="535"/>
    <col min="13825" max="13825" width="56.28515625" style="535" customWidth="1"/>
    <col min="13826" max="13833" width="14.85546875" style="535" customWidth="1"/>
    <col min="13834" max="13834" width="16.5703125" style="535" customWidth="1"/>
    <col min="13835" max="13835" width="8" style="535" customWidth="1"/>
    <col min="13836" max="14080" width="9.140625" style="535"/>
    <col min="14081" max="14081" width="56.28515625" style="535" customWidth="1"/>
    <col min="14082" max="14089" width="14.85546875" style="535" customWidth="1"/>
    <col min="14090" max="14090" width="16.5703125" style="535" customWidth="1"/>
    <col min="14091" max="14091" width="8" style="535" customWidth="1"/>
    <col min="14092" max="14336" width="9.140625" style="535"/>
    <col min="14337" max="14337" width="56.28515625" style="535" customWidth="1"/>
    <col min="14338" max="14345" width="14.85546875" style="535" customWidth="1"/>
    <col min="14346" max="14346" width="16.5703125" style="535" customWidth="1"/>
    <col min="14347" max="14347" width="8" style="535" customWidth="1"/>
    <col min="14348" max="14592" width="9.140625" style="535"/>
    <col min="14593" max="14593" width="56.28515625" style="535" customWidth="1"/>
    <col min="14594" max="14601" width="14.85546875" style="535" customWidth="1"/>
    <col min="14602" max="14602" width="16.5703125" style="535" customWidth="1"/>
    <col min="14603" max="14603" width="8" style="535" customWidth="1"/>
    <col min="14604" max="14848" width="9.140625" style="535"/>
    <col min="14849" max="14849" width="56.28515625" style="535" customWidth="1"/>
    <col min="14850" max="14857" width="14.85546875" style="535" customWidth="1"/>
    <col min="14858" max="14858" width="16.5703125" style="535" customWidth="1"/>
    <col min="14859" max="14859" width="8" style="535" customWidth="1"/>
    <col min="14860" max="15104" width="9.140625" style="535"/>
    <col min="15105" max="15105" width="56.28515625" style="535" customWidth="1"/>
    <col min="15106" max="15113" width="14.85546875" style="535" customWidth="1"/>
    <col min="15114" max="15114" width="16.5703125" style="535" customWidth="1"/>
    <col min="15115" max="15115" width="8" style="535" customWidth="1"/>
    <col min="15116" max="15360" width="9.140625" style="535"/>
    <col min="15361" max="15361" width="56.28515625" style="535" customWidth="1"/>
    <col min="15362" max="15369" width="14.85546875" style="535" customWidth="1"/>
    <col min="15370" max="15370" width="16.5703125" style="535" customWidth="1"/>
    <col min="15371" max="15371" width="8" style="535" customWidth="1"/>
    <col min="15372" max="15616" width="9.140625" style="535"/>
    <col min="15617" max="15617" width="56.28515625" style="535" customWidth="1"/>
    <col min="15618" max="15625" width="14.85546875" style="535" customWidth="1"/>
    <col min="15626" max="15626" width="16.5703125" style="535" customWidth="1"/>
    <col min="15627" max="15627" width="8" style="535" customWidth="1"/>
    <col min="15628" max="15872" width="9.140625" style="535"/>
    <col min="15873" max="15873" width="56.28515625" style="535" customWidth="1"/>
    <col min="15874" max="15881" width="14.85546875" style="535" customWidth="1"/>
    <col min="15882" max="15882" width="16.5703125" style="535" customWidth="1"/>
    <col min="15883" max="15883" width="8" style="535" customWidth="1"/>
    <col min="15884" max="16128" width="9.140625" style="535"/>
    <col min="16129" max="16129" width="56.28515625" style="535" customWidth="1"/>
    <col min="16130" max="16137" width="14.85546875" style="535" customWidth="1"/>
    <col min="16138" max="16138" width="16.5703125" style="535" customWidth="1"/>
    <col min="16139" max="16139" width="8" style="535" customWidth="1"/>
    <col min="16140" max="16384" width="9.140625" style="535"/>
  </cols>
  <sheetData>
    <row r="1" spans="1:26" s="1" customFormat="1" ht="3.75" hidden="1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200"/>
    </row>
    <row r="2" spans="1:26" s="1" customFormat="1" ht="39" customHeight="1">
      <c r="A2" s="688" t="s">
        <v>297</v>
      </c>
      <c r="B2" s="688"/>
      <c r="C2" s="688"/>
      <c r="D2" s="688"/>
      <c r="E2" s="688"/>
      <c r="F2" s="688"/>
      <c r="G2" s="688"/>
      <c r="H2" s="688"/>
      <c r="I2" s="688"/>
      <c r="J2" s="688"/>
      <c r="K2" s="200"/>
    </row>
    <row r="3" spans="1:26" s="1" customFormat="1" ht="24.75" customHeight="1">
      <c r="A3" s="688" t="s">
        <v>256</v>
      </c>
      <c r="B3" s="688"/>
      <c r="C3" s="688"/>
      <c r="D3" s="688"/>
      <c r="E3" s="688"/>
      <c r="F3" s="688"/>
      <c r="G3" s="688"/>
      <c r="H3" s="688"/>
      <c r="I3" s="688"/>
      <c r="J3" s="688"/>
      <c r="K3" s="200"/>
    </row>
    <row r="4" spans="1:26" s="1" customFormat="1" ht="21.9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200"/>
    </row>
    <row r="5" spans="1:26" s="37" customFormat="1" ht="42" customHeight="1">
      <c r="A5" s="703" t="s">
        <v>783</v>
      </c>
      <c r="B5" s="703"/>
      <c r="C5" s="703"/>
      <c r="D5" s="703"/>
      <c r="E5" s="703"/>
      <c r="F5" s="703"/>
      <c r="G5" s="703"/>
      <c r="H5" s="703"/>
      <c r="I5" s="703"/>
      <c r="J5" s="703"/>
      <c r="K5" s="390"/>
    </row>
    <row r="6" spans="1:26" ht="7.5" customHeight="1">
      <c r="A6" s="143"/>
    </row>
    <row r="7" spans="1:26" ht="4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201"/>
      <c r="L7" s="20"/>
      <c r="M7" s="20"/>
      <c r="N7" s="20"/>
      <c r="O7" s="20"/>
      <c r="P7" s="20"/>
    </row>
    <row r="8" spans="1:26" ht="39.75" customHeight="1">
      <c r="A8" s="391"/>
      <c r="B8" s="391" t="s">
        <v>62</v>
      </c>
      <c r="C8" s="391" t="s">
        <v>63</v>
      </c>
      <c r="D8" s="391" t="s">
        <v>64</v>
      </c>
      <c r="E8" s="391" t="s">
        <v>65</v>
      </c>
      <c r="F8" s="391" t="s">
        <v>66</v>
      </c>
      <c r="G8" s="391" t="s">
        <v>67</v>
      </c>
      <c r="H8" s="391" t="s">
        <v>68</v>
      </c>
      <c r="I8" s="391" t="s">
        <v>69</v>
      </c>
      <c r="J8" s="418" t="s">
        <v>45</v>
      </c>
      <c r="K8" s="201"/>
      <c r="Y8" s="535">
        <v>1</v>
      </c>
      <c r="Z8" s="535">
        <v>1</v>
      </c>
    </row>
    <row r="9" spans="1:26" ht="30" customHeight="1">
      <c r="A9" s="332" t="s">
        <v>809</v>
      </c>
      <c r="B9" s="332">
        <v>0</v>
      </c>
      <c r="C9" s="333">
        <v>4512.9070000000002</v>
      </c>
      <c r="D9" s="333">
        <v>0</v>
      </c>
      <c r="E9" s="333">
        <v>0</v>
      </c>
      <c r="F9" s="333">
        <v>0</v>
      </c>
      <c r="G9" s="333">
        <v>0</v>
      </c>
      <c r="H9" s="332">
        <v>0</v>
      </c>
      <c r="I9" s="332">
        <v>0</v>
      </c>
      <c r="J9" s="332">
        <f t="shared" ref="J9:J56" si="0">SUM(B9:I9)</f>
        <v>4512.9070000000002</v>
      </c>
      <c r="K9" s="384"/>
      <c r="L9" s="20"/>
      <c r="M9" s="20"/>
      <c r="N9" s="20"/>
      <c r="O9" s="20"/>
      <c r="P9" s="20"/>
    </row>
    <row r="10" spans="1:26" ht="30" customHeight="1">
      <c r="A10" s="151" t="s">
        <v>259</v>
      </c>
      <c r="B10" s="151">
        <v>0</v>
      </c>
      <c r="C10" s="152">
        <v>3199.9070000000002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f t="shared" si="0"/>
        <v>3199.9070000000002</v>
      </c>
      <c r="K10" s="384"/>
      <c r="L10" s="20"/>
      <c r="M10" s="20"/>
      <c r="N10" s="20"/>
      <c r="O10" s="20"/>
      <c r="P10" s="20"/>
    </row>
    <row r="11" spans="1:26" ht="30" customHeight="1">
      <c r="A11" s="151" t="s">
        <v>260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f t="shared" si="0"/>
        <v>0</v>
      </c>
      <c r="K11" s="384"/>
      <c r="L11" s="20"/>
      <c r="M11" s="20"/>
      <c r="N11" s="20"/>
      <c r="O11" s="20"/>
      <c r="P11" s="20"/>
    </row>
    <row r="12" spans="1:26" ht="30" customHeight="1">
      <c r="A12" s="151" t="s">
        <v>261</v>
      </c>
      <c r="B12" s="151">
        <v>0</v>
      </c>
      <c r="C12" s="152">
        <v>3199.9070000000002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f t="shared" si="0"/>
        <v>3199.9070000000002</v>
      </c>
      <c r="K12" s="384"/>
      <c r="L12" s="20"/>
      <c r="M12" s="20"/>
      <c r="N12" s="20"/>
      <c r="O12" s="20"/>
      <c r="P12" s="20"/>
    </row>
    <row r="13" spans="1:26" ht="30" customHeight="1">
      <c r="A13" s="151" t="s">
        <v>262</v>
      </c>
      <c r="B13" s="151">
        <v>0</v>
      </c>
      <c r="C13" s="152">
        <v>1313</v>
      </c>
      <c r="D13" s="152">
        <v>0</v>
      </c>
      <c r="E13" s="152">
        <v>0</v>
      </c>
      <c r="F13" s="152">
        <v>0</v>
      </c>
      <c r="G13" s="152">
        <v>0</v>
      </c>
      <c r="H13" s="151">
        <v>0</v>
      </c>
      <c r="I13" s="151">
        <v>0</v>
      </c>
      <c r="J13" s="151">
        <f t="shared" si="0"/>
        <v>1313</v>
      </c>
      <c r="K13" s="384"/>
      <c r="L13" s="20"/>
      <c r="M13" s="20"/>
      <c r="N13" s="20"/>
      <c r="O13" s="20"/>
      <c r="P13" s="20"/>
    </row>
    <row r="14" spans="1:26" ht="30" customHeight="1">
      <c r="A14" s="151" t="s">
        <v>260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0</v>
      </c>
      <c r="J14" s="151">
        <f t="shared" si="0"/>
        <v>0</v>
      </c>
      <c r="K14" s="384"/>
      <c r="L14" s="20"/>
      <c r="M14" s="20"/>
      <c r="N14" s="20"/>
      <c r="O14" s="20"/>
      <c r="P14" s="20"/>
    </row>
    <row r="15" spans="1:26" ht="30" customHeight="1">
      <c r="A15" s="151" t="s">
        <v>261</v>
      </c>
      <c r="B15" s="151">
        <v>0</v>
      </c>
      <c r="C15" s="152">
        <v>1313</v>
      </c>
      <c r="D15" s="152">
        <v>0</v>
      </c>
      <c r="E15" s="152">
        <v>0</v>
      </c>
      <c r="F15" s="152">
        <v>0</v>
      </c>
      <c r="G15" s="152">
        <v>0</v>
      </c>
      <c r="H15" s="151">
        <v>0</v>
      </c>
      <c r="I15" s="151">
        <v>0</v>
      </c>
      <c r="J15" s="151">
        <f t="shared" si="0"/>
        <v>1313</v>
      </c>
      <c r="K15" s="384"/>
      <c r="L15" s="20"/>
      <c r="M15" s="20"/>
      <c r="N15" s="20"/>
      <c r="O15" s="20"/>
      <c r="P15" s="20"/>
    </row>
    <row r="16" spans="1:26" ht="30" customHeight="1">
      <c r="A16" s="332" t="s">
        <v>808</v>
      </c>
      <c r="B16" s="332">
        <v>172734.3076</v>
      </c>
      <c r="C16" s="333">
        <v>39414.727759999994</v>
      </c>
      <c r="D16" s="333">
        <v>0</v>
      </c>
      <c r="E16" s="333">
        <v>0</v>
      </c>
      <c r="F16" s="333">
        <v>6485.7550999999994</v>
      </c>
      <c r="G16" s="333">
        <v>0</v>
      </c>
      <c r="H16" s="332">
        <v>0</v>
      </c>
      <c r="I16" s="332">
        <v>0</v>
      </c>
      <c r="J16" s="332">
        <f t="shared" si="0"/>
        <v>218634.79045999999</v>
      </c>
      <c r="K16" s="384"/>
      <c r="L16" s="20"/>
      <c r="M16" s="20"/>
      <c r="N16" s="20"/>
      <c r="O16" s="20"/>
      <c r="P16" s="20"/>
    </row>
    <row r="17" spans="1:16" ht="30" customHeight="1">
      <c r="A17" s="151" t="s">
        <v>259</v>
      </c>
      <c r="B17" s="151">
        <v>76944.551290000003</v>
      </c>
      <c r="C17" s="152">
        <v>6713.0281299999997</v>
      </c>
      <c r="D17" s="152">
        <v>0</v>
      </c>
      <c r="E17" s="152">
        <v>0</v>
      </c>
      <c r="F17" s="152">
        <v>5243.8583799999997</v>
      </c>
      <c r="G17" s="152">
        <v>0</v>
      </c>
      <c r="H17" s="151">
        <v>0</v>
      </c>
      <c r="I17" s="151">
        <v>0</v>
      </c>
      <c r="J17" s="151">
        <f t="shared" si="0"/>
        <v>88901.437800000014</v>
      </c>
      <c r="K17" s="384"/>
      <c r="L17" s="20"/>
      <c r="M17" s="20"/>
      <c r="N17" s="20"/>
      <c r="O17" s="20"/>
      <c r="P17" s="20"/>
    </row>
    <row r="18" spans="1:16" ht="30" customHeight="1">
      <c r="A18" s="151" t="s">
        <v>260</v>
      </c>
      <c r="B18" s="151">
        <v>76944.551290000003</v>
      </c>
      <c r="C18" s="152">
        <v>6713.0281299999997</v>
      </c>
      <c r="D18" s="152">
        <v>0</v>
      </c>
      <c r="E18" s="152">
        <v>0</v>
      </c>
      <c r="F18" s="152">
        <v>1333.4598799999999</v>
      </c>
      <c r="G18" s="152">
        <v>0</v>
      </c>
      <c r="H18" s="151">
        <v>0</v>
      </c>
      <c r="I18" s="151">
        <v>0</v>
      </c>
      <c r="J18" s="151">
        <f t="shared" si="0"/>
        <v>84991.039300000004</v>
      </c>
      <c r="K18" s="384"/>
      <c r="L18" s="20"/>
      <c r="M18" s="20"/>
      <c r="N18" s="20"/>
      <c r="O18" s="20"/>
      <c r="P18" s="20"/>
    </row>
    <row r="19" spans="1:16" ht="30" customHeight="1">
      <c r="A19" s="151" t="s">
        <v>261</v>
      </c>
      <c r="B19" s="151">
        <v>0</v>
      </c>
      <c r="C19" s="152">
        <v>0</v>
      </c>
      <c r="D19" s="152">
        <v>0</v>
      </c>
      <c r="E19" s="152">
        <v>0</v>
      </c>
      <c r="F19" s="152">
        <v>3910.3984999999998</v>
      </c>
      <c r="G19" s="152">
        <v>0</v>
      </c>
      <c r="H19" s="151">
        <v>0</v>
      </c>
      <c r="I19" s="151">
        <v>0</v>
      </c>
      <c r="J19" s="151">
        <f t="shared" si="0"/>
        <v>3910.3984999999998</v>
      </c>
      <c r="K19" s="384"/>
      <c r="L19" s="20"/>
      <c r="M19" s="20"/>
      <c r="N19" s="20"/>
      <c r="O19" s="20"/>
      <c r="P19" s="20"/>
    </row>
    <row r="20" spans="1:16" ht="30" customHeight="1">
      <c r="A20" s="151" t="s">
        <v>262</v>
      </c>
      <c r="B20" s="151">
        <v>95789.756309999997</v>
      </c>
      <c r="C20" s="152">
        <v>32701.699629999999</v>
      </c>
      <c r="D20" s="152">
        <v>0</v>
      </c>
      <c r="E20" s="152">
        <v>0</v>
      </c>
      <c r="F20" s="152">
        <v>1241.89672</v>
      </c>
      <c r="G20" s="152">
        <v>0</v>
      </c>
      <c r="H20" s="151">
        <v>0</v>
      </c>
      <c r="I20" s="151">
        <v>0</v>
      </c>
      <c r="J20" s="151">
        <f t="shared" si="0"/>
        <v>129733.35266</v>
      </c>
      <c r="K20" s="384"/>
      <c r="L20" s="20"/>
      <c r="M20" s="20"/>
      <c r="N20" s="20"/>
      <c r="O20" s="20"/>
      <c r="P20" s="20"/>
    </row>
    <row r="21" spans="1:16" ht="30" customHeight="1">
      <c r="A21" s="151" t="s">
        <v>260</v>
      </c>
      <c r="B21" s="151">
        <v>95789.756309999997</v>
      </c>
      <c r="C21" s="152">
        <v>32701.699629999999</v>
      </c>
      <c r="D21" s="152">
        <v>0</v>
      </c>
      <c r="E21" s="152">
        <v>0</v>
      </c>
      <c r="F21" s="152">
        <v>1241.89672</v>
      </c>
      <c r="G21" s="152">
        <v>0</v>
      </c>
      <c r="H21" s="151">
        <v>0</v>
      </c>
      <c r="I21" s="151">
        <v>0</v>
      </c>
      <c r="J21" s="151">
        <f t="shared" si="0"/>
        <v>129733.35266</v>
      </c>
      <c r="K21" s="384"/>
      <c r="L21" s="20"/>
      <c r="M21" s="20"/>
      <c r="N21" s="20"/>
      <c r="O21" s="20"/>
      <c r="P21" s="20"/>
    </row>
    <row r="22" spans="1:16" ht="30" customHeight="1">
      <c r="A22" s="151" t="s">
        <v>261</v>
      </c>
      <c r="B22" s="151">
        <v>0</v>
      </c>
      <c r="C22" s="152">
        <v>0</v>
      </c>
      <c r="D22" s="152">
        <v>0</v>
      </c>
      <c r="E22" s="152">
        <v>0</v>
      </c>
      <c r="F22" s="152">
        <v>0</v>
      </c>
      <c r="G22" s="152">
        <v>0</v>
      </c>
      <c r="H22" s="151">
        <v>0</v>
      </c>
      <c r="I22" s="151">
        <v>0</v>
      </c>
      <c r="J22" s="151">
        <f t="shared" si="0"/>
        <v>0</v>
      </c>
      <c r="K22" s="384"/>
      <c r="L22" s="20"/>
      <c r="M22" s="20"/>
      <c r="N22" s="20"/>
      <c r="O22" s="20"/>
      <c r="P22" s="20"/>
    </row>
    <row r="23" spans="1:16" ht="30" customHeight="1">
      <c r="A23" s="332" t="s">
        <v>264</v>
      </c>
      <c r="B23" s="332">
        <v>187172.31927000001</v>
      </c>
      <c r="C23" s="333">
        <v>46481.807930000003</v>
      </c>
      <c r="D23" s="333">
        <v>43192.896289999997</v>
      </c>
      <c r="E23" s="333">
        <v>48938.12124</v>
      </c>
      <c r="F23" s="333">
        <v>13578.25165</v>
      </c>
      <c r="G23" s="333">
        <v>5652.60952</v>
      </c>
      <c r="H23" s="332">
        <v>5115.4364800000003</v>
      </c>
      <c r="I23" s="332">
        <v>5095.2528499999999</v>
      </c>
      <c r="J23" s="332">
        <f t="shared" si="0"/>
        <v>355226.69522999995</v>
      </c>
      <c r="K23" s="384"/>
      <c r="L23" s="20"/>
      <c r="M23" s="20"/>
      <c r="N23" s="20"/>
      <c r="O23" s="20"/>
      <c r="P23" s="20"/>
    </row>
    <row r="24" spans="1:16" ht="30" customHeight="1">
      <c r="A24" s="151" t="s">
        <v>259</v>
      </c>
      <c r="B24" s="151">
        <v>35258.031929999997</v>
      </c>
      <c r="C24" s="152">
        <v>13525.51778</v>
      </c>
      <c r="D24" s="152">
        <v>12909.94649</v>
      </c>
      <c r="E24" s="152">
        <v>15356.09418</v>
      </c>
      <c r="F24" s="152">
        <v>7569.1117100000001</v>
      </c>
      <c r="G24" s="152">
        <v>813.10847999999999</v>
      </c>
      <c r="H24" s="151">
        <v>1040.7117800000001</v>
      </c>
      <c r="I24" s="151">
        <v>1001.43476</v>
      </c>
      <c r="J24" s="151">
        <f t="shared" si="0"/>
        <v>87473.957110000003</v>
      </c>
      <c r="K24" s="384"/>
      <c r="L24" s="20"/>
      <c r="M24" s="20"/>
      <c r="N24" s="20"/>
      <c r="O24" s="20"/>
      <c r="P24" s="20"/>
    </row>
    <row r="25" spans="1:16" ht="30" customHeight="1">
      <c r="A25" s="151" t="s">
        <v>260</v>
      </c>
      <c r="B25" s="151">
        <v>35258.031929999997</v>
      </c>
      <c r="C25" s="152">
        <v>13508.58538</v>
      </c>
      <c r="D25" s="152">
        <v>11205.74776</v>
      </c>
      <c r="E25" s="152">
        <v>11353.19231</v>
      </c>
      <c r="F25" s="152">
        <v>3181.0327900000002</v>
      </c>
      <c r="G25" s="152">
        <v>699.65171999999995</v>
      </c>
      <c r="H25" s="151">
        <v>1040.7117800000001</v>
      </c>
      <c r="I25" s="151">
        <v>0</v>
      </c>
      <c r="J25" s="151">
        <f t="shared" si="0"/>
        <v>76246.953669999988</v>
      </c>
      <c r="K25" s="384"/>
      <c r="L25" s="20"/>
      <c r="M25" s="20"/>
      <c r="N25" s="20"/>
      <c r="O25" s="20"/>
      <c r="P25" s="20"/>
    </row>
    <row r="26" spans="1:16" ht="30" customHeight="1">
      <c r="A26" s="151" t="s">
        <v>261</v>
      </c>
      <c r="B26" s="151">
        <v>0</v>
      </c>
      <c r="C26" s="152">
        <v>16.932400000000001</v>
      </c>
      <c r="D26" s="152">
        <v>1704.1987300000001</v>
      </c>
      <c r="E26" s="152">
        <v>4002.9018700000001</v>
      </c>
      <c r="F26" s="152">
        <v>4388.0789199999999</v>
      </c>
      <c r="G26" s="152">
        <v>113.45675999999999</v>
      </c>
      <c r="H26" s="151">
        <v>0</v>
      </c>
      <c r="I26" s="151">
        <v>1001.43476</v>
      </c>
      <c r="J26" s="151">
        <f t="shared" si="0"/>
        <v>11227.003439999999</v>
      </c>
      <c r="K26" s="384"/>
      <c r="L26" s="20"/>
      <c r="M26" s="20"/>
      <c r="N26" s="20"/>
      <c r="O26" s="20"/>
      <c r="P26" s="20"/>
    </row>
    <row r="27" spans="1:16" ht="30" customHeight="1">
      <c r="A27" s="151" t="s">
        <v>262</v>
      </c>
      <c r="B27" s="151">
        <v>151914.28734000001</v>
      </c>
      <c r="C27" s="152">
        <v>32956.290150000001</v>
      </c>
      <c r="D27" s="152">
        <v>30282.949800000002</v>
      </c>
      <c r="E27" s="152">
        <v>33582.02706</v>
      </c>
      <c r="F27" s="152">
        <v>6009.13994</v>
      </c>
      <c r="G27" s="152">
        <v>4839.5010400000001</v>
      </c>
      <c r="H27" s="151">
        <v>4074.7247000000002</v>
      </c>
      <c r="I27" s="151">
        <v>4093.8180899999998</v>
      </c>
      <c r="J27" s="151">
        <f t="shared" si="0"/>
        <v>267752.73811999999</v>
      </c>
      <c r="K27" s="384"/>
      <c r="L27" s="20"/>
      <c r="M27" s="20"/>
      <c r="N27" s="20"/>
      <c r="O27" s="20"/>
      <c r="P27" s="20"/>
    </row>
    <row r="28" spans="1:16" ht="30" customHeight="1">
      <c r="A28" s="151" t="s">
        <v>260</v>
      </c>
      <c r="B28" s="151">
        <v>151914.28734000001</v>
      </c>
      <c r="C28" s="152">
        <v>32934.28931</v>
      </c>
      <c r="D28" s="152">
        <v>22488.757839999998</v>
      </c>
      <c r="E28" s="152">
        <v>20295.281449999999</v>
      </c>
      <c r="F28" s="152">
        <v>5363.8859299999995</v>
      </c>
      <c r="G28" s="152">
        <v>3066.5125899999998</v>
      </c>
      <c r="H28" s="151">
        <v>3678.3124900000003</v>
      </c>
      <c r="I28" s="151">
        <v>0</v>
      </c>
      <c r="J28" s="151">
        <f t="shared" si="0"/>
        <v>239741.32695000002</v>
      </c>
      <c r="K28" s="384"/>
      <c r="L28" s="20"/>
      <c r="M28" s="20"/>
      <c r="N28" s="20"/>
      <c r="O28" s="20"/>
      <c r="P28" s="20"/>
    </row>
    <row r="29" spans="1:16" ht="30" customHeight="1">
      <c r="A29" s="151" t="s">
        <v>261</v>
      </c>
      <c r="B29" s="151">
        <v>0</v>
      </c>
      <c r="C29" s="152">
        <v>22.00084</v>
      </c>
      <c r="D29" s="152">
        <v>7794.1919600000001</v>
      </c>
      <c r="E29" s="152">
        <v>13286.74561</v>
      </c>
      <c r="F29" s="152">
        <v>645.25400999999999</v>
      </c>
      <c r="G29" s="152">
        <v>1772.9884500000001</v>
      </c>
      <c r="H29" s="151">
        <v>396.41221000000002</v>
      </c>
      <c r="I29" s="151">
        <v>4093.8180899999998</v>
      </c>
      <c r="J29" s="151">
        <f t="shared" si="0"/>
        <v>28011.411169999999</v>
      </c>
      <c r="K29" s="384"/>
      <c r="L29" s="20"/>
      <c r="M29" s="20"/>
      <c r="N29" s="20"/>
      <c r="O29" s="20"/>
      <c r="P29" s="20"/>
    </row>
    <row r="30" spans="1:16" ht="30" customHeight="1">
      <c r="A30" s="332" t="s">
        <v>265</v>
      </c>
      <c r="B30" s="332">
        <v>957714.30773999996</v>
      </c>
      <c r="C30" s="333">
        <v>558270.00151999993</v>
      </c>
      <c r="D30" s="333">
        <v>251074.74949000002</v>
      </c>
      <c r="E30" s="333">
        <v>110353.47500000001</v>
      </c>
      <c r="F30" s="333">
        <v>85592.91498999999</v>
      </c>
      <c r="G30" s="333">
        <v>41012.652710000002</v>
      </c>
      <c r="H30" s="332">
        <v>31956.749489999998</v>
      </c>
      <c r="I30" s="332">
        <v>32965.43303</v>
      </c>
      <c r="J30" s="332">
        <f t="shared" si="0"/>
        <v>2068940.2839700002</v>
      </c>
      <c r="K30" s="384"/>
      <c r="L30" s="20"/>
      <c r="M30" s="20"/>
      <c r="N30" s="20"/>
      <c r="O30" s="20"/>
      <c r="P30" s="20"/>
    </row>
    <row r="31" spans="1:16" ht="30" customHeight="1">
      <c r="A31" s="151" t="s">
        <v>266</v>
      </c>
      <c r="B31" s="151">
        <v>726554.54674000002</v>
      </c>
      <c r="C31" s="152">
        <v>442576.90542000002</v>
      </c>
      <c r="D31" s="152">
        <v>204576.67996000001</v>
      </c>
      <c r="E31" s="152">
        <v>102334.17507</v>
      </c>
      <c r="F31" s="152">
        <v>64757.473640000004</v>
      </c>
      <c r="G31" s="152">
        <v>21422.037499999999</v>
      </c>
      <c r="H31" s="151">
        <v>26212.232010000003</v>
      </c>
      <c r="I31" s="151">
        <v>32965.43303</v>
      </c>
      <c r="J31" s="151">
        <f t="shared" si="0"/>
        <v>1621399.48337</v>
      </c>
      <c r="K31" s="384"/>
      <c r="L31" s="20"/>
      <c r="M31" s="20"/>
      <c r="N31" s="20"/>
      <c r="O31" s="20"/>
      <c r="P31" s="20"/>
    </row>
    <row r="32" spans="1:16" ht="30" customHeight="1">
      <c r="A32" s="151" t="s">
        <v>267</v>
      </c>
      <c r="B32" s="151">
        <v>18312.38724</v>
      </c>
      <c r="C32" s="152">
        <v>13775.65631</v>
      </c>
      <c r="D32" s="152">
        <v>10689.88125</v>
      </c>
      <c r="E32" s="152">
        <v>4239.4024800000007</v>
      </c>
      <c r="F32" s="152">
        <v>285.59457000000003</v>
      </c>
      <c r="G32" s="152">
        <v>1531.68128</v>
      </c>
      <c r="H32" s="151">
        <v>151.78140999999999</v>
      </c>
      <c r="I32" s="151">
        <v>3304.0039400000001</v>
      </c>
      <c r="J32" s="151">
        <f t="shared" si="0"/>
        <v>52290.388480000001</v>
      </c>
      <c r="K32" s="384"/>
      <c r="L32" s="20"/>
      <c r="M32" s="20"/>
      <c r="N32" s="20"/>
      <c r="O32" s="20"/>
      <c r="P32" s="20"/>
    </row>
    <row r="33" spans="1:16" ht="30" customHeight="1">
      <c r="A33" s="151" t="s">
        <v>268</v>
      </c>
      <c r="B33" s="151">
        <v>198717.54993000001</v>
      </c>
      <c r="C33" s="152">
        <v>98046.027109999995</v>
      </c>
      <c r="D33" s="152">
        <v>99224.086410000004</v>
      </c>
      <c r="E33" s="152">
        <v>45387.83279</v>
      </c>
      <c r="F33" s="152">
        <v>24213.646479999999</v>
      </c>
      <c r="G33" s="152">
        <v>11574.077140000001</v>
      </c>
      <c r="H33" s="151">
        <v>9161.667089999999</v>
      </c>
      <c r="I33" s="151">
        <v>3111.6901200000002</v>
      </c>
      <c r="J33" s="151">
        <f t="shared" si="0"/>
        <v>489436.57707</v>
      </c>
      <c r="K33" s="384"/>
      <c r="L33" s="20"/>
      <c r="M33" s="20"/>
      <c r="N33" s="20"/>
      <c r="O33" s="20"/>
      <c r="P33" s="20"/>
    </row>
    <row r="34" spans="1:16" ht="30" customHeight="1">
      <c r="A34" s="151" t="s">
        <v>269</v>
      </c>
      <c r="B34" s="151">
        <v>473765.15466</v>
      </c>
      <c r="C34" s="152">
        <v>330755.22200000001</v>
      </c>
      <c r="D34" s="152">
        <v>46168.101490000001</v>
      </c>
      <c r="E34" s="152">
        <v>30074.394469999999</v>
      </c>
      <c r="F34" s="152">
        <v>25266.533920000002</v>
      </c>
      <c r="G34" s="152">
        <v>4645.88004</v>
      </c>
      <c r="H34" s="151">
        <v>4007.0327200000002</v>
      </c>
      <c r="I34" s="151">
        <v>10080.7039</v>
      </c>
      <c r="J34" s="151">
        <f t="shared" si="0"/>
        <v>924763.02319999994</v>
      </c>
      <c r="K34" s="384"/>
      <c r="L34" s="20"/>
      <c r="M34" s="20"/>
      <c r="N34" s="20"/>
      <c r="O34" s="20"/>
      <c r="P34" s="20"/>
    </row>
    <row r="35" spans="1:16" ht="30" customHeight="1">
      <c r="A35" s="151" t="s">
        <v>270</v>
      </c>
      <c r="B35" s="151">
        <v>35759.454909999993</v>
      </c>
      <c r="C35" s="152">
        <v>0</v>
      </c>
      <c r="D35" s="152">
        <v>48494.610810000006</v>
      </c>
      <c r="E35" s="152">
        <v>22632.545329999997</v>
      </c>
      <c r="F35" s="152">
        <v>14991.69867</v>
      </c>
      <c r="G35" s="152">
        <v>3670.3990400000002</v>
      </c>
      <c r="H35" s="151">
        <v>12891.750789999998</v>
      </c>
      <c r="I35" s="151">
        <v>16469.035070000002</v>
      </c>
      <c r="J35" s="151">
        <f t="shared" si="0"/>
        <v>154909.49462000001</v>
      </c>
      <c r="K35" s="384"/>
      <c r="L35" s="20"/>
      <c r="M35" s="20"/>
      <c r="N35" s="20"/>
      <c r="O35" s="20"/>
      <c r="P35" s="20"/>
    </row>
    <row r="36" spans="1:16" ht="30" customHeight="1">
      <c r="A36" s="151" t="s">
        <v>18</v>
      </c>
      <c r="B36" s="151">
        <v>0</v>
      </c>
      <c r="C36" s="152">
        <v>475.03553000000005</v>
      </c>
      <c r="D36" s="152">
        <v>81.336110000000005</v>
      </c>
      <c r="E36" s="152">
        <v>0</v>
      </c>
      <c r="F36" s="152">
        <v>0</v>
      </c>
      <c r="G36" s="152">
        <v>750.92893000000004</v>
      </c>
      <c r="H36" s="151">
        <v>0</v>
      </c>
      <c r="I36" s="151">
        <v>0</v>
      </c>
      <c r="J36" s="151">
        <f t="shared" si="0"/>
        <v>1307.3005700000001</v>
      </c>
      <c r="K36" s="384"/>
      <c r="L36" s="20"/>
      <c r="M36" s="20"/>
      <c r="N36" s="20"/>
      <c r="O36" s="20"/>
      <c r="P36" s="20"/>
    </row>
    <row r="37" spans="1:16" ht="30" customHeight="1">
      <c r="A37" s="151" t="s">
        <v>268</v>
      </c>
      <c r="B37" s="151">
        <v>0</v>
      </c>
      <c r="C37" s="152">
        <v>475.03553000000005</v>
      </c>
      <c r="D37" s="152">
        <v>19.02168</v>
      </c>
      <c r="E37" s="152">
        <v>0</v>
      </c>
      <c r="F37" s="152">
        <v>0</v>
      </c>
      <c r="G37" s="152">
        <v>485.92869000000002</v>
      </c>
      <c r="H37" s="151">
        <v>0</v>
      </c>
      <c r="I37" s="151">
        <v>0</v>
      </c>
      <c r="J37" s="151">
        <f t="shared" si="0"/>
        <v>979.98590000000013</v>
      </c>
      <c r="K37" s="384"/>
      <c r="L37" s="20"/>
      <c r="M37" s="20"/>
      <c r="N37" s="20"/>
      <c r="O37" s="20"/>
      <c r="P37" s="20"/>
    </row>
    <row r="38" spans="1:16" ht="30" customHeight="1">
      <c r="A38" s="151" t="s">
        <v>270</v>
      </c>
      <c r="B38" s="151">
        <v>0</v>
      </c>
      <c r="C38" s="152">
        <v>0</v>
      </c>
      <c r="D38" s="152">
        <v>62.314430000000002</v>
      </c>
      <c r="E38" s="152">
        <v>0</v>
      </c>
      <c r="F38" s="152">
        <v>0</v>
      </c>
      <c r="G38" s="152">
        <v>265.00023999999996</v>
      </c>
      <c r="H38" s="151">
        <v>0</v>
      </c>
      <c r="I38" s="151">
        <v>0</v>
      </c>
      <c r="J38" s="151">
        <f t="shared" si="0"/>
        <v>327.31466999999998</v>
      </c>
      <c r="K38" s="384"/>
      <c r="L38" s="20"/>
      <c r="M38" s="20"/>
      <c r="N38" s="20"/>
      <c r="O38" s="20"/>
      <c r="P38" s="20"/>
    </row>
    <row r="39" spans="1:16" ht="30" customHeight="1">
      <c r="A39" s="151" t="s">
        <v>271</v>
      </c>
      <c r="B39" s="151">
        <v>0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1">
        <v>0</v>
      </c>
      <c r="I39" s="151">
        <v>0</v>
      </c>
      <c r="J39" s="151">
        <f t="shared" si="0"/>
        <v>0</v>
      </c>
      <c r="K39" s="384"/>
      <c r="L39" s="20"/>
      <c r="M39" s="20"/>
      <c r="N39" s="20"/>
      <c r="O39" s="20"/>
      <c r="P39" s="20"/>
    </row>
    <row r="40" spans="1:16" ht="51" customHeight="1">
      <c r="A40" s="334" t="s">
        <v>272</v>
      </c>
      <c r="B40" s="151">
        <v>0</v>
      </c>
      <c r="C40" s="152">
        <v>14.464319999999999</v>
      </c>
      <c r="D40" s="152">
        <v>0</v>
      </c>
      <c r="E40" s="152">
        <v>0</v>
      </c>
      <c r="F40" s="152">
        <v>0</v>
      </c>
      <c r="G40" s="152">
        <v>0</v>
      </c>
      <c r="H40" s="151">
        <v>0</v>
      </c>
      <c r="I40" s="151">
        <v>0</v>
      </c>
      <c r="J40" s="151">
        <f t="shared" si="0"/>
        <v>14.464319999999999</v>
      </c>
      <c r="K40" s="384"/>
      <c r="L40" s="20"/>
      <c r="M40" s="20"/>
      <c r="N40" s="20"/>
      <c r="O40" s="20"/>
      <c r="P40" s="20"/>
    </row>
    <row r="41" spans="1:16" ht="30" customHeight="1">
      <c r="A41" s="151" t="s">
        <v>268</v>
      </c>
      <c r="B41" s="151">
        <v>0</v>
      </c>
      <c r="C41" s="152">
        <v>14.464319999999999</v>
      </c>
      <c r="D41" s="152">
        <v>0</v>
      </c>
      <c r="E41" s="152">
        <v>0</v>
      </c>
      <c r="F41" s="152">
        <v>0</v>
      </c>
      <c r="G41" s="152">
        <v>0</v>
      </c>
      <c r="H41" s="151">
        <v>0</v>
      </c>
      <c r="I41" s="151">
        <v>0</v>
      </c>
      <c r="J41" s="151">
        <f>SUM(B41:I41)</f>
        <v>14.464319999999999</v>
      </c>
      <c r="K41" s="384"/>
      <c r="L41" s="20"/>
      <c r="M41" s="20"/>
      <c r="N41" s="20"/>
      <c r="O41" s="20"/>
      <c r="P41" s="20"/>
    </row>
    <row r="42" spans="1:16" ht="30" customHeight="1">
      <c r="A42" s="151" t="s">
        <v>270</v>
      </c>
      <c r="B42" s="151">
        <v>0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1">
        <v>0</v>
      </c>
      <c r="I42" s="151">
        <v>0</v>
      </c>
      <c r="J42" s="151">
        <f t="shared" ref="J42:J50" si="1">SUM(B42:I42)</f>
        <v>0</v>
      </c>
      <c r="K42" s="384"/>
      <c r="L42" s="20"/>
      <c r="M42" s="20"/>
      <c r="N42" s="20"/>
      <c r="O42" s="20"/>
      <c r="P42" s="20"/>
    </row>
    <row r="43" spans="1:16" ht="30" customHeight="1">
      <c r="A43" s="151" t="s">
        <v>241</v>
      </c>
      <c r="B43" s="151">
        <v>231159.761</v>
      </c>
      <c r="C43" s="152">
        <v>115196.33276</v>
      </c>
      <c r="D43" s="152">
        <v>46416.733420000004</v>
      </c>
      <c r="E43" s="152">
        <v>8019.2999300000001</v>
      </c>
      <c r="F43" s="152">
        <v>20835.441350000001</v>
      </c>
      <c r="G43" s="152">
        <v>18574.872789999998</v>
      </c>
      <c r="H43" s="151">
        <v>5744.5174800000004</v>
      </c>
      <c r="I43" s="151">
        <v>0</v>
      </c>
      <c r="J43" s="151">
        <f t="shared" si="1"/>
        <v>445946.95872999995</v>
      </c>
      <c r="K43" s="384"/>
      <c r="L43" s="20"/>
      <c r="M43" s="20"/>
      <c r="N43" s="20"/>
      <c r="O43" s="20"/>
      <c r="P43" s="20"/>
    </row>
    <row r="44" spans="1:16" ht="30" customHeight="1">
      <c r="A44" s="151" t="s">
        <v>267</v>
      </c>
      <c r="B44" s="151">
        <v>1724.2328400000001</v>
      </c>
      <c r="C44" s="152">
        <v>2068.52754</v>
      </c>
      <c r="D44" s="152">
        <v>719.09635000000003</v>
      </c>
      <c r="E44" s="152">
        <v>1078.8632500000001</v>
      </c>
      <c r="F44" s="152">
        <v>12.731530000000001</v>
      </c>
      <c r="G44" s="152">
        <v>1000.37737</v>
      </c>
      <c r="H44" s="151">
        <v>1157.6116200000001</v>
      </c>
      <c r="I44" s="151">
        <v>0</v>
      </c>
      <c r="J44" s="151">
        <f t="shared" si="1"/>
        <v>7761.4405000000006</v>
      </c>
      <c r="K44" s="384"/>
      <c r="L44" s="20"/>
      <c r="M44" s="20"/>
      <c r="N44" s="20"/>
      <c r="O44" s="20"/>
      <c r="P44" s="20"/>
    </row>
    <row r="45" spans="1:16" ht="30" customHeight="1">
      <c r="A45" s="151" t="s">
        <v>268</v>
      </c>
      <c r="B45" s="151">
        <v>50434.155279999999</v>
      </c>
      <c r="C45" s="152">
        <v>17939.519479999999</v>
      </c>
      <c r="D45" s="152">
        <v>26636.975269999999</v>
      </c>
      <c r="E45" s="152">
        <v>3343.4988900000003</v>
      </c>
      <c r="F45" s="152">
        <v>8903.5324199999995</v>
      </c>
      <c r="G45" s="152">
        <v>6644.0775800000001</v>
      </c>
      <c r="H45" s="151">
        <v>696.44468999999992</v>
      </c>
      <c r="I45" s="151">
        <v>0</v>
      </c>
      <c r="J45" s="151">
        <f t="shared" si="1"/>
        <v>114598.20361</v>
      </c>
      <c r="K45" s="384"/>
      <c r="L45" s="20"/>
      <c r="M45" s="20"/>
      <c r="N45" s="20"/>
      <c r="O45" s="20"/>
      <c r="P45" s="20"/>
    </row>
    <row r="46" spans="1:16" ht="30" customHeight="1">
      <c r="A46" s="151" t="s">
        <v>269</v>
      </c>
      <c r="B46" s="151">
        <v>167978.48603</v>
      </c>
      <c r="C46" s="152">
        <v>93889.600539999999</v>
      </c>
      <c r="D46" s="152">
        <v>10438.72363</v>
      </c>
      <c r="E46" s="152">
        <v>3321.96459</v>
      </c>
      <c r="F46" s="152">
        <v>7887.4353700000001</v>
      </c>
      <c r="G46" s="152">
        <v>7945.2473799999998</v>
      </c>
      <c r="H46" s="151">
        <v>943.81591000000003</v>
      </c>
      <c r="I46" s="151">
        <v>0</v>
      </c>
      <c r="J46" s="151">
        <f t="shared" si="1"/>
        <v>292405.27345000004</v>
      </c>
      <c r="K46" s="384"/>
      <c r="L46" s="20"/>
      <c r="M46" s="20"/>
      <c r="N46" s="20"/>
      <c r="O46" s="20"/>
      <c r="P46" s="20"/>
    </row>
    <row r="47" spans="1:16" ht="30" customHeight="1">
      <c r="A47" s="151" t="s">
        <v>270</v>
      </c>
      <c r="B47" s="151">
        <v>11022.886849999999</v>
      </c>
      <c r="C47" s="152">
        <v>1298.6851999999999</v>
      </c>
      <c r="D47" s="152">
        <v>8621.9381699999994</v>
      </c>
      <c r="E47" s="152">
        <v>274.97320000000002</v>
      </c>
      <c r="F47" s="152">
        <v>4031.7420299999999</v>
      </c>
      <c r="G47" s="152">
        <v>2985.1704599999998</v>
      </c>
      <c r="H47" s="151">
        <v>2946.6452599999998</v>
      </c>
      <c r="I47" s="151">
        <v>0</v>
      </c>
      <c r="J47" s="151">
        <f t="shared" si="1"/>
        <v>31182.04117</v>
      </c>
      <c r="K47" s="384"/>
      <c r="L47" s="20"/>
      <c r="M47" s="20"/>
      <c r="N47" s="20"/>
      <c r="O47" s="20"/>
      <c r="P47" s="20"/>
    </row>
    <row r="48" spans="1:16" ht="30" customHeight="1">
      <c r="A48" s="151" t="s">
        <v>20</v>
      </c>
      <c r="B48" s="151">
        <v>0</v>
      </c>
      <c r="C48" s="152">
        <v>7.26349</v>
      </c>
      <c r="D48" s="152">
        <v>0</v>
      </c>
      <c r="E48" s="152">
        <v>0</v>
      </c>
      <c r="F48" s="152">
        <v>0</v>
      </c>
      <c r="G48" s="152">
        <v>264.81349</v>
      </c>
      <c r="H48" s="151">
        <v>0</v>
      </c>
      <c r="I48" s="151">
        <v>0</v>
      </c>
      <c r="J48" s="151">
        <f t="shared" si="1"/>
        <v>272.07697999999999</v>
      </c>
      <c r="K48" s="384"/>
      <c r="L48" s="20"/>
      <c r="M48" s="20"/>
      <c r="N48" s="20"/>
      <c r="O48" s="20"/>
      <c r="P48" s="20"/>
    </row>
    <row r="49" spans="1:16" ht="30" customHeight="1">
      <c r="A49" s="151" t="s">
        <v>268</v>
      </c>
      <c r="B49" s="151">
        <v>0</v>
      </c>
      <c r="C49" s="152">
        <v>0</v>
      </c>
      <c r="D49" s="152">
        <v>0</v>
      </c>
      <c r="E49" s="152">
        <v>0</v>
      </c>
      <c r="F49" s="152">
        <v>0</v>
      </c>
      <c r="G49" s="152">
        <v>183.37967</v>
      </c>
      <c r="H49" s="151">
        <v>0</v>
      </c>
      <c r="I49" s="151">
        <v>0</v>
      </c>
      <c r="J49" s="151">
        <f t="shared" si="1"/>
        <v>183.37967</v>
      </c>
      <c r="K49" s="384"/>
      <c r="L49" s="20"/>
      <c r="M49" s="20"/>
      <c r="N49" s="20"/>
      <c r="O49" s="20"/>
      <c r="P49" s="20"/>
    </row>
    <row r="50" spans="1:16" ht="30" customHeight="1">
      <c r="A50" s="151" t="s">
        <v>270</v>
      </c>
      <c r="B50" s="151">
        <v>0</v>
      </c>
      <c r="C50" s="152">
        <v>7.26349</v>
      </c>
      <c r="D50" s="152">
        <v>0</v>
      </c>
      <c r="E50" s="152">
        <v>0</v>
      </c>
      <c r="F50" s="152">
        <v>0</v>
      </c>
      <c r="G50" s="152">
        <v>81.433820000000011</v>
      </c>
      <c r="H50" s="151">
        <v>0</v>
      </c>
      <c r="I50" s="151">
        <v>0</v>
      </c>
      <c r="J50" s="151">
        <f t="shared" si="1"/>
        <v>88.697310000000016</v>
      </c>
      <c r="K50" s="384"/>
      <c r="L50" s="20"/>
      <c r="M50" s="20"/>
      <c r="N50" s="20"/>
      <c r="O50" s="20"/>
      <c r="P50" s="20"/>
    </row>
    <row r="51" spans="1:16" ht="30" customHeight="1">
      <c r="A51" s="151" t="s">
        <v>271</v>
      </c>
      <c r="B51" s="151">
        <v>0</v>
      </c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151">
        <f t="shared" si="0"/>
        <v>0</v>
      </c>
      <c r="K51" s="384"/>
      <c r="L51" s="20"/>
      <c r="M51" s="20"/>
      <c r="N51" s="20"/>
      <c r="O51" s="20"/>
      <c r="P51" s="20"/>
    </row>
    <row r="52" spans="1:16" ht="30" customHeight="1">
      <c r="A52" s="332" t="s">
        <v>273</v>
      </c>
      <c r="B52" s="332">
        <v>174087.37475999998</v>
      </c>
      <c r="C52" s="332">
        <v>144300.92947999999</v>
      </c>
      <c r="D52" s="332">
        <v>209342.55687</v>
      </c>
      <c r="E52" s="332">
        <v>25452.429949999998</v>
      </c>
      <c r="F52" s="332">
        <v>29472.072949999998</v>
      </c>
      <c r="G52" s="332">
        <v>19882.436249999999</v>
      </c>
      <c r="H52" s="332">
        <v>12756.931039999999</v>
      </c>
      <c r="I52" s="332">
        <v>8966.4351099999985</v>
      </c>
      <c r="J52" s="332">
        <f t="shared" si="0"/>
        <v>624261.16640999995</v>
      </c>
      <c r="K52" s="384"/>
      <c r="L52" s="20"/>
      <c r="M52" s="20"/>
      <c r="N52" s="20"/>
      <c r="O52" s="20"/>
      <c r="P52" s="20"/>
    </row>
    <row r="53" spans="1:16" ht="30" customHeight="1">
      <c r="A53" s="151" t="s">
        <v>274</v>
      </c>
      <c r="B53" s="151">
        <v>6646.5177699999995</v>
      </c>
      <c r="C53" s="152">
        <v>0</v>
      </c>
      <c r="D53" s="152">
        <v>3.5438200000000002</v>
      </c>
      <c r="E53" s="152">
        <v>0</v>
      </c>
      <c r="F53" s="152">
        <v>0</v>
      </c>
      <c r="G53" s="152">
        <v>0</v>
      </c>
      <c r="H53" s="151">
        <v>5252.93786</v>
      </c>
      <c r="I53" s="151">
        <v>0</v>
      </c>
      <c r="J53" s="151">
        <f t="shared" si="0"/>
        <v>11902.999449999999</v>
      </c>
      <c r="K53" s="384"/>
      <c r="L53" s="20"/>
      <c r="M53" s="20"/>
      <c r="N53" s="20"/>
      <c r="O53" s="20"/>
      <c r="P53" s="20"/>
    </row>
    <row r="54" spans="1:16" ht="30" customHeight="1">
      <c r="A54" s="151" t="s">
        <v>275</v>
      </c>
      <c r="B54" s="151">
        <v>116063.17193000001</v>
      </c>
      <c r="C54" s="152">
        <v>32419.249260000001</v>
      </c>
      <c r="D54" s="152">
        <v>155.57757999999998</v>
      </c>
      <c r="E54" s="152">
        <v>9907.8696500000005</v>
      </c>
      <c r="F54" s="152">
        <v>2291.8340800000001</v>
      </c>
      <c r="G54" s="152">
        <v>6922.2425800000001</v>
      </c>
      <c r="H54" s="151">
        <v>6938.7349299999996</v>
      </c>
      <c r="I54" s="151">
        <v>0</v>
      </c>
      <c r="J54" s="151">
        <f t="shared" si="0"/>
        <v>174698.68001000004</v>
      </c>
      <c r="K54" s="384"/>
      <c r="L54" s="20"/>
      <c r="M54" s="20"/>
      <c r="N54" s="20"/>
      <c r="O54" s="20"/>
      <c r="P54" s="20"/>
    </row>
    <row r="55" spans="1:16" s="183" customFormat="1" ht="38.25" customHeight="1">
      <c r="A55" s="158" t="s">
        <v>276</v>
      </c>
      <c r="B55" s="158">
        <v>51377.685060000003</v>
      </c>
      <c r="C55" s="182">
        <v>111881.68021999999</v>
      </c>
      <c r="D55" s="182">
        <v>209183.43547</v>
      </c>
      <c r="E55" s="182">
        <v>15544.560300000001</v>
      </c>
      <c r="F55" s="182">
        <v>27180.238870000001</v>
      </c>
      <c r="G55" s="182">
        <v>12936.344630000001</v>
      </c>
      <c r="H55" s="158">
        <v>565.25824999999998</v>
      </c>
      <c r="I55" s="158">
        <v>8966.4351099999985</v>
      </c>
      <c r="J55" s="158">
        <f t="shared" si="0"/>
        <v>437635.63791000005</v>
      </c>
      <c r="K55" s="385"/>
      <c r="L55" s="304"/>
      <c r="M55" s="304"/>
      <c r="N55" s="304"/>
      <c r="O55" s="304"/>
      <c r="P55" s="304"/>
    </row>
    <row r="56" spans="1:16" s="183" customFormat="1" ht="30" customHeight="1">
      <c r="A56" s="158" t="s">
        <v>277</v>
      </c>
      <c r="B56" s="158">
        <v>0</v>
      </c>
      <c r="C56" s="158">
        <v>0</v>
      </c>
      <c r="D56" s="158">
        <v>0</v>
      </c>
      <c r="E56" s="158">
        <v>0</v>
      </c>
      <c r="F56" s="158">
        <v>0</v>
      </c>
      <c r="G56" s="158">
        <v>23.849040000000002</v>
      </c>
      <c r="H56" s="158">
        <v>0</v>
      </c>
      <c r="I56" s="158">
        <v>0</v>
      </c>
      <c r="J56" s="158">
        <f t="shared" si="0"/>
        <v>23.849040000000002</v>
      </c>
      <c r="K56" s="385"/>
      <c r="L56" s="304"/>
      <c r="M56" s="304"/>
      <c r="N56" s="304"/>
      <c r="O56" s="304"/>
      <c r="P56" s="304"/>
    </row>
    <row r="57" spans="1:16" ht="30" customHeight="1">
      <c r="A57" s="394" t="s">
        <v>218</v>
      </c>
      <c r="B57" s="395">
        <v>1491708.3093699999</v>
      </c>
      <c r="C57" s="395">
        <v>792980.37369000004</v>
      </c>
      <c r="D57" s="395">
        <v>503610.20264999999</v>
      </c>
      <c r="E57" s="395">
        <v>184744.02619</v>
      </c>
      <c r="F57" s="395">
        <v>135128.99468999999</v>
      </c>
      <c r="G57" s="395">
        <v>66547.698479999992</v>
      </c>
      <c r="H57" s="395">
        <v>49829.117009999994</v>
      </c>
      <c r="I57" s="395">
        <v>47027.120990000003</v>
      </c>
      <c r="J57" s="395">
        <f>SUM(B57:I57)</f>
        <v>3271575.8430699999</v>
      </c>
      <c r="K57" s="384"/>
      <c r="L57" s="20"/>
      <c r="M57" s="20"/>
      <c r="N57" s="20"/>
      <c r="O57" s="20"/>
      <c r="P57" s="20"/>
    </row>
    <row r="58" spans="1:16" ht="5.2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384"/>
      <c r="L58" s="20"/>
      <c r="M58" s="20"/>
      <c r="N58" s="20"/>
      <c r="O58" s="20"/>
      <c r="P58" s="20"/>
    </row>
    <row r="59" spans="1:16" ht="28.5" customHeight="1" thickBot="1">
      <c r="A59" s="188"/>
      <c r="B59" s="189"/>
      <c r="C59" s="190"/>
      <c r="D59" s="190"/>
      <c r="E59" s="190"/>
      <c r="F59" s="190"/>
      <c r="G59" s="190"/>
      <c r="H59" s="191"/>
      <c r="I59" s="191"/>
      <c r="J59" s="191"/>
      <c r="K59" s="361"/>
      <c r="L59" s="20"/>
      <c r="M59" s="20"/>
      <c r="N59" s="20"/>
      <c r="O59" s="20"/>
      <c r="P59" s="20"/>
    </row>
    <row r="60" spans="1:16" ht="15" customHeight="1" thickTop="1">
      <c r="A60" s="39" t="s">
        <v>792</v>
      </c>
      <c r="B60" s="163"/>
      <c r="C60" s="194"/>
      <c r="D60" s="194"/>
      <c r="E60" s="194"/>
      <c r="F60" s="194"/>
      <c r="G60" s="194"/>
      <c r="H60" s="195"/>
      <c r="I60" s="195"/>
      <c r="J60" s="195"/>
      <c r="K60" s="389"/>
      <c r="L60" s="195"/>
      <c r="M60" s="20"/>
      <c r="N60" s="20"/>
      <c r="O60" s="20"/>
      <c r="P60" s="20"/>
    </row>
    <row r="61" spans="1:16" ht="9" customHeight="1">
      <c r="C61" s="21"/>
      <c r="D61" s="21"/>
      <c r="E61" s="21"/>
      <c r="F61" s="21"/>
      <c r="G61" s="21"/>
      <c r="H61" s="20"/>
      <c r="I61" s="20"/>
      <c r="J61" s="20"/>
      <c r="K61" s="361"/>
      <c r="L61" s="20"/>
      <c r="M61" s="20"/>
      <c r="N61" s="20"/>
      <c r="O61" s="20"/>
      <c r="P61" s="2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361"/>
      <c r="L62" s="20"/>
      <c r="M62" s="20"/>
      <c r="N62" s="20"/>
      <c r="O62" s="20"/>
      <c r="P62" s="20"/>
    </row>
    <row r="63" spans="1:16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361"/>
      <c r="L63" s="20"/>
      <c r="M63" s="20"/>
      <c r="N63" s="20"/>
      <c r="O63" s="20"/>
      <c r="P63" s="20"/>
    </row>
    <row r="64" spans="1:16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361"/>
      <c r="L64" s="20"/>
      <c r="M64" s="20"/>
      <c r="N64" s="20"/>
      <c r="O64" s="20"/>
      <c r="P64" s="2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361"/>
      <c r="L65" s="20"/>
      <c r="M65" s="20"/>
      <c r="N65" s="20"/>
      <c r="O65" s="20"/>
      <c r="P65" s="20"/>
    </row>
    <row r="66" spans="1:16" ht="9" customHeight="1">
      <c r="A66" s="19"/>
      <c r="B66" s="198"/>
      <c r="C66" s="21"/>
      <c r="D66" s="21"/>
      <c r="E66" s="21"/>
      <c r="F66" s="21"/>
      <c r="G66" s="21"/>
      <c r="H66" s="20"/>
      <c r="I66" s="20"/>
      <c r="J66" s="20"/>
      <c r="K66" s="361"/>
      <c r="L66" s="20"/>
      <c r="M66" s="20"/>
      <c r="N66" s="20"/>
      <c r="O66" s="20"/>
      <c r="P66" s="20"/>
    </row>
    <row r="67" spans="1:16" ht="9" customHeight="1">
      <c r="A67" s="19"/>
      <c r="B67" s="198"/>
      <c r="C67" s="21"/>
      <c r="D67" s="21"/>
      <c r="E67" s="21"/>
      <c r="F67" s="21"/>
      <c r="G67" s="21"/>
      <c r="H67" s="20"/>
      <c r="I67" s="20"/>
      <c r="J67" s="20"/>
      <c r="K67" s="361"/>
      <c r="L67" s="20"/>
      <c r="M67" s="20"/>
      <c r="N67" s="20"/>
      <c r="O67" s="20"/>
      <c r="P67" s="20"/>
    </row>
    <row r="68" spans="1:16" ht="9" customHeight="1">
      <c r="A68" s="19"/>
      <c r="B68" s="198"/>
      <c r="C68" s="21"/>
      <c r="D68" s="21"/>
      <c r="E68" s="21"/>
      <c r="F68" s="21"/>
      <c r="G68" s="21"/>
      <c r="H68" s="20"/>
      <c r="I68" s="20"/>
      <c r="J68" s="20"/>
      <c r="K68" s="361"/>
      <c r="L68" s="20"/>
      <c r="M68" s="20"/>
      <c r="N68" s="20"/>
      <c r="O68" s="20"/>
      <c r="P68" s="20"/>
    </row>
    <row r="69" spans="1:16" ht="9" customHeight="1">
      <c r="A69" s="168"/>
      <c r="B69" s="198"/>
      <c r="C69" s="21"/>
      <c r="D69" s="21"/>
      <c r="E69" s="21"/>
      <c r="F69" s="21"/>
      <c r="G69" s="21"/>
      <c r="H69" s="20"/>
      <c r="I69" s="20"/>
      <c r="J69" s="20"/>
      <c r="K69" s="361"/>
      <c r="L69" s="20"/>
      <c r="M69" s="20"/>
      <c r="N69" s="20"/>
      <c r="O69" s="20"/>
      <c r="P69" s="20"/>
    </row>
    <row r="70" spans="1:16" ht="9" customHeight="1">
      <c r="A70" s="19"/>
      <c r="B70" s="198"/>
      <c r="C70" s="21"/>
      <c r="D70" s="21"/>
      <c r="E70" s="21"/>
      <c r="F70" s="21"/>
      <c r="G70" s="21"/>
      <c r="H70" s="20"/>
      <c r="I70" s="20"/>
      <c r="J70" s="20"/>
      <c r="K70" s="361"/>
      <c r="L70" s="20"/>
      <c r="M70" s="20"/>
      <c r="N70" s="20"/>
      <c r="O70" s="20"/>
      <c r="P70" s="20"/>
    </row>
    <row r="71" spans="1:16" ht="9" customHeight="1">
      <c r="A71" s="19"/>
      <c r="B71" s="198"/>
      <c r="C71" s="21"/>
      <c r="D71" s="21"/>
      <c r="E71" s="21"/>
      <c r="F71" s="21"/>
      <c r="G71" s="21"/>
      <c r="H71" s="20"/>
      <c r="I71" s="20"/>
      <c r="J71" s="20"/>
      <c r="K71" s="361"/>
      <c r="L71" s="20"/>
      <c r="M71" s="20"/>
      <c r="N71" s="20"/>
      <c r="O71" s="20"/>
      <c r="P71" s="20"/>
    </row>
    <row r="72" spans="1:16" ht="9" customHeight="1">
      <c r="A72" s="19"/>
      <c r="B72" s="198"/>
      <c r="C72" s="21"/>
      <c r="D72" s="21"/>
      <c r="E72" s="21"/>
      <c r="F72" s="21"/>
      <c r="G72" s="21"/>
      <c r="H72" s="20"/>
      <c r="I72" s="20"/>
      <c r="J72" s="20"/>
      <c r="K72" s="361"/>
      <c r="L72" s="20"/>
      <c r="M72" s="20"/>
      <c r="N72" s="20"/>
      <c r="O72" s="20"/>
      <c r="P72" s="20"/>
    </row>
    <row r="73" spans="1:16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361"/>
      <c r="L73" s="20"/>
      <c r="M73" s="20"/>
      <c r="N73" s="20"/>
      <c r="O73" s="20"/>
      <c r="P73" s="20"/>
    </row>
    <row r="74" spans="1:16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361"/>
      <c r="L74" s="20"/>
      <c r="M74" s="20"/>
      <c r="N74" s="20"/>
      <c r="O74" s="20"/>
      <c r="P74" s="20"/>
    </row>
    <row r="75" spans="1:16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361"/>
      <c r="L75" s="20"/>
      <c r="M75" s="20"/>
      <c r="N75" s="20"/>
      <c r="O75" s="20"/>
      <c r="P75" s="20"/>
    </row>
    <row r="76" spans="1:16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361"/>
      <c r="L76" s="20"/>
      <c r="M76" s="20"/>
      <c r="N76" s="20"/>
      <c r="O76" s="20"/>
      <c r="P76" s="20"/>
    </row>
    <row r="77" spans="1:16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361"/>
      <c r="L77" s="20"/>
      <c r="M77" s="20"/>
      <c r="N77" s="20"/>
      <c r="O77" s="20"/>
      <c r="P77" s="20"/>
    </row>
    <row r="78" spans="1:16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361"/>
      <c r="L78" s="20"/>
      <c r="M78" s="20"/>
      <c r="N78" s="20"/>
      <c r="O78" s="20"/>
      <c r="P78" s="20"/>
    </row>
    <row r="79" spans="1:16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361"/>
      <c r="L79" s="20"/>
      <c r="M79" s="20"/>
      <c r="N79" s="20"/>
      <c r="O79" s="20"/>
      <c r="P79" s="20"/>
    </row>
    <row r="80" spans="1:16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361"/>
      <c r="L80" s="20"/>
      <c r="M80" s="20"/>
      <c r="N80" s="20"/>
      <c r="O80" s="20"/>
      <c r="P80" s="20"/>
    </row>
    <row r="81" spans="1:16" ht="9" customHeight="1">
      <c r="A81" s="168"/>
      <c r="C81" s="21"/>
      <c r="D81" s="21"/>
      <c r="E81" s="21"/>
      <c r="F81" s="21"/>
      <c r="G81" s="21"/>
      <c r="H81" s="20"/>
      <c r="I81" s="20"/>
      <c r="J81" s="20"/>
      <c r="K81" s="361"/>
      <c r="L81" s="20"/>
      <c r="M81" s="20"/>
      <c r="N81" s="20"/>
      <c r="O81" s="20"/>
      <c r="P81" s="20"/>
    </row>
    <row r="82" spans="1:16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361"/>
      <c r="L82" s="20"/>
      <c r="M82" s="20"/>
      <c r="N82" s="20"/>
      <c r="O82" s="20"/>
      <c r="P82" s="20"/>
    </row>
    <row r="83" spans="1:16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361"/>
      <c r="L83" s="20"/>
      <c r="M83" s="20"/>
      <c r="N83" s="20"/>
      <c r="O83" s="20"/>
      <c r="P83" s="20"/>
    </row>
    <row r="84" spans="1:16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361"/>
      <c r="L84" s="20"/>
      <c r="M84" s="20"/>
      <c r="N84" s="20"/>
      <c r="O84" s="20"/>
      <c r="P84" s="20"/>
    </row>
    <row r="85" spans="1:16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361"/>
      <c r="L85" s="20"/>
      <c r="M85" s="20"/>
      <c r="N85" s="20"/>
      <c r="O85" s="20"/>
      <c r="P85" s="20"/>
    </row>
    <row r="86" spans="1:16" ht="9" customHeight="1">
      <c r="A86" s="168"/>
      <c r="C86" s="21"/>
      <c r="D86" s="21"/>
      <c r="E86" s="21"/>
      <c r="F86" s="21"/>
      <c r="G86" s="21"/>
      <c r="H86" s="20"/>
      <c r="I86" s="20"/>
      <c r="J86" s="20"/>
      <c r="K86" s="361"/>
      <c r="L86" s="20"/>
      <c r="M86" s="20"/>
      <c r="N86" s="20"/>
      <c r="O86" s="20"/>
      <c r="P86" s="20"/>
    </row>
    <row r="87" spans="1:16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361"/>
      <c r="L87" s="20"/>
      <c r="M87" s="20"/>
      <c r="N87" s="20"/>
      <c r="O87" s="20"/>
      <c r="P87" s="20"/>
    </row>
    <row r="88" spans="1:16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361"/>
      <c r="L88" s="20"/>
      <c r="M88" s="20"/>
      <c r="N88" s="20"/>
      <c r="O88" s="20"/>
      <c r="P88" s="20"/>
    </row>
    <row r="89" spans="1:16" ht="9" customHeight="1">
      <c r="A89" s="169"/>
      <c r="C89" s="21"/>
      <c r="D89" s="21"/>
      <c r="E89" s="21"/>
      <c r="F89" s="21"/>
      <c r="G89" s="21"/>
      <c r="H89" s="20"/>
      <c r="I89" s="20"/>
      <c r="J89" s="20"/>
      <c r="K89" s="361"/>
      <c r="L89" s="20"/>
      <c r="M89" s="20"/>
      <c r="N89" s="20"/>
      <c r="O89" s="20"/>
      <c r="P89" s="20"/>
    </row>
    <row r="90" spans="1:16" ht="9" customHeight="1">
      <c r="A90" s="169"/>
      <c r="C90" s="21"/>
      <c r="D90" s="21"/>
      <c r="E90" s="21"/>
      <c r="F90" s="21"/>
      <c r="G90" s="21"/>
      <c r="H90" s="20"/>
      <c r="I90" s="20"/>
      <c r="J90" s="20"/>
      <c r="K90" s="361"/>
      <c r="L90" s="20"/>
      <c r="M90" s="20"/>
      <c r="N90" s="20"/>
      <c r="O90" s="20"/>
      <c r="P90" s="20"/>
    </row>
    <row r="91" spans="1:16" ht="9" customHeight="1">
      <c r="A91" s="170"/>
      <c r="C91" s="21"/>
      <c r="D91" s="21"/>
      <c r="E91" s="21"/>
      <c r="F91" s="21"/>
      <c r="G91" s="21"/>
      <c r="H91" s="20"/>
      <c r="I91" s="20"/>
      <c r="J91" s="20"/>
      <c r="K91" s="361"/>
      <c r="L91" s="20"/>
      <c r="M91" s="20"/>
      <c r="N91" s="20"/>
      <c r="O91" s="20"/>
      <c r="P91" s="20"/>
    </row>
    <row r="92" spans="1:16" ht="9" customHeight="1">
      <c r="A92" s="170"/>
      <c r="C92" s="21"/>
      <c r="D92" s="21"/>
      <c r="E92" s="21"/>
      <c r="F92" s="21"/>
      <c r="G92" s="21"/>
      <c r="H92" s="20"/>
      <c r="I92" s="20"/>
      <c r="J92" s="20"/>
      <c r="K92" s="361"/>
      <c r="L92" s="20"/>
      <c r="M92" s="20"/>
      <c r="N92" s="20"/>
      <c r="O92" s="20"/>
      <c r="P92" s="20"/>
    </row>
    <row r="93" spans="1:16" ht="9" customHeight="1">
      <c r="A93" s="171"/>
      <c r="C93" s="21"/>
      <c r="D93" s="21"/>
      <c r="E93" s="21"/>
      <c r="F93" s="21"/>
      <c r="G93" s="21"/>
      <c r="H93" s="20"/>
      <c r="I93" s="20"/>
      <c r="J93" s="20"/>
      <c r="K93" s="361"/>
      <c r="L93" s="20"/>
      <c r="M93" s="20"/>
      <c r="N93" s="20"/>
      <c r="O93" s="20"/>
      <c r="P93" s="20"/>
    </row>
    <row r="94" spans="1:16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361"/>
      <c r="L94" s="20"/>
      <c r="M94" s="20"/>
      <c r="N94" s="20"/>
      <c r="O94" s="20"/>
      <c r="P94" s="20"/>
    </row>
    <row r="95" spans="1:16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361"/>
      <c r="L95" s="20"/>
      <c r="M95" s="20"/>
      <c r="N95" s="20"/>
      <c r="O95" s="20"/>
      <c r="P95" s="20"/>
    </row>
    <row r="96" spans="1:16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361"/>
      <c r="L96" s="20"/>
      <c r="M96" s="20"/>
      <c r="N96" s="20"/>
      <c r="O96" s="20"/>
      <c r="P96" s="20"/>
    </row>
    <row r="97" spans="1:16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361"/>
      <c r="L97" s="20"/>
      <c r="M97" s="20"/>
      <c r="N97" s="20"/>
      <c r="O97" s="20"/>
      <c r="P97" s="20"/>
    </row>
    <row r="98" spans="1:16" ht="9" customHeight="1">
      <c r="A98" s="169"/>
      <c r="C98" s="21"/>
      <c r="D98" s="21"/>
      <c r="E98" s="21"/>
      <c r="F98" s="21"/>
      <c r="G98" s="21"/>
      <c r="H98" s="20"/>
      <c r="I98" s="20"/>
      <c r="J98" s="20"/>
      <c r="K98" s="361"/>
      <c r="L98" s="20"/>
      <c r="M98" s="20"/>
      <c r="N98" s="20"/>
      <c r="O98" s="20"/>
      <c r="P98" s="20"/>
    </row>
    <row r="99" spans="1:16" ht="9" customHeight="1">
      <c r="A99" s="171"/>
      <c r="C99" s="21"/>
      <c r="D99" s="21"/>
      <c r="E99" s="21"/>
      <c r="F99" s="21"/>
      <c r="G99" s="21"/>
      <c r="H99" s="20"/>
      <c r="I99" s="20"/>
      <c r="J99" s="20"/>
      <c r="K99" s="361"/>
      <c r="L99" s="20"/>
      <c r="M99" s="20"/>
      <c r="N99" s="20"/>
      <c r="O99" s="20"/>
      <c r="P99" s="20"/>
    </row>
    <row r="100" spans="1:16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361"/>
      <c r="L100" s="20"/>
      <c r="M100" s="20"/>
      <c r="N100" s="20"/>
      <c r="O100" s="20"/>
      <c r="P100" s="20"/>
    </row>
    <row r="101" spans="1:16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361"/>
      <c r="L101" s="20"/>
      <c r="M101" s="20"/>
      <c r="N101" s="20"/>
      <c r="O101" s="20"/>
      <c r="P101" s="20"/>
    </row>
    <row r="102" spans="1:16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361"/>
      <c r="L102" s="20"/>
      <c r="M102" s="20"/>
      <c r="N102" s="20"/>
      <c r="O102" s="20"/>
      <c r="P102" s="20"/>
    </row>
    <row r="103" spans="1:16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361"/>
      <c r="L103" s="20"/>
      <c r="M103" s="20"/>
      <c r="N103" s="20"/>
      <c r="O103" s="20"/>
      <c r="P103" s="20"/>
    </row>
    <row r="104" spans="1:16" ht="9" customHeight="1">
      <c r="A104" s="169"/>
      <c r="C104" s="21"/>
      <c r="D104" s="21"/>
      <c r="E104" s="21"/>
      <c r="F104" s="21"/>
      <c r="G104" s="21"/>
      <c r="H104" s="20"/>
      <c r="I104" s="20"/>
      <c r="J104" s="20"/>
      <c r="K104" s="361"/>
      <c r="L104" s="20"/>
      <c r="M104" s="20"/>
      <c r="N104" s="20"/>
      <c r="O104" s="20"/>
      <c r="P104" s="20"/>
    </row>
    <row r="105" spans="1:16" ht="9" customHeight="1">
      <c r="A105" s="171"/>
      <c r="C105" s="21"/>
      <c r="D105" s="21"/>
      <c r="E105" s="21"/>
      <c r="F105" s="21"/>
      <c r="G105" s="21"/>
      <c r="H105" s="20"/>
      <c r="I105" s="20"/>
      <c r="J105" s="20"/>
      <c r="K105" s="361"/>
      <c r="L105" s="20"/>
      <c r="M105" s="20"/>
      <c r="N105" s="20"/>
      <c r="O105" s="20"/>
      <c r="P105" s="20"/>
    </row>
    <row r="106" spans="1:16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361"/>
      <c r="L106" s="20"/>
      <c r="M106" s="20"/>
      <c r="N106" s="20"/>
      <c r="O106" s="20"/>
      <c r="P106" s="20"/>
    </row>
    <row r="107" spans="1:16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361"/>
      <c r="L107" s="20"/>
      <c r="M107" s="20"/>
      <c r="N107" s="20"/>
      <c r="O107" s="20"/>
      <c r="P107" s="20"/>
    </row>
    <row r="108" spans="1:16" ht="9" customHeight="1">
      <c r="A108" s="19"/>
      <c r="C108" s="45"/>
      <c r="D108" s="45"/>
      <c r="E108" s="45"/>
      <c r="F108" s="45"/>
      <c r="G108" s="45"/>
    </row>
    <row r="109" spans="1:16" ht="9" customHeight="1">
      <c r="A109" s="19"/>
      <c r="C109" s="45"/>
      <c r="D109" s="45"/>
      <c r="E109" s="45"/>
      <c r="F109" s="45"/>
      <c r="G109" s="45"/>
    </row>
    <row r="110" spans="1:16" ht="9" customHeight="1">
      <c r="A110" s="19"/>
      <c r="C110" s="45"/>
      <c r="D110" s="45"/>
      <c r="E110" s="45"/>
      <c r="F110" s="45"/>
      <c r="G110" s="45"/>
    </row>
    <row r="111" spans="1:16" ht="9" customHeight="1">
      <c r="A111" s="19"/>
      <c r="C111" s="45"/>
      <c r="D111" s="45"/>
      <c r="E111" s="45"/>
      <c r="F111" s="45"/>
      <c r="G111" s="45"/>
    </row>
    <row r="112" spans="1:16" ht="9" customHeight="1">
      <c r="A112" s="19"/>
      <c r="C112" s="45"/>
      <c r="D112" s="45"/>
      <c r="E112" s="45"/>
      <c r="F112" s="45"/>
      <c r="G112" s="45"/>
    </row>
    <row r="113" spans="1:7" ht="9" customHeight="1">
      <c r="A113" s="19"/>
      <c r="C113" s="45"/>
      <c r="D113" s="45"/>
      <c r="E113" s="45"/>
      <c r="F113" s="45"/>
      <c r="G113" s="45"/>
    </row>
    <row r="114" spans="1:7" ht="9" customHeight="1">
      <c r="A114" s="169"/>
      <c r="C114" s="45"/>
      <c r="D114" s="45"/>
      <c r="E114" s="45"/>
      <c r="F114" s="45"/>
      <c r="G114" s="45"/>
    </row>
    <row r="115" spans="1:7" ht="9" customHeight="1">
      <c r="A115" s="171"/>
      <c r="C115" s="45"/>
      <c r="D115" s="45"/>
      <c r="E115" s="45"/>
      <c r="F115" s="45"/>
      <c r="G115" s="45"/>
    </row>
    <row r="116" spans="1:7" ht="9" customHeight="1">
      <c r="A116" s="19"/>
      <c r="C116" s="45"/>
      <c r="D116" s="45"/>
      <c r="E116" s="45"/>
      <c r="F116" s="45"/>
      <c r="G116" s="45"/>
    </row>
    <row r="117" spans="1:7" ht="9" customHeight="1">
      <c r="A117" s="19"/>
      <c r="C117" s="45"/>
      <c r="D117" s="45"/>
      <c r="E117" s="45"/>
      <c r="F117" s="45"/>
      <c r="G117" s="45"/>
    </row>
    <row r="118" spans="1:7" ht="9" customHeight="1">
      <c r="A118" s="19"/>
      <c r="C118" s="45"/>
      <c r="D118" s="45"/>
      <c r="E118" s="45"/>
      <c r="F118" s="45"/>
      <c r="G118" s="45"/>
    </row>
    <row r="119" spans="1:7" ht="9" customHeight="1">
      <c r="A119" s="19"/>
      <c r="C119" s="45"/>
      <c r="D119" s="45"/>
      <c r="E119" s="45"/>
      <c r="F119" s="45"/>
      <c r="G119" s="45"/>
    </row>
    <row r="120" spans="1:7" ht="9" customHeight="1">
      <c r="A120" s="19"/>
      <c r="C120" s="45"/>
      <c r="D120" s="45"/>
      <c r="E120" s="45"/>
      <c r="F120" s="45"/>
      <c r="G120" s="45"/>
    </row>
    <row r="121" spans="1:7" ht="9" customHeight="1">
      <c r="A121" s="19"/>
      <c r="C121" s="45"/>
      <c r="D121" s="45"/>
      <c r="E121" s="45"/>
      <c r="F121" s="45"/>
      <c r="G121" s="45"/>
    </row>
    <row r="122" spans="1:7" ht="9" customHeight="1">
      <c r="A122" s="19"/>
      <c r="C122" s="45"/>
      <c r="D122" s="45"/>
      <c r="E122" s="45"/>
      <c r="F122" s="45"/>
      <c r="G122" s="45"/>
    </row>
    <row r="123" spans="1:7" ht="9" customHeight="1">
      <c r="A123" s="19"/>
      <c r="C123" s="45"/>
      <c r="D123" s="45"/>
      <c r="E123" s="45"/>
      <c r="F123" s="45"/>
      <c r="G123" s="45"/>
    </row>
    <row r="124" spans="1:7" ht="9" customHeight="1">
      <c r="A124" s="19"/>
      <c r="C124" s="45"/>
      <c r="D124" s="45"/>
      <c r="E124" s="45"/>
      <c r="F124" s="45"/>
      <c r="G124" s="45"/>
    </row>
    <row r="125" spans="1:7" ht="9" customHeight="1">
      <c r="A125" s="171"/>
      <c r="C125" s="45"/>
      <c r="D125" s="45"/>
      <c r="E125" s="45"/>
      <c r="F125" s="45"/>
      <c r="G125" s="45"/>
    </row>
    <row r="126" spans="1:7" ht="9" customHeight="1">
      <c r="A126" s="19"/>
      <c r="C126" s="45"/>
      <c r="D126" s="45"/>
      <c r="E126" s="45"/>
      <c r="F126" s="45"/>
      <c r="G126" s="45"/>
    </row>
    <row r="127" spans="1:7" ht="9" customHeight="1">
      <c r="A127" s="19"/>
      <c r="C127" s="45"/>
      <c r="D127" s="45"/>
      <c r="E127" s="45"/>
      <c r="F127" s="45"/>
      <c r="G127" s="45"/>
    </row>
    <row r="128" spans="1:7" ht="9" customHeight="1">
      <c r="A128" s="19"/>
      <c r="C128" s="45"/>
      <c r="D128" s="45"/>
      <c r="E128" s="45"/>
      <c r="F128" s="45"/>
      <c r="G128" s="45"/>
    </row>
    <row r="129" spans="1:7">
      <c r="A129" s="172"/>
      <c r="C129" s="45"/>
      <c r="D129" s="45"/>
      <c r="E129" s="45"/>
      <c r="F129" s="45"/>
      <c r="G129" s="45"/>
    </row>
    <row r="130" spans="1:7">
      <c r="A130" s="172"/>
      <c r="C130" s="45"/>
      <c r="D130" s="45"/>
      <c r="E130" s="45"/>
      <c r="F130" s="45"/>
      <c r="G130" s="45"/>
    </row>
    <row r="131" spans="1:7">
      <c r="A131" s="172"/>
      <c r="C131" s="45"/>
      <c r="D131" s="45"/>
      <c r="E131" s="45"/>
      <c r="F131" s="45"/>
      <c r="G131" s="45"/>
    </row>
    <row r="132" spans="1:7">
      <c r="A132" s="172"/>
      <c r="C132" s="45"/>
      <c r="D132" s="45"/>
      <c r="E132" s="45"/>
      <c r="F132" s="45"/>
      <c r="G132" s="45"/>
    </row>
    <row r="133" spans="1:7">
      <c r="A133" s="172"/>
      <c r="C133" s="45"/>
      <c r="D133" s="45"/>
      <c r="E133" s="45"/>
      <c r="F133" s="45"/>
      <c r="G133" s="45"/>
    </row>
    <row r="134" spans="1:7">
      <c r="A134" s="172"/>
      <c r="C134" s="45"/>
      <c r="D134" s="45"/>
      <c r="E134" s="45"/>
      <c r="F134" s="45"/>
      <c r="G134" s="45"/>
    </row>
    <row r="135" spans="1:7">
      <c r="A135" s="172"/>
      <c r="C135" s="45"/>
      <c r="D135" s="45"/>
      <c r="E135" s="45"/>
      <c r="F135" s="45"/>
      <c r="G135" s="45"/>
    </row>
    <row r="136" spans="1:7" ht="15.75">
      <c r="A136" s="173"/>
      <c r="C136" s="45"/>
      <c r="D136" s="45"/>
      <c r="E136" s="45"/>
      <c r="F136" s="45"/>
      <c r="G136" s="45"/>
    </row>
    <row r="137" spans="1:7" ht="15.75">
      <c r="A137" s="173"/>
      <c r="C137" s="45"/>
      <c r="D137" s="45"/>
      <c r="E137" s="45"/>
      <c r="F137" s="45"/>
      <c r="G137" s="45"/>
    </row>
    <row r="138" spans="1:7" ht="15.75">
      <c r="A138" s="173"/>
      <c r="C138" s="45"/>
      <c r="D138" s="45"/>
      <c r="E138" s="45"/>
      <c r="F138" s="45"/>
      <c r="G138" s="45"/>
    </row>
    <row r="139" spans="1:7" ht="15.75">
      <c r="A139" s="173"/>
      <c r="C139" s="45"/>
      <c r="D139" s="45"/>
      <c r="E139" s="45"/>
      <c r="F139" s="45"/>
      <c r="G139" s="45"/>
    </row>
    <row r="140" spans="1:7" ht="15.75">
      <c r="A140" s="173"/>
      <c r="C140" s="45"/>
      <c r="D140" s="45"/>
      <c r="E140" s="45"/>
      <c r="F140" s="45"/>
      <c r="G140" s="45"/>
    </row>
    <row r="141" spans="1:7" ht="15.75">
      <c r="A141" s="173"/>
      <c r="C141" s="45"/>
      <c r="D141" s="45"/>
      <c r="E141" s="45"/>
      <c r="F141" s="45"/>
      <c r="G141" s="45"/>
    </row>
    <row r="142" spans="1:7" ht="15.75">
      <c r="A142" s="173"/>
      <c r="C142" s="45"/>
      <c r="D142" s="45"/>
      <c r="E142" s="45"/>
      <c r="F142" s="45"/>
      <c r="G142" s="45"/>
    </row>
    <row r="143" spans="1:7" ht="15.75">
      <c r="A143" s="173"/>
      <c r="C143" s="45"/>
      <c r="D143" s="45"/>
      <c r="E143" s="45"/>
      <c r="F143" s="45"/>
      <c r="G143" s="45"/>
    </row>
    <row r="144" spans="1:7" ht="15.75">
      <c r="A144" s="173"/>
      <c r="C144" s="45"/>
      <c r="D144" s="45"/>
      <c r="E144" s="45"/>
      <c r="F144" s="45"/>
      <c r="G144" s="45"/>
    </row>
    <row r="145" spans="1:7" ht="15.75">
      <c r="A145" s="173"/>
      <c r="C145" s="45"/>
      <c r="D145" s="45"/>
      <c r="E145" s="45"/>
      <c r="F145" s="45"/>
      <c r="G145" s="45"/>
    </row>
    <row r="146" spans="1:7" ht="15.75">
      <c r="A146" s="173"/>
      <c r="C146" s="45"/>
      <c r="D146" s="45"/>
      <c r="E146" s="45"/>
      <c r="F146" s="45"/>
      <c r="G146" s="45"/>
    </row>
    <row r="147" spans="1:7" ht="15.75">
      <c r="A147" s="173"/>
      <c r="C147" s="45"/>
      <c r="D147" s="45"/>
      <c r="E147" s="45"/>
      <c r="F147" s="45"/>
      <c r="G147" s="45"/>
    </row>
    <row r="148" spans="1:7" ht="15.75">
      <c r="A148" s="173"/>
      <c r="C148" s="45"/>
      <c r="D148" s="45"/>
      <c r="E148" s="45"/>
      <c r="F148" s="45"/>
      <c r="G148" s="45"/>
    </row>
    <row r="149" spans="1:7" ht="15.75">
      <c r="A149" s="173"/>
      <c r="C149" s="45"/>
      <c r="D149" s="45"/>
      <c r="E149" s="45"/>
      <c r="F149" s="45"/>
      <c r="G149" s="45"/>
    </row>
    <row r="150" spans="1:7" ht="15.75">
      <c r="A150" s="173"/>
      <c r="C150" s="45"/>
      <c r="D150" s="45"/>
      <c r="E150" s="45"/>
      <c r="F150" s="45"/>
      <c r="G150" s="45"/>
    </row>
    <row r="151" spans="1:7" ht="15.75">
      <c r="A151" s="173"/>
      <c r="C151" s="45"/>
      <c r="D151" s="45"/>
      <c r="E151" s="45"/>
      <c r="F151" s="45"/>
      <c r="G151" s="45"/>
    </row>
    <row r="152" spans="1:7" ht="15.75">
      <c r="A152" s="173"/>
      <c r="C152" s="45"/>
      <c r="D152" s="45"/>
      <c r="E152" s="45"/>
      <c r="F152" s="45"/>
      <c r="G152" s="45"/>
    </row>
    <row r="153" spans="1:7" ht="15.75">
      <c r="A153" s="173"/>
      <c r="C153" s="45"/>
      <c r="D153" s="45"/>
      <c r="E153" s="45"/>
      <c r="F153" s="45"/>
      <c r="G153" s="45"/>
    </row>
    <row r="154" spans="1:7" ht="15.75">
      <c r="A154" s="173"/>
      <c r="C154" s="45"/>
      <c r="D154" s="45"/>
      <c r="E154" s="45"/>
      <c r="F154" s="45"/>
      <c r="G154" s="45"/>
    </row>
    <row r="155" spans="1:7" ht="15.75">
      <c r="A155" s="173"/>
      <c r="C155" s="45"/>
      <c r="D155" s="45"/>
      <c r="E155" s="45"/>
      <c r="F155" s="45"/>
      <c r="G155" s="45"/>
    </row>
    <row r="156" spans="1:7" ht="15.75">
      <c r="A156" s="173"/>
      <c r="C156" s="45"/>
      <c r="D156" s="45"/>
      <c r="E156" s="45"/>
      <c r="F156" s="45"/>
      <c r="G156" s="45"/>
    </row>
    <row r="157" spans="1:7" ht="15.75">
      <c r="A157" s="173"/>
      <c r="C157" s="45"/>
      <c r="D157" s="45"/>
      <c r="E157" s="45"/>
      <c r="F157" s="45"/>
      <c r="G157" s="45"/>
    </row>
    <row r="158" spans="1:7" ht="15.75">
      <c r="A158" s="173"/>
      <c r="C158" s="45"/>
      <c r="D158" s="45"/>
      <c r="E158" s="45"/>
      <c r="F158" s="45"/>
      <c r="G158" s="45"/>
    </row>
    <row r="159" spans="1:7" ht="15.75">
      <c r="A159" s="173"/>
      <c r="C159" s="45"/>
      <c r="D159" s="45"/>
      <c r="E159" s="45"/>
      <c r="F159" s="45"/>
      <c r="G159" s="45"/>
    </row>
    <row r="160" spans="1:7" ht="15.75">
      <c r="A160" s="173"/>
      <c r="C160" s="45"/>
      <c r="D160" s="45"/>
      <c r="E160" s="45"/>
      <c r="F160" s="45"/>
      <c r="G160" s="45"/>
    </row>
    <row r="161" spans="1:7" ht="15.75">
      <c r="A161" s="173"/>
      <c r="C161" s="45"/>
      <c r="D161" s="45"/>
      <c r="E161" s="45"/>
      <c r="F161" s="45"/>
      <c r="G161" s="45"/>
    </row>
    <row r="162" spans="1:7" ht="15.75">
      <c r="A162" s="173"/>
      <c r="C162" s="45"/>
      <c r="D162" s="45"/>
      <c r="E162" s="45"/>
      <c r="F162" s="45"/>
      <c r="G162" s="45"/>
    </row>
    <row r="163" spans="1:7" ht="15.75">
      <c r="A163" s="173"/>
      <c r="C163" s="45"/>
      <c r="D163" s="45"/>
      <c r="E163" s="45"/>
      <c r="F163" s="45"/>
      <c r="G163" s="45"/>
    </row>
    <row r="164" spans="1:7" ht="15.75">
      <c r="A164" s="173"/>
      <c r="C164" s="45"/>
      <c r="D164" s="45"/>
      <c r="E164" s="45"/>
      <c r="F164" s="45"/>
      <c r="G164" s="45"/>
    </row>
    <row r="165" spans="1:7" ht="15.75">
      <c r="A165" s="173"/>
      <c r="C165" s="45"/>
      <c r="D165" s="45"/>
      <c r="E165" s="45"/>
      <c r="F165" s="45"/>
      <c r="G165" s="45"/>
    </row>
    <row r="166" spans="1:7" ht="15.75">
      <c r="A166" s="173"/>
      <c r="C166" s="45"/>
      <c r="D166" s="45"/>
      <c r="E166" s="45"/>
      <c r="F166" s="45"/>
      <c r="G166" s="45"/>
    </row>
    <row r="167" spans="1:7" ht="15.75">
      <c r="A167" s="173"/>
      <c r="C167" s="45"/>
      <c r="D167" s="45"/>
      <c r="E167" s="45"/>
      <c r="F167" s="45"/>
      <c r="G167" s="45"/>
    </row>
    <row r="168" spans="1:7" ht="15.75">
      <c r="A168" s="173"/>
      <c r="C168" s="45"/>
      <c r="D168" s="45"/>
      <c r="E168" s="45"/>
      <c r="F168" s="45"/>
      <c r="G168" s="45"/>
    </row>
    <row r="169" spans="1:7" ht="15.75">
      <c r="A169" s="173"/>
      <c r="C169" s="45"/>
      <c r="D169" s="45"/>
      <c r="E169" s="45"/>
      <c r="F169" s="45"/>
      <c r="G169" s="45"/>
    </row>
    <row r="170" spans="1:7" ht="15.75">
      <c r="A170" s="173"/>
      <c r="C170" s="45"/>
      <c r="D170" s="45"/>
      <c r="E170" s="45"/>
      <c r="F170" s="45"/>
      <c r="G170" s="45"/>
    </row>
    <row r="171" spans="1:7" ht="15.75">
      <c r="A171" s="173"/>
      <c r="C171" s="45"/>
      <c r="D171" s="45"/>
      <c r="E171" s="45"/>
      <c r="F171" s="45"/>
      <c r="G171" s="45"/>
    </row>
    <row r="172" spans="1:7" ht="15.75">
      <c r="A172" s="173"/>
      <c r="C172" s="45"/>
      <c r="D172" s="45"/>
      <c r="E172" s="45"/>
      <c r="F172" s="45"/>
      <c r="G172" s="45"/>
    </row>
    <row r="173" spans="1:7" ht="15.75">
      <c r="A173" s="173"/>
      <c r="C173" s="45"/>
      <c r="D173" s="45"/>
      <c r="E173" s="45"/>
      <c r="F173" s="45"/>
      <c r="G173" s="45"/>
    </row>
    <row r="174" spans="1:7" ht="15.75">
      <c r="A174" s="173"/>
      <c r="C174" s="45"/>
      <c r="D174" s="45"/>
      <c r="E174" s="45"/>
      <c r="F174" s="45"/>
      <c r="G174" s="45"/>
    </row>
    <row r="175" spans="1:7" ht="15.75">
      <c r="A175" s="173"/>
      <c r="C175" s="45"/>
      <c r="D175" s="45"/>
      <c r="E175" s="45"/>
      <c r="F175" s="45"/>
      <c r="G175" s="45"/>
    </row>
    <row r="176" spans="1:7" ht="15.75">
      <c r="A176" s="173"/>
      <c r="C176" s="45"/>
      <c r="D176" s="45"/>
      <c r="E176" s="45"/>
      <c r="F176" s="45"/>
      <c r="G176" s="45"/>
    </row>
    <row r="177" spans="1:7" ht="15.75">
      <c r="A177" s="173"/>
      <c r="C177" s="45"/>
      <c r="D177" s="45"/>
      <c r="E177" s="45"/>
      <c r="F177" s="45"/>
      <c r="G177" s="45"/>
    </row>
    <row r="178" spans="1:7" ht="15.75">
      <c r="A178" s="173"/>
      <c r="C178" s="45"/>
      <c r="D178" s="45"/>
      <c r="E178" s="45"/>
      <c r="F178" s="45"/>
      <c r="G178" s="45"/>
    </row>
    <row r="179" spans="1:7" ht="15.75">
      <c r="A179" s="173"/>
      <c r="C179" s="45"/>
      <c r="D179" s="45"/>
      <c r="E179" s="45"/>
      <c r="F179" s="45"/>
      <c r="G179" s="45"/>
    </row>
    <row r="180" spans="1:7" ht="15.75">
      <c r="A180" s="173"/>
      <c r="C180" s="45"/>
      <c r="D180" s="45"/>
      <c r="E180" s="45"/>
      <c r="F180" s="45"/>
      <c r="G180" s="45"/>
    </row>
    <row r="181" spans="1:7" ht="15.75">
      <c r="A181" s="173"/>
      <c r="C181" s="45"/>
      <c r="D181" s="45"/>
      <c r="E181" s="45"/>
      <c r="F181" s="45"/>
      <c r="G181" s="45"/>
    </row>
    <row r="182" spans="1:7" ht="15.75">
      <c r="A182" s="173"/>
      <c r="C182" s="45"/>
      <c r="D182" s="45"/>
      <c r="E182" s="45"/>
      <c r="F182" s="45"/>
      <c r="G182" s="45"/>
    </row>
    <row r="183" spans="1:7" ht="15.75">
      <c r="A183" s="173"/>
      <c r="C183" s="45"/>
      <c r="D183" s="45"/>
      <c r="E183" s="45"/>
      <c r="F183" s="45"/>
      <c r="G183" s="45"/>
    </row>
    <row r="184" spans="1:7" ht="15.75">
      <c r="A184" s="173"/>
      <c r="C184" s="45"/>
      <c r="D184" s="45"/>
      <c r="E184" s="45"/>
      <c r="F184" s="45"/>
      <c r="G184" s="45"/>
    </row>
    <row r="185" spans="1:7" ht="15.75">
      <c r="A185" s="173"/>
      <c r="C185" s="45"/>
      <c r="D185" s="45"/>
      <c r="E185" s="45"/>
      <c r="F185" s="45"/>
      <c r="G185" s="45"/>
    </row>
    <row r="186" spans="1:7" ht="15.75">
      <c r="A186" s="173"/>
      <c r="C186" s="45"/>
      <c r="D186" s="45"/>
      <c r="E186" s="45"/>
      <c r="F186" s="45"/>
      <c r="G186" s="45"/>
    </row>
    <row r="187" spans="1:7" ht="15.75">
      <c r="A187" s="173"/>
      <c r="C187" s="45"/>
      <c r="D187" s="45"/>
      <c r="E187" s="45"/>
      <c r="F187" s="45"/>
      <c r="G187" s="45"/>
    </row>
    <row r="188" spans="1:7" ht="15.75">
      <c r="A188" s="173"/>
      <c r="C188" s="45"/>
      <c r="D188" s="45"/>
      <c r="E188" s="45"/>
      <c r="F188" s="45"/>
      <c r="G188" s="45"/>
    </row>
    <row r="189" spans="1:7" ht="15.75">
      <c r="A189" s="173"/>
      <c r="C189" s="45"/>
      <c r="D189" s="45"/>
      <c r="E189" s="45"/>
      <c r="F189" s="45"/>
      <c r="G189" s="45"/>
    </row>
    <row r="190" spans="1:7" ht="15.75">
      <c r="A190" s="173"/>
      <c r="C190" s="45"/>
      <c r="D190" s="45"/>
      <c r="E190" s="45"/>
      <c r="F190" s="45"/>
      <c r="G190" s="45"/>
    </row>
    <row r="191" spans="1:7" ht="15.75">
      <c r="A191" s="173"/>
      <c r="C191" s="45"/>
      <c r="D191" s="45"/>
      <c r="E191" s="45"/>
      <c r="F191" s="45"/>
      <c r="G191" s="45"/>
    </row>
    <row r="192" spans="1:7" ht="15.75">
      <c r="A192" s="173"/>
      <c r="C192" s="45"/>
      <c r="D192" s="45"/>
      <c r="E192" s="45"/>
      <c r="F192" s="45"/>
      <c r="G192" s="45"/>
    </row>
    <row r="193" spans="1:7" ht="15.75">
      <c r="A193" s="173"/>
      <c r="C193" s="45"/>
      <c r="D193" s="45"/>
      <c r="E193" s="45"/>
      <c r="F193" s="45"/>
      <c r="G193" s="45"/>
    </row>
    <row r="194" spans="1:7" ht="15.75">
      <c r="A194" s="173"/>
      <c r="C194" s="45"/>
      <c r="D194" s="45"/>
      <c r="E194" s="45"/>
      <c r="F194" s="45"/>
      <c r="G194" s="45"/>
    </row>
    <row r="195" spans="1:7" ht="15.75">
      <c r="A195" s="173"/>
      <c r="C195" s="45"/>
      <c r="D195" s="45"/>
      <c r="E195" s="45"/>
      <c r="F195" s="45"/>
      <c r="G195" s="45"/>
    </row>
    <row r="196" spans="1:7" ht="15.75">
      <c r="A196" s="173"/>
      <c r="C196" s="45"/>
      <c r="D196" s="45"/>
      <c r="E196" s="45"/>
      <c r="F196" s="45"/>
      <c r="G196" s="45"/>
    </row>
    <row r="197" spans="1:7" ht="15.75">
      <c r="A197" s="173"/>
      <c r="C197" s="45"/>
      <c r="D197" s="45"/>
      <c r="E197" s="45"/>
      <c r="F197" s="45"/>
      <c r="G197" s="45"/>
    </row>
    <row r="198" spans="1:7" ht="15.75">
      <c r="A198" s="173"/>
      <c r="C198" s="45"/>
      <c r="D198" s="45"/>
      <c r="E198" s="45"/>
      <c r="F198" s="45"/>
      <c r="G198" s="45"/>
    </row>
    <row r="199" spans="1:7" ht="15.75">
      <c r="A199" s="173"/>
      <c r="C199" s="45"/>
      <c r="D199" s="45"/>
      <c r="E199" s="45"/>
      <c r="F199" s="45"/>
      <c r="G199" s="45"/>
    </row>
    <row r="200" spans="1:7" ht="15.75">
      <c r="A200" s="173"/>
      <c r="C200" s="45"/>
      <c r="D200" s="45"/>
      <c r="E200" s="45"/>
      <c r="F200" s="45"/>
      <c r="G200" s="45"/>
    </row>
    <row r="201" spans="1:7" ht="15.75">
      <c r="A201" s="173"/>
      <c r="C201" s="45"/>
      <c r="D201" s="45"/>
      <c r="E201" s="45"/>
      <c r="F201" s="45"/>
      <c r="G201" s="45"/>
    </row>
    <row r="202" spans="1:7" ht="15.75">
      <c r="A202" s="173"/>
      <c r="C202" s="45"/>
      <c r="D202" s="45"/>
      <c r="E202" s="45"/>
      <c r="F202" s="45"/>
      <c r="G202" s="45"/>
    </row>
    <row r="203" spans="1:7" ht="15.75">
      <c r="A203" s="173"/>
      <c r="C203" s="45"/>
      <c r="D203" s="45"/>
      <c r="E203" s="45"/>
      <c r="F203" s="45"/>
      <c r="G203" s="45"/>
    </row>
    <row r="204" spans="1:7" ht="15.75">
      <c r="A204" s="173"/>
      <c r="C204" s="45"/>
      <c r="D204" s="45"/>
      <c r="E204" s="45"/>
      <c r="F204" s="45"/>
      <c r="G204" s="45"/>
    </row>
    <row r="205" spans="1:7" ht="15.75">
      <c r="A205" s="173"/>
      <c r="C205" s="45"/>
      <c r="D205" s="45"/>
      <c r="E205" s="45"/>
      <c r="F205" s="45"/>
      <c r="G205" s="45"/>
    </row>
    <row r="206" spans="1:7" ht="15.75">
      <c r="A206" s="173"/>
      <c r="C206" s="45"/>
      <c r="D206" s="45"/>
      <c r="E206" s="45"/>
      <c r="F206" s="45"/>
      <c r="G206" s="45"/>
    </row>
    <row r="207" spans="1:7" ht="15.75">
      <c r="A207" s="173"/>
      <c r="C207" s="45"/>
      <c r="D207" s="45"/>
      <c r="E207" s="45"/>
      <c r="F207" s="45"/>
      <c r="G207" s="45"/>
    </row>
    <row r="208" spans="1: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173"/>
      <c r="C210" s="45"/>
      <c r="D210" s="45"/>
      <c r="E210" s="45"/>
      <c r="F210" s="45"/>
      <c r="G210" s="45"/>
    </row>
    <row r="211" spans="1:7" ht="15.75">
      <c r="A211" s="173"/>
      <c r="C211" s="45"/>
      <c r="D211" s="45"/>
      <c r="E211" s="45"/>
      <c r="F211" s="45"/>
      <c r="G211" s="45"/>
    </row>
    <row r="212" spans="1:7" ht="15.75">
      <c r="A212" s="173"/>
      <c r="C212" s="45"/>
      <c r="D212" s="45"/>
      <c r="E212" s="45"/>
      <c r="F212" s="45"/>
      <c r="G212" s="45"/>
    </row>
    <row r="213" spans="1:7" ht="15.75">
      <c r="A213" s="173"/>
      <c r="C213" s="45"/>
      <c r="D213" s="45"/>
      <c r="E213" s="45"/>
      <c r="F213" s="45"/>
      <c r="G213" s="45"/>
    </row>
    <row r="214" spans="1:7" ht="15.75">
      <c r="A214" s="173"/>
      <c r="C214" s="45"/>
      <c r="D214" s="45"/>
      <c r="E214" s="45"/>
      <c r="F214" s="45"/>
      <c r="G214" s="45"/>
    </row>
    <row r="215" spans="1:7" ht="15.75">
      <c r="A215" s="173"/>
      <c r="C215" s="45"/>
      <c r="D215" s="45"/>
      <c r="E215" s="45"/>
      <c r="F215" s="45"/>
      <c r="G215" s="45"/>
    </row>
    <row r="216" spans="1:7" ht="15.75">
      <c r="A216" s="173"/>
      <c r="C216" s="45"/>
      <c r="D216" s="45"/>
      <c r="E216" s="45"/>
      <c r="F216" s="45"/>
      <c r="G216" s="45"/>
    </row>
    <row r="217" spans="1:7" ht="15.75">
      <c r="A217" s="173"/>
      <c r="C217" s="45"/>
      <c r="D217" s="45"/>
      <c r="E217" s="45"/>
      <c r="F217" s="45"/>
      <c r="G217" s="45"/>
    </row>
    <row r="218" spans="1:7" ht="15.75">
      <c r="A218" s="173"/>
      <c r="C218" s="45"/>
      <c r="D218" s="45"/>
      <c r="E218" s="45"/>
      <c r="F218" s="45"/>
      <c r="G218" s="45"/>
    </row>
    <row r="219" spans="1:7" ht="15.75">
      <c r="A219" s="173"/>
      <c r="C219" s="45"/>
      <c r="D219" s="45"/>
      <c r="E219" s="45"/>
      <c r="F219" s="45"/>
      <c r="G219" s="45"/>
    </row>
    <row r="220" spans="1:7" ht="15.75">
      <c r="A220" s="173"/>
      <c r="C220" s="45"/>
      <c r="D220" s="45"/>
      <c r="E220" s="45"/>
      <c r="F220" s="45"/>
      <c r="G220" s="45"/>
    </row>
    <row r="221" spans="1:7" ht="15.75">
      <c r="A221" s="173"/>
      <c r="C221" s="45"/>
      <c r="D221" s="45"/>
      <c r="E221" s="45"/>
      <c r="F221" s="45"/>
      <c r="G221" s="45"/>
    </row>
    <row r="222" spans="1:7" ht="15.75">
      <c r="A222" s="173"/>
      <c r="C222" s="45"/>
      <c r="D222" s="45"/>
      <c r="E222" s="45"/>
      <c r="F222" s="45"/>
      <c r="G222" s="45"/>
    </row>
    <row r="223" spans="1:7" ht="15.75">
      <c r="A223" s="173"/>
      <c r="C223" s="45"/>
      <c r="D223" s="45"/>
      <c r="E223" s="45"/>
      <c r="F223" s="45"/>
      <c r="G223" s="45"/>
    </row>
    <row r="224" spans="1:7" ht="15.75">
      <c r="A224" s="173"/>
      <c r="C224" s="45"/>
      <c r="D224" s="45"/>
      <c r="E224" s="45"/>
      <c r="F224" s="45"/>
      <c r="G224" s="45"/>
    </row>
    <row r="225" spans="1:7" ht="15.75">
      <c r="A225" s="173"/>
      <c r="C225" s="45"/>
      <c r="D225" s="45"/>
      <c r="E225" s="45"/>
      <c r="F225" s="45"/>
      <c r="G225" s="45"/>
    </row>
    <row r="226" spans="1:7" ht="15.75">
      <c r="A226" s="173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  <c r="C294" s="45"/>
      <c r="D294" s="45"/>
      <c r="E294" s="45"/>
      <c r="F294" s="45"/>
      <c r="G294" s="45"/>
    </row>
    <row r="295" spans="1:7" ht="15.75">
      <c r="A295" s="22"/>
      <c r="C295" s="45"/>
      <c r="D295" s="45"/>
      <c r="E295" s="45"/>
      <c r="F295" s="45"/>
      <c r="G295" s="45"/>
    </row>
    <row r="296" spans="1:7" ht="15.75">
      <c r="A296" s="22"/>
      <c r="C296" s="45"/>
      <c r="D296" s="45"/>
      <c r="E296" s="45"/>
      <c r="F296" s="45"/>
      <c r="G296" s="45"/>
    </row>
    <row r="297" spans="1:7" ht="15.75">
      <c r="A297" s="22"/>
      <c r="C297" s="45"/>
      <c r="D297" s="45"/>
      <c r="E297" s="45"/>
      <c r="F297" s="45"/>
      <c r="G297" s="45"/>
    </row>
    <row r="298" spans="1:7" ht="15.75">
      <c r="A298" s="22"/>
      <c r="C298" s="45"/>
      <c r="D298" s="45"/>
      <c r="E298" s="45"/>
      <c r="F298" s="45"/>
      <c r="G298" s="45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E7" sqref="E7"/>
    </sheetView>
  </sheetViews>
  <sheetFormatPr defaultRowHeight="15"/>
  <cols>
    <col min="1" max="1" width="58.28515625" style="23" customWidth="1"/>
    <col min="2" max="10" width="22" style="535" customWidth="1"/>
    <col min="11" max="11" width="14.5703125" style="535" customWidth="1"/>
    <col min="12" max="12" width="2.5703125" style="174" customWidth="1"/>
    <col min="13" max="256" width="9.140625" style="535"/>
    <col min="257" max="257" width="58.28515625" style="535" customWidth="1"/>
    <col min="258" max="266" width="22" style="535" customWidth="1"/>
    <col min="267" max="267" width="14.5703125" style="535" customWidth="1"/>
    <col min="268" max="268" width="2.5703125" style="535" customWidth="1"/>
    <col min="269" max="512" width="9.140625" style="535"/>
    <col min="513" max="513" width="58.28515625" style="535" customWidth="1"/>
    <col min="514" max="522" width="22" style="535" customWidth="1"/>
    <col min="523" max="523" width="14.5703125" style="535" customWidth="1"/>
    <col min="524" max="524" width="2.5703125" style="535" customWidth="1"/>
    <col min="525" max="768" width="9.140625" style="535"/>
    <col min="769" max="769" width="58.28515625" style="535" customWidth="1"/>
    <col min="770" max="778" width="22" style="535" customWidth="1"/>
    <col min="779" max="779" width="14.5703125" style="535" customWidth="1"/>
    <col min="780" max="780" width="2.5703125" style="535" customWidth="1"/>
    <col min="781" max="1024" width="9.140625" style="535"/>
    <col min="1025" max="1025" width="58.28515625" style="535" customWidth="1"/>
    <col min="1026" max="1034" width="22" style="535" customWidth="1"/>
    <col min="1035" max="1035" width="14.5703125" style="535" customWidth="1"/>
    <col min="1036" max="1036" width="2.5703125" style="535" customWidth="1"/>
    <col min="1037" max="1280" width="9.140625" style="535"/>
    <col min="1281" max="1281" width="58.28515625" style="535" customWidth="1"/>
    <col min="1282" max="1290" width="22" style="535" customWidth="1"/>
    <col min="1291" max="1291" width="14.5703125" style="535" customWidth="1"/>
    <col min="1292" max="1292" width="2.5703125" style="535" customWidth="1"/>
    <col min="1293" max="1536" width="9.140625" style="535"/>
    <col min="1537" max="1537" width="58.28515625" style="535" customWidth="1"/>
    <col min="1538" max="1546" width="22" style="535" customWidth="1"/>
    <col min="1547" max="1547" width="14.5703125" style="535" customWidth="1"/>
    <col min="1548" max="1548" width="2.5703125" style="535" customWidth="1"/>
    <col min="1549" max="1792" width="9.140625" style="535"/>
    <col min="1793" max="1793" width="58.28515625" style="535" customWidth="1"/>
    <col min="1794" max="1802" width="22" style="535" customWidth="1"/>
    <col min="1803" max="1803" width="14.5703125" style="535" customWidth="1"/>
    <col min="1804" max="1804" width="2.5703125" style="535" customWidth="1"/>
    <col min="1805" max="2048" width="9.140625" style="535"/>
    <col min="2049" max="2049" width="58.28515625" style="535" customWidth="1"/>
    <col min="2050" max="2058" width="22" style="535" customWidth="1"/>
    <col min="2059" max="2059" width="14.5703125" style="535" customWidth="1"/>
    <col min="2060" max="2060" width="2.5703125" style="535" customWidth="1"/>
    <col min="2061" max="2304" width="9.140625" style="535"/>
    <col min="2305" max="2305" width="58.28515625" style="535" customWidth="1"/>
    <col min="2306" max="2314" width="22" style="535" customWidth="1"/>
    <col min="2315" max="2315" width="14.5703125" style="535" customWidth="1"/>
    <col min="2316" max="2316" width="2.5703125" style="535" customWidth="1"/>
    <col min="2317" max="2560" width="9.140625" style="535"/>
    <col min="2561" max="2561" width="58.28515625" style="535" customWidth="1"/>
    <col min="2562" max="2570" width="22" style="535" customWidth="1"/>
    <col min="2571" max="2571" width="14.5703125" style="535" customWidth="1"/>
    <col min="2572" max="2572" width="2.5703125" style="535" customWidth="1"/>
    <col min="2573" max="2816" width="9.140625" style="535"/>
    <col min="2817" max="2817" width="58.28515625" style="535" customWidth="1"/>
    <col min="2818" max="2826" width="22" style="535" customWidth="1"/>
    <col min="2827" max="2827" width="14.5703125" style="535" customWidth="1"/>
    <col min="2828" max="2828" width="2.5703125" style="535" customWidth="1"/>
    <col min="2829" max="3072" width="9.140625" style="535"/>
    <col min="3073" max="3073" width="58.28515625" style="535" customWidth="1"/>
    <col min="3074" max="3082" width="22" style="535" customWidth="1"/>
    <col min="3083" max="3083" width="14.5703125" style="535" customWidth="1"/>
    <col min="3084" max="3084" width="2.5703125" style="535" customWidth="1"/>
    <col min="3085" max="3328" width="9.140625" style="535"/>
    <col min="3329" max="3329" width="58.28515625" style="535" customWidth="1"/>
    <col min="3330" max="3338" width="22" style="535" customWidth="1"/>
    <col min="3339" max="3339" width="14.5703125" style="535" customWidth="1"/>
    <col min="3340" max="3340" width="2.5703125" style="535" customWidth="1"/>
    <col min="3341" max="3584" width="9.140625" style="535"/>
    <col min="3585" max="3585" width="58.28515625" style="535" customWidth="1"/>
    <col min="3586" max="3594" width="22" style="535" customWidth="1"/>
    <col min="3595" max="3595" width="14.5703125" style="535" customWidth="1"/>
    <col min="3596" max="3596" width="2.5703125" style="535" customWidth="1"/>
    <col min="3597" max="3840" width="9.140625" style="535"/>
    <col min="3841" max="3841" width="58.28515625" style="535" customWidth="1"/>
    <col min="3842" max="3850" width="22" style="535" customWidth="1"/>
    <col min="3851" max="3851" width="14.5703125" style="535" customWidth="1"/>
    <col min="3852" max="3852" width="2.5703125" style="535" customWidth="1"/>
    <col min="3853" max="4096" width="9.140625" style="535"/>
    <col min="4097" max="4097" width="58.28515625" style="535" customWidth="1"/>
    <col min="4098" max="4106" width="22" style="535" customWidth="1"/>
    <col min="4107" max="4107" width="14.5703125" style="535" customWidth="1"/>
    <col min="4108" max="4108" width="2.5703125" style="535" customWidth="1"/>
    <col min="4109" max="4352" width="9.140625" style="535"/>
    <col min="4353" max="4353" width="58.28515625" style="535" customWidth="1"/>
    <col min="4354" max="4362" width="22" style="535" customWidth="1"/>
    <col min="4363" max="4363" width="14.5703125" style="535" customWidth="1"/>
    <col min="4364" max="4364" width="2.5703125" style="535" customWidth="1"/>
    <col min="4365" max="4608" width="9.140625" style="535"/>
    <col min="4609" max="4609" width="58.28515625" style="535" customWidth="1"/>
    <col min="4610" max="4618" width="22" style="535" customWidth="1"/>
    <col min="4619" max="4619" width="14.5703125" style="535" customWidth="1"/>
    <col min="4620" max="4620" width="2.5703125" style="535" customWidth="1"/>
    <col min="4621" max="4864" width="9.140625" style="535"/>
    <col min="4865" max="4865" width="58.28515625" style="535" customWidth="1"/>
    <col min="4866" max="4874" width="22" style="535" customWidth="1"/>
    <col min="4875" max="4875" width="14.5703125" style="535" customWidth="1"/>
    <col min="4876" max="4876" width="2.5703125" style="535" customWidth="1"/>
    <col min="4877" max="5120" width="9.140625" style="535"/>
    <col min="5121" max="5121" width="58.28515625" style="535" customWidth="1"/>
    <col min="5122" max="5130" width="22" style="535" customWidth="1"/>
    <col min="5131" max="5131" width="14.5703125" style="535" customWidth="1"/>
    <col min="5132" max="5132" width="2.5703125" style="535" customWidth="1"/>
    <col min="5133" max="5376" width="9.140625" style="535"/>
    <col min="5377" max="5377" width="58.28515625" style="535" customWidth="1"/>
    <col min="5378" max="5386" width="22" style="535" customWidth="1"/>
    <col min="5387" max="5387" width="14.5703125" style="535" customWidth="1"/>
    <col min="5388" max="5388" width="2.5703125" style="535" customWidth="1"/>
    <col min="5389" max="5632" width="9.140625" style="535"/>
    <col min="5633" max="5633" width="58.28515625" style="535" customWidth="1"/>
    <col min="5634" max="5642" width="22" style="535" customWidth="1"/>
    <col min="5643" max="5643" width="14.5703125" style="535" customWidth="1"/>
    <col min="5644" max="5644" width="2.5703125" style="535" customWidth="1"/>
    <col min="5645" max="5888" width="9.140625" style="535"/>
    <col min="5889" max="5889" width="58.28515625" style="535" customWidth="1"/>
    <col min="5890" max="5898" width="22" style="535" customWidth="1"/>
    <col min="5899" max="5899" width="14.5703125" style="535" customWidth="1"/>
    <col min="5900" max="5900" width="2.5703125" style="535" customWidth="1"/>
    <col min="5901" max="6144" width="9.140625" style="535"/>
    <col min="6145" max="6145" width="58.28515625" style="535" customWidth="1"/>
    <col min="6146" max="6154" width="22" style="535" customWidth="1"/>
    <col min="6155" max="6155" width="14.5703125" style="535" customWidth="1"/>
    <col min="6156" max="6156" width="2.5703125" style="535" customWidth="1"/>
    <col min="6157" max="6400" width="9.140625" style="535"/>
    <col min="6401" max="6401" width="58.28515625" style="535" customWidth="1"/>
    <col min="6402" max="6410" width="22" style="535" customWidth="1"/>
    <col min="6411" max="6411" width="14.5703125" style="535" customWidth="1"/>
    <col min="6412" max="6412" width="2.5703125" style="535" customWidth="1"/>
    <col min="6413" max="6656" width="9.140625" style="535"/>
    <col min="6657" max="6657" width="58.28515625" style="535" customWidth="1"/>
    <col min="6658" max="6666" width="22" style="535" customWidth="1"/>
    <col min="6667" max="6667" width="14.5703125" style="535" customWidth="1"/>
    <col min="6668" max="6668" width="2.5703125" style="535" customWidth="1"/>
    <col min="6669" max="6912" width="9.140625" style="535"/>
    <col min="6913" max="6913" width="58.28515625" style="535" customWidth="1"/>
    <col min="6914" max="6922" width="22" style="535" customWidth="1"/>
    <col min="6923" max="6923" width="14.5703125" style="535" customWidth="1"/>
    <col min="6924" max="6924" width="2.5703125" style="535" customWidth="1"/>
    <col min="6925" max="7168" width="9.140625" style="535"/>
    <col min="7169" max="7169" width="58.28515625" style="535" customWidth="1"/>
    <col min="7170" max="7178" width="22" style="535" customWidth="1"/>
    <col min="7179" max="7179" width="14.5703125" style="535" customWidth="1"/>
    <col min="7180" max="7180" width="2.5703125" style="535" customWidth="1"/>
    <col min="7181" max="7424" width="9.140625" style="535"/>
    <col min="7425" max="7425" width="58.28515625" style="535" customWidth="1"/>
    <col min="7426" max="7434" width="22" style="535" customWidth="1"/>
    <col min="7435" max="7435" width="14.5703125" style="535" customWidth="1"/>
    <col min="7436" max="7436" width="2.5703125" style="535" customWidth="1"/>
    <col min="7437" max="7680" width="9.140625" style="535"/>
    <col min="7681" max="7681" width="58.28515625" style="535" customWidth="1"/>
    <col min="7682" max="7690" width="22" style="535" customWidth="1"/>
    <col min="7691" max="7691" width="14.5703125" style="535" customWidth="1"/>
    <col min="7692" max="7692" width="2.5703125" style="535" customWidth="1"/>
    <col min="7693" max="7936" width="9.140625" style="535"/>
    <col min="7937" max="7937" width="58.28515625" style="535" customWidth="1"/>
    <col min="7938" max="7946" width="22" style="535" customWidth="1"/>
    <col min="7947" max="7947" width="14.5703125" style="535" customWidth="1"/>
    <col min="7948" max="7948" width="2.5703125" style="535" customWidth="1"/>
    <col min="7949" max="8192" width="9.140625" style="535"/>
    <col min="8193" max="8193" width="58.28515625" style="535" customWidth="1"/>
    <col min="8194" max="8202" width="22" style="535" customWidth="1"/>
    <col min="8203" max="8203" width="14.5703125" style="535" customWidth="1"/>
    <col min="8204" max="8204" width="2.5703125" style="535" customWidth="1"/>
    <col min="8205" max="8448" width="9.140625" style="535"/>
    <col min="8449" max="8449" width="58.28515625" style="535" customWidth="1"/>
    <col min="8450" max="8458" width="22" style="535" customWidth="1"/>
    <col min="8459" max="8459" width="14.5703125" style="535" customWidth="1"/>
    <col min="8460" max="8460" width="2.5703125" style="535" customWidth="1"/>
    <col min="8461" max="8704" width="9.140625" style="535"/>
    <col min="8705" max="8705" width="58.28515625" style="535" customWidth="1"/>
    <col min="8706" max="8714" width="22" style="535" customWidth="1"/>
    <col min="8715" max="8715" width="14.5703125" style="535" customWidth="1"/>
    <col min="8716" max="8716" width="2.5703125" style="535" customWidth="1"/>
    <col min="8717" max="8960" width="9.140625" style="535"/>
    <col min="8961" max="8961" width="58.28515625" style="535" customWidth="1"/>
    <col min="8962" max="8970" width="22" style="535" customWidth="1"/>
    <col min="8971" max="8971" width="14.5703125" style="535" customWidth="1"/>
    <col min="8972" max="8972" width="2.5703125" style="535" customWidth="1"/>
    <col min="8973" max="9216" width="9.140625" style="535"/>
    <col min="9217" max="9217" width="58.28515625" style="535" customWidth="1"/>
    <col min="9218" max="9226" width="22" style="535" customWidth="1"/>
    <col min="9227" max="9227" width="14.5703125" style="535" customWidth="1"/>
    <col min="9228" max="9228" width="2.5703125" style="535" customWidth="1"/>
    <col min="9229" max="9472" width="9.140625" style="535"/>
    <col min="9473" max="9473" width="58.28515625" style="535" customWidth="1"/>
    <col min="9474" max="9482" width="22" style="535" customWidth="1"/>
    <col min="9483" max="9483" width="14.5703125" style="535" customWidth="1"/>
    <col min="9484" max="9484" width="2.5703125" style="535" customWidth="1"/>
    <col min="9485" max="9728" width="9.140625" style="535"/>
    <col min="9729" max="9729" width="58.28515625" style="535" customWidth="1"/>
    <col min="9730" max="9738" width="22" style="535" customWidth="1"/>
    <col min="9739" max="9739" width="14.5703125" style="535" customWidth="1"/>
    <col min="9740" max="9740" width="2.5703125" style="535" customWidth="1"/>
    <col min="9741" max="9984" width="9.140625" style="535"/>
    <col min="9985" max="9985" width="58.28515625" style="535" customWidth="1"/>
    <col min="9986" max="9994" width="22" style="535" customWidth="1"/>
    <col min="9995" max="9995" width="14.5703125" style="535" customWidth="1"/>
    <col min="9996" max="9996" width="2.5703125" style="535" customWidth="1"/>
    <col min="9997" max="10240" width="9.140625" style="535"/>
    <col min="10241" max="10241" width="58.28515625" style="535" customWidth="1"/>
    <col min="10242" max="10250" width="22" style="535" customWidth="1"/>
    <col min="10251" max="10251" width="14.5703125" style="535" customWidth="1"/>
    <col min="10252" max="10252" width="2.5703125" style="535" customWidth="1"/>
    <col min="10253" max="10496" width="9.140625" style="535"/>
    <col min="10497" max="10497" width="58.28515625" style="535" customWidth="1"/>
    <col min="10498" max="10506" width="22" style="535" customWidth="1"/>
    <col min="10507" max="10507" width="14.5703125" style="535" customWidth="1"/>
    <col min="10508" max="10508" width="2.5703125" style="535" customWidth="1"/>
    <col min="10509" max="10752" width="9.140625" style="535"/>
    <col min="10753" max="10753" width="58.28515625" style="535" customWidth="1"/>
    <col min="10754" max="10762" width="22" style="535" customWidth="1"/>
    <col min="10763" max="10763" width="14.5703125" style="535" customWidth="1"/>
    <col min="10764" max="10764" width="2.5703125" style="535" customWidth="1"/>
    <col min="10765" max="11008" width="9.140625" style="535"/>
    <col min="11009" max="11009" width="58.28515625" style="535" customWidth="1"/>
    <col min="11010" max="11018" width="22" style="535" customWidth="1"/>
    <col min="11019" max="11019" width="14.5703125" style="535" customWidth="1"/>
    <col min="11020" max="11020" width="2.5703125" style="535" customWidth="1"/>
    <col min="11021" max="11264" width="9.140625" style="535"/>
    <col min="11265" max="11265" width="58.28515625" style="535" customWidth="1"/>
    <col min="11266" max="11274" width="22" style="535" customWidth="1"/>
    <col min="11275" max="11275" width="14.5703125" style="535" customWidth="1"/>
    <col min="11276" max="11276" width="2.5703125" style="535" customWidth="1"/>
    <col min="11277" max="11520" width="9.140625" style="535"/>
    <col min="11521" max="11521" width="58.28515625" style="535" customWidth="1"/>
    <col min="11522" max="11530" width="22" style="535" customWidth="1"/>
    <col min="11531" max="11531" width="14.5703125" style="535" customWidth="1"/>
    <col min="11532" max="11532" width="2.5703125" style="535" customWidth="1"/>
    <col min="11533" max="11776" width="9.140625" style="535"/>
    <col min="11777" max="11777" width="58.28515625" style="535" customWidth="1"/>
    <col min="11778" max="11786" width="22" style="535" customWidth="1"/>
    <col min="11787" max="11787" width="14.5703125" style="535" customWidth="1"/>
    <col min="11788" max="11788" width="2.5703125" style="535" customWidth="1"/>
    <col min="11789" max="12032" width="9.140625" style="535"/>
    <col min="12033" max="12033" width="58.28515625" style="535" customWidth="1"/>
    <col min="12034" max="12042" width="22" style="535" customWidth="1"/>
    <col min="12043" max="12043" width="14.5703125" style="535" customWidth="1"/>
    <col min="12044" max="12044" width="2.5703125" style="535" customWidth="1"/>
    <col min="12045" max="12288" width="9.140625" style="535"/>
    <col min="12289" max="12289" width="58.28515625" style="535" customWidth="1"/>
    <col min="12290" max="12298" width="22" style="535" customWidth="1"/>
    <col min="12299" max="12299" width="14.5703125" style="535" customWidth="1"/>
    <col min="12300" max="12300" width="2.5703125" style="535" customWidth="1"/>
    <col min="12301" max="12544" width="9.140625" style="535"/>
    <col min="12545" max="12545" width="58.28515625" style="535" customWidth="1"/>
    <col min="12546" max="12554" width="22" style="535" customWidth="1"/>
    <col min="12555" max="12555" width="14.5703125" style="535" customWidth="1"/>
    <col min="12556" max="12556" width="2.5703125" style="535" customWidth="1"/>
    <col min="12557" max="12800" width="9.140625" style="535"/>
    <col min="12801" max="12801" width="58.28515625" style="535" customWidth="1"/>
    <col min="12802" max="12810" width="22" style="535" customWidth="1"/>
    <col min="12811" max="12811" width="14.5703125" style="535" customWidth="1"/>
    <col min="12812" max="12812" width="2.5703125" style="535" customWidth="1"/>
    <col min="12813" max="13056" width="9.140625" style="535"/>
    <col min="13057" max="13057" width="58.28515625" style="535" customWidth="1"/>
    <col min="13058" max="13066" width="22" style="535" customWidth="1"/>
    <col min="13067" max="13067" width="14.5703125" style="535" customWidth="1"/>
    <col min="13068" max="13068" width="2.5703125" style="535" customWidth="1"/>
    <col min="13069" max="13312" width="9.140625" style="535"/>
    <col min="13313" max="13313" width="58.28515625" style="535" customWidth="1"/>
    <col min="13314" max="13322" width="22" style="535" customWidth="1"/>
    <col min="13323" max="13323" width="14.5703125" style="535" customWidth="1"/>
    <col min="13324" max="13324" width="2.5703125" style="535" customWidth="1"/>
    <col min="13325" max="13568" width="9.140625" style="535"/>
    <col min="13569" max="13569" width="58.28515625" style="535" customWidth="1"/>
    <col min="13570" max="13578" width="22" style="535" customWidth="1"/>
    <col min="13579" max="13579" width="14.5703125" style="535" customWidth="1"/>
    <col min="13580" max="13580" width="2.5703125" style="535" customWidth="1"/>
    <col min="13581" max="13824" width="9.140625" style="535"/>
    <col min="13825" max="13825" width="58.28515625" style="535" customWidth="1"/>
    <col min="13826" max="13834" width="22" style="535" customWidth="1"/>
    <col min="13835" max="13835" width="14.5703125" style="535" customWidth="1"/>
    <col min="13836" max="13836" width="2.5703125" style="535" customWidth="1"/>
    <col min="13837" max="14080" width="9.140625" style="535"/>
    <col min="14081" max="14081" width="58.28515625" style="535" customWidth="1"/>
    <col min="14082" max="14090" width="22" style="535" customWidth="1"/>
    <col min="14091" max="14091" width="14.5703125" style="535" customWidth="1"/>
    <col min="14092" max="14092" width="2.5703125" style="535" customWidth="1"/>
    <col min="14093" max="14336" width="9.140625" style="535"/>
    <col min="14337" max="14337" width="58.28515625" style="535" customWidth="1"/>
    <col min="14338" max="14346" width="22" style="535" customWidth="1"/>
    <col min="14347" max="14347" width="14.5703125" style="535" customWidth="1"/>
    <col min="14348" max="14348" width="2.5703125" style="535" customWidth="1"/>
    <col min="14349" max="14592" width="9.140625" style="535"/>
    <col min="14593" max="14593" width="58.28515625" style="535" customWidth="1"/>
    <col min="14594" max="14602" width="22" style="535" customWidth="1"/>
    <col min="14603" max="14603" width="14.5703125" style="535" customWidth="1"/>
    <col min="14604" max="14604" width="2.5703125" style="535" customWidth="1"/>
    <col min="14605" max="14848" width="9.140625" style="535"/>
    <col min="14849" max="14849" width="58.28515625" style="535" customWidth="1"/>
    <col min="14850" max="14858" width="22" style="535" customWidth="1"/>
    <col min="14859" max="14859" width="14.5703125" style="535" customWidth="1"/>
    <col min="14860" max="14860" width="2.5703125" style="535" customWidth="1"/>
    <col min="14861" max="15104" width="9.140625" style="535"/>
    <col min="15105" max="15105" width="58.28515625" style="535" customWidth="1"/>
    <col min="15106" max="15114" width="22" style="535" customWidth="1"/>
    <col min="15115" max="15115" width="14.5703125" style="535" customWidth="1"/>
    <col min="15116" max="15116" width="2.5703125" style="535" customWidth="1"/>
    <col min="15117" max="15360" width="9.140625" style="535"/>
    <col min="15361" max="15361" width="58.28515625" style="535" customWidth="1"/>
    <col min="15362" max="15370" width="22" style="535" customWidth="1"/>
    <col min="15371" max="15371" width="14.5703125" style="535" customWidth="1"/>
    <col min="15372" max="15372" width="2.5703125" style="535" customWidth="1"/>
    <col min="15373" max="15616" width="9.140625" style="535"/>
    <col min="15617" max="15617" width="58.28515625" style="535" customWidth="1"/>
    <col min="15618" max="15626" width="22" style="535" customWidth="1"/>
    <col min="15627" max="15627" width="14.5703125" style="535" customWidth="1"/>
    <col min="15628" max="15628" width="2.5703125" style="535" customWidth="1"/>
    <col min="15629" max="15872" width="9.140625" style="535"/>
    <col min="15873" max="15873" width="58.28515625" style="535" customWidth="1"/>
    <col min="15874" max="15882" width="22" style="535" customWidth="1"/>
    <col min="15883" max="15883" width="14.5703125" style="535" customWidth="1"/>
    <col min="15884" max="15884" width="2.5703125" style="535" customWidth="1"/>
    <col min="15885" max="16128" width="9.140625" style="535"/>
    <col min="16129" max="16129" width="58.28515625" style="535" customWidth="1"/>
    <col min="16130" max="16138" width="22" style="535" customWidth="1"/>
    <col min="16139" max="16139" width="14.5703125" style="535" customWidth="1"/>
    <col min="16140" max="16140" width="2.5703125" style="535" customWidth="1"/>
    <col min="16141" max="16384" width="9.140625" style="535"/>
  </cols>
  <sheetData>
    <row r="1" spans="1:26" s="1" customFormat="1" ht="3.75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200"/>
    </row>
    <row r="2" spans="1:26" s="1" customFormat="1" ht="51" customHeight="1">
      <c r="A2" s="730" t="s">
        <v>297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200"/>
    </row>
    <row r="3" spans="1:26" s="1" customFormat="1" ht="33.75" customHeight="1">
      <c r="A3" s="730" t="s">
        <v>278</v>
      </c>
      <c r="B3" s="730"/>
      <c r="C3" s="730"/>
      <c r="D3" s="730"/>
      <c r="E3" s="730"/>
      <c r="F3" s="730"/>
      <c r="G3" s="730"/>
      <c r="H3" s="730"/>
      <c r="I3" s="730"/>
      <c r="J3" s="730"/>
      <c r="K3" s="730"/>
      <c r="L3" s="200"/>
    </row>
    <row r="4" spans="1:26" s="1" customFormat="1" ht="26.25" customHeight="1">
      <c r="A4" s="730" t="s">
        <v>871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200"/>
    </row>
    <row r="5" spans="1:26" s="37" customFormat="1" ht="39" customHeight="1">
      <c r="A5" s="731" t="s">
        <v>783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128"/>
    </row>
    <row r="6" spans="1:26" ht="7.5" customHeight="1">
      <c r="A6" s="143"/>
    </row>
    <row r="7" spans="1:26" ht="18" customHeight="1">
      <c r="A7" s="144"/>
      <c r="B7" s="177"/>
      <c r="C7" s="145"/>
      <c r="D7" s="145"/>
      <c r="E7" s="145"/>
      <c r="F7" s="145"/>
      <c r="G7" s="145"/>
      <c r="H7" s="145"/>
      <c r="I7" s="146"/>
      <c r="J7" s="146"/>
      <c r="K7" s="147"/>
      <c r="L7" s="201"/>
      <c r="M7" s="20"/>
      <c r="N7" s="20"/>
      <c r="O7" s="20"/>
      <c r="P7" s="20"/>
      <c r="Q7" s="20"/>
    </row>
    <row r="8" spans="1:26" ht="37.5" customHeight="1">
      <c r="A8" s="368" t="s">
        <v>308</v>
      </c>
      <c r="B8" s="419" t="s">
        <v>62</v>
      </c>
      <c r="C8" s="419" t="s">
        <v>63</v>
      </c>
      <c r="D8" s="419" t="s">
        <v>64</v>
      </c>
      <c r="E8" s="419" t="s">
        <v>65</v>
      </c>
      <c r="F8" s="419" t="s">
        <v>66</v>
      </c>
      <c r="G8" s="419" t="s">
        <v>67</v>
      </c>
      <c r="H8" s="419" t="s">
        <v>68</v>
      </c>
      <c r="I8" s="419" t="s">
        <v>69</v>
      </c>
      <c r="J8" s="420" t="s">
        <v>309</v>
      </c>
      <c r="K8" s="421" t="s">
        <v>11</v>
      </c>
      <c r="L8" s="197"/>
      <c r="Y8" s="535">
        <v>1</v>
      </c>
      <c r="Z8" s="535">
        <v>1</v>
      </c>
    </row>
    <row r="9" spans="1:26" s="183" customFormat="1" ht="25.5" customHeight="1">
      <c r="A9" s="378" t="s">
        <v>280</v>
      </c>
      <c r="B9" s="378">
        <v>0</v>
      </c>
      <c r="C9" s="422">
        <v>2522.5770000000002</v>
      </c>
      <c r="D9" s="422">
        <v>0</v>
      </c>
      <c r="E9" s="422">
        <v>0</v>
      </c>
      <c r="F9" s="422">
        <v>0</v>
      </c>
      <c r="G9" s="422">
        <v>0</v>
      </c>
      <c r="H9" s="422">
        <v>0</v>
      </c>
      <c r="I9" s="378">
        <v>0</v>
      </c>
      <c r="J9" s="378">
        <f t="shared" ref="J9:J22" si="0">SUM(B9:I9)</f>
        <v>2522.5770000000002</v>
      </c>
      <c r="K9" s="423">
        <f>+J9/$J$23</f>
        <v>7.7105869441646078E-4</v>
      </c>
      <c r="L9" s="303"/>
      <c r="M9" s="304"/>
      <c r="N9" s="304"/>
      <c r="O9" s="304"/>
      <c r="P9" s="304"/>
      <c r="Q9" s="304"/>
    </row>
    <row r="10" spans="1:26" s="183" customFormat="1" ht="25.5" customHeight="1">
      <c r="A10" s="378" t="s">
        <v>281</v>
      </c>
      <c r="B10" s="378">
        <v>25188.41272</v>
      </c>
      <c r="C10" s="422">
        <v>0</v>
      </c>
      <c r="D10" s="422">
        <v>0</v>
      </c>
      <c r="E10" s="422">
        <v>0</v>
      </c>
      <c r="F10" s="422">
        <v>0</v>
      </c>
      <c r="G10" s="422">
        <v>0</v>
      </c>
      <c r="H10" s="422">
        <v>0</v>
      </c>
      <c r="I10" s="378">
        <v>0</v>
      </c>
      <c r="J10" s="378">
        <f t="shared" si="0"/>
        <v>25188.41272</v>
      </c>
      <c r="K10" s="423">
        <f t="shared" ref="K10:K23" si="1">+J10/$J$23</f>
        <v>7.6991682023209492E-3</v>
      </c>
      <c r="L10" s="303"/>
      <c r="M10" s="304"/>
      <c r="N10" s="304"/>
      <c r="O10" s="304"/>
      <c r="P10" s="304"/>
      <c r="Q10" s="304"/>
    </row>
    <row r="11" spans="1:26" s="183" customFormat="1" ht="25.5" customHeight="1">
      <c r="A11" s="378" t="s">
        <v>282</v>
      </c>
      <c r="B11" s="378">
        <v>27489.25892</v>
      </c>
      <c r="C11" s="422">
        <v>677.33</v>
      </c>
      <c r="D11" s="422">
        <v>0</v>
      </c>
      <c r="E11" s="422">
        <v>0</v>
      </c>
      <c r="F11" s="422">
        <v>0</v>
      </c>
      <c r="G11" s="422">
        <v>0</v>
      </c>
      <c r="H11" s="422">
        <v>0</v>
      </c>
      <c r="I11" s="378">
        <v>0</v>
      </c>
      <c r="J11" s="378">
        <f t="shared" si="0"/>
        <v>28166.588920000002</v>
      </c>
      <c r="K11" s="423">
        <f t="shared" si="1"/>
        <v>8.6094867585093937E-3</v>
      </c>
      <c r="L11" s="303"/>
      <c r="M11" s="304"/>
      <c r="N11" s="304"/>
      <c r="O11" s="304"/>
      <c r="P11" s="304"/>
      <c r="Q11" s="304"/>
    </row>
    <row r="12" spans="1:26" s="183" customFormat="1" ht="25.5" customHeight="1">
      <c r="A12" s="378" t="s">
        <v>283</v>
      </c>
      <c r="B12" s="378">
        <v>138511.60166999997</v>
      </c>
      <c r="C12" s="422">
        <v>58560.013180000002</v>
      </c>
      <c r="D12" s="422">
        <v>52397.280930000001</v>
      </c>
      <c r="E12" s="422">
        <v>5823.2760399999997</v>
      </c>
      <c r="F12" s="422">
        <v>1423.0433400000002</v>
      </c>
      <c r="G12" s="422">
        <v>0</v>
      </c>
      <c r="H12" s="422">
        <v>0</v>
      </c>
      <c r="I12" s="378">
        <v>0</v>
      </c>
      <c r="J12" s="378">
        <f t="shared" si="0"/>
        <v>256715.21515999999</v>
      </c>
      <c r="K12" s="423">
        <f t="shared" si="1"/>
        <v>7.8468367323618032E-2</v>
      </c>
      <c r="L12" s="303"/>
      <c r="M12" s="304"/>
      <c r="N12" s="304"/>
      <c r="O12" s="304"/>
      <c r="P12" s="304"/>
      <c r="Q12" s="304"/>
    </row>
    <row r="13" spans="1:26" s="183" customFormat="1" ht="25.5" customHeight="1">
      <c r="A13" s="378" t="s">
        <v>284</v>
      </c>
      <c r="B13" s="378">
        <v>189403.65930999999</v>
      </c>
      <c r="C13" s="422">
        <v>145456.77674999999</v>
      </c>
      <c r="D13" s="422">
        <v>77753.012760000012</v>
      </c>
      <c r="E13" s="422">
        <v>15305.664510000001</v>
      </c>
      <c r="F13" s="422">
        <v>14425.12952</v>
      </c>
      <c r="G13" s="422">
        <v>0</v>
      </c>
      <c r="H13" s="422">
        <v>0</v>
      </c>
      <c r="I13" s="378">
        <v>1932.9088999999999</v>
      </c>
      <c r="J13" s="378">
        <f t="shared" si="0"/>
        <v>444277.15174999996</v>
      </c>
      <c r="K13" s="423">
        <f t="shared" si="1"/>
        <v>0.13579912945667022</v>
      </c>
      <c r="L13" s="303"/>
      <c r="M13" s="304"/>
      <c r="N13" s="304"/>
      <c r="O13" s="304"/>
      <c r="P13" s="304"/>
      <c r="Q13" s="304"/>
    </row>
    <row r="14" spans="1:26" s="183" customFormat="1" ht="25.5" customHeight="1">
      <c r="A14" s="378" t="s">
        <v>285</v>
      </c>
      <c r="B14" s="378">
        <v>354889.41425999999</v>
      </c>
      <c r="C14" s="422">
        <v>274451.12825999997</v>
      </c>
      <c r="D14" s="422">
        <v>149268.5533</v>
      </c>
      <c r="E14" s="422">
        <v>26006.047269999999</v>
      </c>
      <c r="F14" s="422">
        <v>37851.225450000005</v>
      </c>
      <c r="G14" s="422">
        <v>1067.5873899999999</v>
      </c>
      <c r="H14" s="422">
        <v>4544.5793200000007</v>
      </c>
      <c r="I14" s="378">
        <v>4935.5247399999998</v>
      </c>
      <c r="J14" s="378">
        <f t="shared" si="0"/>
        <v>853014.05998999998</v>
      </c>
      <c r="K14" s="423">
        <f t="shared" si="1"/>
        <v>0.26073491806782267</v>
      </c>
      <c r="L14" s="303"/>
      <c r="M14" s="304"/>
      <c r="N14" s="304"/>
      <c r="O14" s="304"/>
      <c r="P14" s="304"/>
      <c r="Q14" s="304"/>
    </row>
    <row r="15" spans="1:26" s="183" customFormat="1" ht="25.5" customHeight="1">
      <c r="A15" s="378" t="s">
        <v>286</v>
      </c>
      <c r="B15" s="378">
        <v>320937.04499999998</v>
      </c>
      <c r="C15" s="422">
        <v>138271.81559000001</v>
      </c>
      <c r="D15" s="422">
        <v>98695.195040000006</v>
      </c>
      <c r="E15" s="422">
        <v>34530.327259999998</v>
      </c>
      <c r="F15" s="422">
        <v>28134.065180000001</v>
      </c>
      <c r="G15" s="422">
        <v>11686.29745</v>
      </c>
      <c r="H15" s="422">
        <v>8156.9068499999994</v>
      </c>
      <c r="I15" s="378">
        <v>8323.8571799999991</v>
      </c>
      <c r="J15" s="378">
        <f t="shared" si="0"/>
        <v>648735.50955000008</v>
      </c>
      <c r="K15" s="423">
        <f t="shared" si="1"/>
        <v>0.19829450399937068</v>
      </c>
      <c r="L15" s="303"/>
      <c r="M15" s="304"/>
      <c r="N15" s="304"/>
      <c r="O15" s="304"/>
      <c r="P15" s="304"/>
      <c r="Q15" s="304"/>
    </row>
    <row r="16" spans="1:26" s="183" customFormat="1" ht="25.5" customHeight="1">
      <c r="A16" s="378" t="s">
        <v>287</v>
      </c>
      <c r="B16" s="378">
        <v>183950.38472</v>
      </c>
      <c r="C16" s="422">
        <v>61823.619700000003</v>
      </c>
      <c r="D16" s="422">
        <v>54868.816619999998</v>
      </c>
      <c r="E16" s="422">
        <v>28241.883850000002</v>
      </c>
      <c r="F16" s="422">
        <v>23054.98489</v>
      </c>
      <c r="G16" s="422">
        <v>16161.73078</v>
      </c>
      <c r="H16" s="422">
        <v>9708.1538599999985</v>
      </c>
      <c r="I16" s="378">
        <v>9618.2994199999994</v>
      </c>
      <c r="J16" s="378">
        <f t="shared" si="0"/>
        <v>387427.87384000001</v>
      </c>
      <c r="K16" s="423">
        <f t="shared" si="1"/>
        <v>0.1184224031946758</v>
      </c>
      <c r="L16" s="303"/>
      <c r="M16" s="304"/>
      <c r="N16" s="304"/>
      <c r="O16" s="304"/>
      <c r="P16" s="304"/>
      <c r="Q16" s="304"/>
    </row>
    <row r="17" spans="1:17" s="183" customFormat="1" ht="25.5" customHeight="1">
      <c r="A17" s="378" t="s">
        <v>288</v>
      </c>
      <c r="B17" s="378">
        <v>93528.768319999988</v>
      </c>
      <c r="C17" s="422">
        <v>38414.027130000002</v>
      </c>
      <c r="D17" s="422">
        <v>22183.530839999999</v>
      </c>
      <c r="E17" s="422">
        <v>20347.961879999999</v>
      </c>
      <c r="F17" s="422">
        <v>11602.480970000001</v>
      </c>
      <c r="G17" s="422">
        <v>10090.02901</v>
      </c>
      <c r="H17" s="422">
        <v>6018.9232999999995</v>
      </c>
      <c r="I17" s="378">
        <v>6329.3627699999997</v>
      </c>
      <c r="J17" s="378">
        <f t="shared" si="0"/>
        <v>208515.08421999996</v>
      </c>
      <c r="K17" s="423">
        <f t="shared" si="1"/>
        <v>6.3735366097768878E-2</v>
      </c>
      <c r="L17" s="303"/>
      <c r="M17" s="304"/>
      <c r="N17" s="304"/>
      <c r="O17" s="304"/>
      <c r="P17" s="304"/>
      <c r="Q17" s="304"/>
    </row>
    <row r="18" spans="1:17" s="183" customFormat="1" ht="25.5" customHeight="1">
      <c r="A18" s="378" t="s">
        <v>289</v>
      </c>
      <c r="B18" s="378">
        <v>77502.098409999991</v>
      </c>
      <c r="C18" s="422">
        <v>35243.881529999999</v>
      </c>
      <c r="D18" s="422">
        <v>21011.236550000001</v>
      </c>
      <c r="E18" s="422">
        <v>24365.535629999998</v>
      </c>
      <c r="F18" s="422">
        <v>8553.3037399999994</v>
      </c>
      <c r="G18" s="422">
        <v>10618.76865</v>
      </c>
      <c r="H18" s="422">
        <v>5676.4820799999998</v>
      </c>
      <c r="I18" s="378">
        <v>5214.6005800000003</v>
      </c>
      <c r="J18" s="378">
        <f t="shared" si="0"/>
        <v>188185.90716999999</v>
      </c>
      <c r="K18" s="423">
        <f t="shared" si="1"/>
        <v>5.7521486912025868E-2</v>
      </c>
      <c r="L18" s="303"/>
      <c r="M18" s="304"/>
      <c r="N18" s="304"/>
      <c r="O18" s="304"/>
      <c r="P18" s="304"/>
      <c r="Q18" s="304"/>
    </row>
    <row r="19" spans="1:17" s="183" customFormat="1" ht="25.5" customHeight="1">
      <c r="A19" s="378" t="s">
        <v>290</v>
      </c>
      <c r="B19" s="378">
        <v>58375.555180000003</v>
      </c>
      <c r="C19" s="422">
        <v>27157.935320000001</v>
      </c>
      <c r="D19" s="422">
        <v>16120.066080000001</v>
      </c>
      <c r="E19" s="422">
        <v>22738.231</v>
      </c>
      <c r="F19" s="422">
        <v>6321.9130100000002</v>
      </c>
      <c r="G19" s="422">
        <v>8610.4883699999991</v>
      </c>
      <c r="H19" s="422">
        <v>7686.2538199999999</v>
      </c>
      <c r="I19" s="378">
        <v>5587.3865199999991</v>
      </c>
      <c r="J19" s="378">
        <f t="shared" si="0"/>
        <v>152597.82930000001</v>
      </c>
      <c r="K19" s="423">
        <f t="shared" si="1"/>
        <v>4.6643524867960008E-2</v>
      </c>
      <c r="L19" s="303"/>
      <c r="M19" s="304"/>
      <c r="N19" s="304"/>
      <c r="O19" s="304"/>
      <c r="P19" s="304"/>
      <c r="Q19" s="304"/>
    </row>
    <row r="20" spans="1:17" s="183" customFormat="1" ht="25.5" customHeight="1">
      <c r="A20" s="378" t="s">
        <v>291</v>
      </c>
      <c r="B20" s="378">
        <v>20958.194869999999</v>
      </c>
      <c r="C20" s="422">
        <v>9950.3807300000008</v>
      </c>
      <c r="D20" s="422">
        <v>10683.00193</v>
      </c>
      <c r="E20" s="422">
        <v>7211.5754500000003</v>
      </c>
      <c r="F20" s="422">
        <v>3428.5065</v>
      </c>
      <c r="G20" s="422">
        <v>7905.50666</v>
      </c>
      <c r="H20" s="422">
        <v>7535.38292</v>
      </c>
      <c r="I20" s="378">
        <v>4907.5225399999999</v>
      </c>
      <c r="J20" s="378">
        <f t="shared" si="0"/>
        <v>72580.07160000001</v>
      </c>
      <c r="K20" s="423">
        <f t="shared" si="1"/>
        <v>2.2185049355698261E-2</v>
      </c>
      <c r="L20" s="303"/>
      <c r="M20" s="304"/>
      <c r="N20" s="304"/>
      <c r="O20" s="304"/>
      <c r="P20" s="304"/>
      <c r="Q20" s="304"/>
    </row>
    <row r="21" spans="1:17" s="183" customFormat="1" ht="25.5" customHeight="1">
      <c r="A21" s="378" t="s">
        <v>292</v>
      </c>
      <c r="B21" s="378">
        <v>722.31365000000005</v>
      </c>
      <c r="C21" s="422">
        <v>349.34262000000001</v>
      </c>
      <c r="D21" s="422">
        <v>475.99865999999997</v>
      </c>
      <c r="E21" s="422">
        <v>116.34083</v>
      </c>
      <c r="F21" s="422">
        <v>249.56851999999998</v>
      </c>
      <c r="G21" s="422">
        <v>306.80351000000002</v>
      </c>
      <c r="H21" s="422">
        <v>399.85942</v>
      </c>
      <c r="I21" s="378">
        <v>138.07535000000001</v>
      </c>
      <c r="J21" s="378">
        <f t="shared" si="0"/>
        <v>2758.3025600000001</v>
      </c>
      <c r="K21" s="423">
        <f t="shared" si="1"/>
        <v>8.4311129877073386E-4</v>
      </c>
      <c r="L21" s="303"/>
      <c r="M21" s="304"/>
      <c r="N21" s="304"/>
      <c r="O21" s="304"/>
      <c r="P21" s="304"/>
      <c r="Q21" s="304"/>
    </row>
    <row r="22" spans="1:17" s="183" customFormat="1" ht="25.5" customHeight="1">
      <c r="A22" s="378" t="s">
        <v>293</v>
      </c>
      <c r="B22" s="378">
        <v>251.60605999999999</v>
      </c>
      <c r="C22" s="422">
        <v>101.54516000000001</v>
      </c>
      <c r="D22" s="422">
        <v>153.50923999999998</v>
      </c>
      <c r="E22" s="422">
        <v>57.182459999999999</v>
      </c>
      <c r="F22" s="422">
        <v>84.773619999999994</v>
      </c>
      <c r="G22" s="422">
        <v>100.48663000000001</v>
      </c>
      <c r="H22" s="422">
        <v>102.57541999999999</v>
      </c>
      <c r="I22" s="378">
        <v>39.582980000000006</v>
      </c>
      <c r="J22" s="378">
        <f t="shared" si="0"/>
        <v>891.26157000000001</v>
      </c>
      <c r="K22" s="423">
        <f t="shared" si="1"/>
        <v>2.724257703720303E-4</v>
      </c>
      <c r="L22" s="303"/>
      <c r="M22" s="304"/>
      <c r="N22" s="304"/>
      <c r="O22" s="304"/>
      <c r="P22" s="304"/>
      <c r="Q22" s="304"/>
    </row>
    <row r="23" spans="1:17" s="429" customFormat="1" ht="25.5" customHeight="1" thickBot="1">
      <c r="A23" s="424" t="s">
        <v>40</v>
      </c>
      <c r="B23" s="425">
        <f>SUM(B9:B22)</f>
        <v>1491708.3130899998</v>
      </c>
      <c r="C23" s="425">
        <f t="shared" ref="C23:J23" si="2">SUM(C9:C22)</f>
        <v>792980.37297000003</v>
      </c>
      <c r="D23" s="425">
        <f t="shared" si="2"/>
        <v>503610.20195000002</v>
      </c>
      <c r="E23" s="425">
        <f t="shared" si="2"/>
        <v>184744.02618000002</v>
      </c>
      <c r="F23" s="425">
        <f t="shared" si="2"/>
        <v>135128.99473999999</v>
      </c>
      <c r="G23" s="425">
        <f t="shared" si="2"/>
        <v>66547.698449999996</v>
      </c>
      <c r="H23" s="425">
        <f t="shared" si="2"/>
        <v>49829.116989999995</v>
      </c>
      <c r="I23" s="425">
        <f t="shared" si="2"/>
        <v>47027.120979999992</v>
      </c>
      <c r="J23" s="425">
        <f t="shared" si="2"/>
        <v>3271575.8453500001</v>
      </c>
      <c r="K23" s="426">
        <f t="shared" si="1"/>
        <v>1</v>
      </c>
      <c r="L23" s="427"/>
      <c r="M23" s="428"/>
      <c r="N23" s="428"/>
      <c r="O23" s="428"/>
      <c r="P23" s="428"/>
      <c r="Q23" s="428"/>
    </row>
    <row r="24" spans="1:17" s="434" customFormat="1" ht="24.75" customHeight="1" thickTop="1">
      <c r="A24" s="430" t="s">
        <v>255</v>
      </c>
      <c r="B24" s="431">
        <f t="shared" ref="B24:J24" si="3">+B23/$J$23</f>
        <v>0.45596018053813869</v>
      </c>
      <c r="C24" s="431">
        <f t="shared" si="3"/>
        <v>0.24238483545997855</v>
      </c>
      <c r="D24" s="431">
        <f t="shared" si="3"/>
        <v>0.15393505324530318</v>
      </c>
      <c r="E24" s="431">
        <f t="shared" si="3"/>
        <v>5.6469430914335324E-2</v>
      </c>
      <c r="F24" s="431">
        <f t="shared" si="3"/>
        <v>4.1303946821854474E-2</v>
      </c>
      <c r="G24" s="431">
        <f t="shared" si="3"/>
        <v>2.0341175505555361E-2</v>
      </c>
      <c r="H24" s="431">
        <f t="shared" si="3"/>
        <v>1.5230922144392214E-2</v>
      </c>
      <c r="I24" s="431">
        <f t="shared" si="3"/>
        <v>1.4374455370442109E-2</v>
      </c>
      <c r="J24" s="431">
        <f t="shared" si="3"/>
        <v>1</v>
      </c>
      <c r="K24" s="431"/>
      <c r="L24" s="432"/>
      <c r="M24" s="433"/>
      <c r="N24" s="433"/>
      <c r="O24" s="433"/>
      <c r="P24" s="433"/>
      <c r="Q24" s="433"/>
    </row>
    <row r="25" spans="1:17" ht="37.5" customHeight="1">
      <c r="A25" s="369" t="s">
        <v>294</v>
      </c>
      <c r="B25" s="435" t="s">
        <v>62</v>
      </c>
      <c r="C25" s="435" t="s">
        <v>63</v>
      </c>
      <c r="D25" s="435" t="s">
        <v>64</v>
      </c>
      <c r="E25" s="435" t="s">
        <v>65</v>
      </c>
      <c r="F25" s="435" t="s">
        <v>66</v>
      </c>
      <c r="G25" s="435" t="s">
        <v>67</v>
      </c>
      <c r="H25" s="435" t="s">
        <v>68</v>
      </c>
      <c r="I25" s="435" t="s">
        <v>69</v>
      </c>
      <c r="J25" s="420" t="s">
        <v>10</v>
      </c>
      <c r="K25" s="421" t="s">
        <v>11</v>
      </c>
      <c r="L25" s="197"/>
      <c r="M25" s="20"/>
      <c r="N25" s="20"/>
      <c r="O25" s="20"/>
      <c r="P25" s="20"/>
      <c r="Q25" s="20"/>
    </row>
    <row r="26" spans="1:17" s="183" customFormat="1" ht="25.5" customHeight="1">
      <c r="A26" s="378" t="s">
        <v>280</v>
      </c>
      <c r="B26" s="378">
        <v>0</v>
      </c>
      <c r="C26" s="422">
        <v>1</v>
      </c>
      <c r="D26" s="422">
        <v>0</v>
      </c>
      <c r="E26" s="422">
        <v>0</v>
      </c>
      <c r="F26" s="422">
        <v>0</v>
      </c>
      <c r="G26" s="422">
        <v>0</v>
      </c>
      <c r="H26" s="422">
        <v>0</v>
      </c>
      <c r="I26" s="378">
        <v>0</v>
      </c>
      <c r="J26" s="378">
        <f t="shared" ref="J26:J39" si="4">SUM(B26:I26)</f>
        <v>1</v>
      </c>
      <c r="K26" s="423">
        <f>+J26/$J$40</f>
        <v>5.3364640589145632E-5</v>
      </c>
      <c r="L26" s="303"/>
      <c r="M26" s="304"/>
      <c r="N26" s="304"/>
      <c r="O26" s="304"/>
      <c r="P26" s="304"/>
      <c r="Q26" s="304"/>
    </row>
    <row r="27" spans="1:17" s="183" customFormat="1" ht="25.5" customHeight="1">
      <c r="A27" s="378" t="s">
        <v>281</v>
      </c>
      <c r="B27" s="378">
        <v>3</v>
      </c>
      <c r="C27" s="422">
        <v>0</v>
      </c>
      <c r="D27" s="422">
        <v>0</v>
      </c>
      <c r="E27" s="422">
        <v>0</v>
      </c>
      <c r="F27" s="422">
        <v>0</v>
      </c>
      <c r="G27" s="422">
        <v>0</v>
      </c>
      <c r="H27" s="422">
        <v>0</v>
      </c>
      <c r="I27" s="378">
        <v>0</v>
      </c>
      <c r="J27" s="378">
        <f t="shared" si="4"/>
        <v>3</v>
      </c>
      <c r="K27" s="423">
        <f t="shared" ref="K27:K40" si="5">+J27/$J$40</f>
        <v>1.6009392176743689E-4</v>
      </c>
      <c r="L27" s="303"/>
      <c r="M27" s="304"/>
      <c r="N27" s="304"/>
      <c r="O27" s="304"/>
      <c r="P27" s="304"/>
      <c r="Q27" s="304"/>
    </row>
    <row r="28" spans="1:17" s="183" customFormat="1" ht="25.5" customHeight="1">
      <c r="A28" s="378" t="s">
        <v>282</v>
      </c>
      <c r="B28" s="378">
        <v>6</v>
      </c>
      <c r="C28" s="422">
        <v>1</v>
      </c>
      <c r="D28" s="422">
        <v>0</v>
      </c>
      <c r="E28" s="422">
        <v>0</v>
      </c>
      <c r="F28" s="422">
        <v>0</v>
      </c>
      <c r="G28" s="422">
        <v>0</v>
      </c>
      <c r="H28" s="422">
        <v>0</v>
      </c>
      <c r="I28" s="378">
        <v>0</v>
      </c>
      <c r="J28" s="378">
        <f t="shared" si="4"/>
        <v>7</v>
      </c>
      <c r="K28" s="423">
        <f t="shared" si="5"/>
        <v>3.7355248412401944E-4</v>
      </c>
      <c r="L28" s="303"/>
      <c r="M28" s="304"/>
      <c r="N28" s="304"/>
      <c r="O28" s="304"/>
      <c r="P28" s="304"/>
      <c r="Q28" s="304"/>
    </row>
    <row r="29" spans="1:17" s="183" customFormat="1" ht="25.5" customHeight="1">
      <c r="A29" s="378" t="s">
        <v>283</v>
      </c>
      <c r="B29" s="378">
        <v>69</v>
      </c>
      <c r="C29" s="422">
        <v>31</v>
      </c>
      <c r="D29" s="422">
        <v>30</v>
      </c>
      <c r="E29" s="422">
        <v>3</v>
      </c>
      <c r="F29" s="422">
        <v>1</v>
      </c>
      <c r="G29" s="422">
        <v>0</v>
      </c>
      <c r="H29" s="422">
        <v>0</v>
      </c>
      <c r="I29" s="378">
        <v>0</v>
      </c>
      <c r="J29" s="378">
        <f t="shared" si="4"/>
        <v>134</v>
      </c>
      <c r="K29" s="423">
        <f t="shared" si="5"/>
        <v>7.1508618389455143E-3</v>
      </c>
      <c r="L29" s="303"/>
      <c r="M29" s="304"/>
      <c r="N29" s="304"/>
      <c r="O29" s="304"/>
      <c r="P29" s="304"/>
      <c r="Q29" s="304"/>
    </row>
    <row r="30" spans="1:17" s="183" customFormat="1" ht="25.5" customHeight="1">
      <c r="A30" s="378" t="s">
        <v>284</v>
      </c>
      <c r="B30" s="378">
        <v>203</v>
      </c>
      <c r="C30" s="422">
        <v>160</v>
      </c>
      <c r="D30" s="422">
        <v>83</v>
      </c>
      <c r="E30" s="422">
        <v>18</v>
      </c>
      <c r="F30" s="422">
        <v>16</v>
      </c>
      <c r="G30" s="422">
        <v>0</v>
      </c>
      <c r="H30" s="422">
        <v>0</v>
      </c>
      <c r="I30" s="378">
        <v>2</v>
      </c>
      <c r="J30" s="378">
        <f t="shared" si="4"/>
        <v>482</v>
      </c>
      <c r="K30" s="423">
        <f t="shared" si="5"/>
        <v>2.5721756763968196E-2</v>
      </c>
      <c r="L30" s="303"/>
      <c r="M30" s="304"/>
      <c r="N30" s="304"/>
      <c r="O30" s="304"/>
      <c r="P30" s="304"/>
      <c r="Q30" s="304"/>
    </row>
    <row r="31" spans="1:17" s="183" customFormat="1" ht="25.5" customHeight="1">
      <c r="A31" s="378" t="s">
        <v>285</v>
      </c>
      <c r="B31" s="378">
        <v>770</v>
      </c>
      <c r="C31" s="422">
        <v>576</v>
      </c>
      <c r="D31" s="422">
        <v>319</v>
      </c>
      <c r="E31" s="422">
        <v>54</v>
      </c>
      <c r="F31" s="422">
        <v>79</v>
      </c>
      <c r="G31" s="422">
        <v>3</v>
      </c>
      <c r="H31" s="422">
        <v>11</v>
      </c>
      <c r="I31" s="378">
        <v>10</v>
      </c>
      <c r="J31" s="378">
        <f t="shared" si="4"/>
        <v>1822</v>
      </c>
      <c r="K31" s="423">
        <f t="shared" si="5"/>
        <v>9.7230375153423337E-2</v>
      </c>
      <c r="L31" s="303"/>
      <c r="M31" s="304"/>
      <c r="N31" s="304"/>
      <c r="O31" s="304"/>
      <c r="P31" s="304"/>
      <c r="Q31" s="304"/>
    </row>
    <row r="32" spans="1:17" s="183" customFormat="1" ht="25.5" customHeight="1">
      <c r="A32" s="378" t="s">
        <v>286</v>
      </c>
      <c r="B32" s="378">
        <v>1200</v>
      </c>
      <c r="C32" s="422">
        <v>510</v>
      </c>
      <c r="D32" s="422">
        <v>372</v>
      </c>
      <c r="E32" s="422">
        <v>130</v>
      </c>
      <c r="F32" s="422">
        <v>104</v>
      </c>
      <c r="G32" s="422">
        <v>44</v>
      </c>
      <c r="H32" s="422">
        <v>30</v>
      </c>
      <c r="I32" s="378">
        <v>33</v>
      </c>
      <c r="J32" s="378">
        <f t="shared" si="4"/>
        <v>2423</v>
      </c>
      <c r="K32" s="423">
        <f t="shared" si="5"/>
        <v>0.12930252414749988</v>
      </c>
      <c r="L32" s="303"/>
      <c r="M32" s="304"/>
      <c r="N32" s="304"/>
      <c r="O32" s="304"/>
      <c r="P32" s="304"/>
      <c r="Q32" s="304"/>
    </row>
    <row r="33" spans="1:17" s="183" customFormat="1" ht="25.5" customHeight="1">
      <c r="A33" s="378" t="s">
        <v>287</v>
      </c>
      <c r="B33" s="378">
        <v>1081</v>
      </c>
      <c r="C33" s="422">
        <v>365</v>
      </c>
      <c r="D33" s="422">
        <v>320</v>
      </c>
      <c r="E33" s="422">
        <v>166</v>
      </c>
      <c r="F33" s="422">
        <v>137</v>
      </c>
      <c r="G33" s="422">
        <v>95</v>
      </c>
      <c r="H33" s="422">
        <v>57</v>
      </c>
      <c r="I33" s="378">
        <v>56</v>
      </c>
      <c r="J33" s="378">
        <f t="shared" si="4"/>
        <v>2277</v>
      </c>
      <c r="K33" s="423">
        <f t="shared" si="5"/>
        <v>0.12151128662148461</v>
      </c>
      <c r="L33" s="303"/>
      <c r="M33" s="304"/>
      <c r="N33" s="304"/>
      <c r="O33" s="304"/>
      <c r="P33" s="304"/>
      <c r="Q33" s="304"/>
    </row>
    <row r="34" spans="1:17" s="183" customFormat="1" ht="25.5" customHeight="1">
      <c r="A34" s="378" t="s">
        <v>288</v>
      </c>
      <c r="B34" s="378">
        <v>781</v>
      </c>
      <c r="C34" s="422">
        <v>323</v>
      </c>
      <c r="D34" s="422">
        <v>181</v>
      </c>
      <c r="E34" s="422">
        <v>167</v>
      </c>
      <c r="F34" s="422">
        <v>98</v>
      </c>
      <c r="G34" s="422">
        <v>84</v>
      </c>
      <c r="H34" s="422">
        <v>50</v>
      </c>
      <c r="I34" s="378">
        <v>52</v>
      </c>
      <c r="J34" s="378">
        <f t="shared" si="4"/>
        <v>1736</v>
      </c>
      <c r="K34" s="423">
        <f t="shared" si="5"/>
        <v>9.264101606275682E-2</v>
      </c>
      <c r="L34" s="303"/>
      <c r="M34" s="304"/>
      <c r="N34" s="304"/>
      <c r="O34" s="304"/>
      <c r="P34" s="304"/>
      <c r="Q34" s="304"/>
    </row>
    <row r="35" spans="1:17" s="183" customFormat="1" ht="25.5" customHeight="1">
      <c r="A35" s="378" t="s">
        <v>289</v>
      </c>
      <c r="B35" s="378">
        <v>904</v>
      </c>
      <c r="C35" s="422">
        <v>418</v>
      </c>
      <c r="D35" s="422">
        <v>242</v>
      </c>
      <c r="E35" s="422">
        <v>290</v>
      </c>
      <c r="F35" s="422">
        <v>101</v>
      </c>
      <c r="G35" s="422">
        <v>126</v>
      </c>
      <c r="H35" s="422">
        <v>66</v>
      </c>
      <c r="I35" s="378">
        <v>60</v>
      </c>
      <c r="J35" s="378">
        <f t="shared" si="4"/>
        <v>2207</v>
      </c>
      <c r="K35" s="423">
        <f t="shared" si="5"/>
        <v>0.1177757617802444</v>
      </c>
      <c r="L35" s="303"/>
      <c r="M35" s="304"/>
      <c r="N35" s="304"/>
      <c r="O35" s="304"/>
      <c r="P35" s="304"/>
      <c r="Q35" s="304"/>
    </row>
    <row r="36" spans="1:17" s="183" customFormat="1" ht="25.5" customHeight="1">
      <c r="A36" s="378" t="s">
        <v>290</v>
      </c>
      <c r="B36" s="378">
        <v>1129</v>
      </c>
      <c r="C36" s="422">
        <v>529</v>
      </c>
      <c r="D36" s="422">
        <v>324</v>
      </c>
      <c r="E36" s="422">
        <v>451</v>
      </c>
      <c r="F36" s="422">
        <v>124</v>
      </c>
      <c r="G36" s="422">
        <v>174</v>
      </c>
      <c r="H36" s="422">
        <v>152</v>
      </c>
      <c r="I36" s="378">
        <v>117</v>
      </c>
      <c r="J36" s="378">
        <f t="shared" si="4"/>
        <v>3000</v>
      </c>
      <c r="K36" s="423">
        <f t="shared" si="5"/>
        <v>0.16009392176743689</v>
      </c>
      <c r="L36" s="303"/>
      <c r="M36" s="304"/>
      <c r="N36" s="304"/>
      <c r="O36" s="304"/>
      <c r="P36" s="304"/>
      <c r="Q36" s="304"/>
    </row>
    <row r="37" spans="1:17" s="183" customFormat="1" ht="25.5" customHeight="1">
      <c r="A37" s="378" t="s">
        <v>291</v>
      </c>
      <c r="B37" s="378">
        <v>981</v>
      </c>
      <c r="C37" s="422">
        <v>483</v>
      </c>
      <c r="D37" s="422">
        <v>553</v>
      </c>
      <c r="E37" s="422">
        <v>337</v>
      </c>
      <c r="F37" s="422">
        <v>177</v>
      </c>
      <c r="G37" s="422">
        <v>412</v>
      </c>
      <c r="H37" s="422">
        <v>405</v>
      </c>
      <c r="I37" s="378">
        <v>233</v>
      </c>
      <c r="J37" s="378">
        <f t="shared" si="4"/>
        <v>3581</v>
      </c>
      <c r="K37" s="423">
        <f t="shared" si="5"/>
        <v>0.19109877794973051</v>
      </c>
      <c r="L37" s="303"/>
      <c r="M37" s="304"/>
      <c r="N37" s="304"/>
      <c r="O37" s="304"/>
      <c r="P37" s="304"/>
      <c r="Q37" s="304"/>
    </row>
    <row r="38" spans="1:17" s="183" customFormat="1" ht="25.5" customHeight="1">
      <c r="A38" s="378" t="s">
        <v>292</v>
      </c>
      <c r="B38" s="378">
        <v>141</v>
      </c>
      <c r="C38" s="422">
        <v>68</v>
      </c>
      <c r="D38" s="422">
        <v>96</v>
      </c>
      <c r="E38" s="422">
        <v>24</v>
      </c>
      <c r="F38" s="422">
        <v>49</v>
      </c>
      <c r="G38" s="422">
        <v>61</v>
      </c>
      <c r="H38" s="422">
        <v>76</v>
      </c>
      <c r="I38" s="378">
        <v>36</v>
      </c>
      <c r="J38" s="378">
        <f t="shared" si="4"/>
        <v>551</v>
      </c>
      <c r="K38" s="423">
        <f t="shared" si="5"/>
        <v>2.9403916964619244E-2</v>
      </c>
      <c r="L38" s="303"/>
      <c r="M38" s="304"/>
      <c r="N38" s="304"/>
      <c r="O38" s="304"/>
      <c r="P38" s="304"/>
      <c r="Q38" s="304"/>
    </row>
    <row r="39" spans="1:17" s="183" customFormat="1" ht="25.5" customHeight="1">
      <c r="A39" s="378" t="s">
        <v>293</v>
      </c>
      <c r="B39" s="378">
        <v>165</v>
      </c>
      <c r="C39" s="422">
        <v>89</v>
      </c>
      <c r="D39" s="422">
        <v>70</v>
      </c>
      <c r="E39" s="422">
        <v>36</v>
      </c>
      <c r="F39" s="422">
        <v>43</v>
      </c>
      <c r="G39" s="422">
        <v>49</v>
      </c>
      <c r="H39" s="422">
        <v>48</v>
      </c>
      <c r="I39" s="378">
        <v>15</v>
      </c>
      <c r="J39" s="378">
        <f t="shared" si="4"/>
        <v>515</v>
      </c>
      <c r="K39" s="423">
        <f t="shared" si="5"/>
        <v>2.748278990341E-2</v>
      </c>
      <c r="L39" s="303"/>
      <c r="M39" s="304"/>
      <c r="N39" s="304"/>
      <c r="O39" s="304"/>
      <c r="P39" s="304"/>
      <c r="Q39" s="304"/>
    </row>
    <row r="40" spans="1:17" s="183" customFormat="1" ht="25.5" customHeight="1">
      <c r="A40" s="374" t="s">
        <v>310</v>
      </c>
      <c r="B40" s="375">
        <f>SUM(B26:B39)</f>
        <v>7433</v>
      </c>
      <c r="C40" s="375">
        <f t="shared" ref="C40:J40" si="6">SUM(C26:C39)</f>
        <v>3554</v>
      </c>
      <c r="D40" s="375">
        <f t="shared" si="6"/>
        <v>2590</v>
      </c>
      <c r="E40" s="375">
        <f t="shared" si="6"/>
        <v>1676</v>
      </c>
      <c r="F40" s="375">
        <f t="shared" si="6"/>
        <v>929</v>
      </c>
      <c r="G40" s="375">
        <f t="shared" si="6"/>
        <v>1048</v>
      </c>
      <c r="H40" s="375">
        <f t="shared" si="6"/>
        <v>895</v>
      </c>
      <c r="I40" s="375">
        <f t="shared" si="6"/>
        <v>614</v>
      </c>
      <c r="J40" s="375">
        <f t="shared" si="6"/>
        <v>18739</v>
      </c>
      <c r="K40" s="436">
        <f t="shared" si="5"/>
        <v>1</v>
      </c>
      <c r="L40" s="303"/>
      <c r="M40" s="304"/>
      <c r="N40" s="304"/>
      <c r="O40" s="304"/>
      <c r="P40" s="304"/>
      <c r="Q40" s="304"/>
    </row>
    <row r="41" spans="1:17" ht="25.5" customHeight="1">
      <c r="A41" s="407" t="s">
        <v>255</v>
      </c>
      <c r="B41" s="373">
        <f t="shared" ref="B41:J41" si="7">+B40/$J$40</f>
        <v>0.39665937349911951</v>
      </c>
      <c r="C41" s="373">
        <f t="shared" si="7"/>
        <v>0.18965793265382358</v>
      </c>
      <c r="D41" s="373">
        <f t="shared" si="7"/>
        <v>0.13821441912588719</v>
      </c>
      <c r="E41" s="373">
        <f t="shared" si="7"/>
        <v>8.9439137627408086E-2</v>
      </c>
      <c r="F41" s="373">
        <f t="shared" si="7"/>
        <v>4.9575751107316289E-2</v>
      </c>
      <c r="G41" s="373">
        <f t="shared" si="7"/>
        <v>5.5926143337424621E-2</v>
      </c>
      <c r="H41" s="373">
        <f t="shared" si="7"/>
        <v>4.7761353327285344E-2</v>
      </c>
      <c r="I41" s="373">
        <f t="shared" si="7"/>
        <v>3.2765889321735416E-2</v>
      </c>
      <c r="J41" s="373">
        <f t="shared" si="7"/>
        <v>1</v>
      </c>
      <c r="K41" s="373"/>
      <c r="L41" s="197"/>
      <c r="M41" s="20"/>
      <c r="N41" s="20"/>
      <c r="O41" s="20"/>
      <c r="P41" s="20"/>
      <c r="Q41" s="20"/>
    </row>
    <row r="42" spans="1:17" ht="14.25" customHeight="1" thickBot="1">
      <c r="A42" s="188"/>
      <c r="B42" s="437"/>
      <c r="C42" s="190"/>
      <c r="D42" s="190"/>
      <c r="E42" s="190"/>
      <c r="F42" s="190"/>
      <c r="G42" s="190"/>
      <c r="H42" s="190"/>
      <c r="I42" s="191"/>
      <c r="J42" s="191"/>
      <c r="K42" s="192"/>
      <c r="L42" s="197"/>
      <c r="M42" s="20"/>
      <c r="N42" s="20"/>
      <c r="O42" s="20"/>
      <c r="P42" s="20"/>
      <c r="Q42" s="20"/>
    </row>
    <row r="43" spans="1:17" ht="15" customHeight="1" thickTop="1">
      <c r="A43" s="39" t="s">
        <v>792</v>
      </c>
      <c r="B43" s="163"/>
      <c r="C43" s="194"/>
      <c r="D43" s="194"/>
      <c r="E43" s="194"/>
      <c r="F43" s="194"/>
      <c r="G43" s="194"/>
      <c r="H43" s="194"/>
      <c r="I43" s="195"/>
      <c r="J43" s="195"/>
      <c r="K43" s="195"/>
      <c r="L43" s="197"/>
      <c r="M43" s="195"/>
      <c r="N43" s="20"/>
      <c r="O43" s="20"/>
      <c r="P43" s="20"/>
      <c r="Q43" s="20"/>
    </row>
    <row r="44" spans="1:17" ht="9" customHeight="1">
      <c r="C44" s="21"/>
      <c r="D44" s="21"/>
      <c r="E44" s="21"/>
      <c r="F44" s="21"/>
      <c r="G44" s="21"/>
      <c r="H44" s="21"/>
      <c r="I44" s="20"/>
      <c r="J44" s="20"/>
      <c r="K44" s="195"/>
      <c r="L44" s="197"/>
      <c r="M44" s="20"/>
      <c r="N44" s="20"/>
      <c r="O44" s="20"/>
      <c r="P44" s="20"/>
      <c r="Q44" s="20"/>
    </row>
    <row r="45" spans="1:17" ht="9" customHeight="1">
      <c r="A45" s="19"/>
      <c r="C45" s="21"/>
      <c r="D45" s="21"/>
      <c r="E45" s="21"/>
      <c r="F45" s="21"/>
      <c r="G45" s="21"/>
      <c r="H45" s="21"/>
      <c r="I45" s="20"/>
      <c r="J45" s="20"/>
      <c r="K45" s="195"/>
      <c r="L45" s="197"/>
      <c r="M45" s="20"/>
      <c r="N45" s="20"/>
      <c r="O45" s="20"/>
      <c r="P45" s="20"/>
      <c r="Q45" s="20"/>
    </row>
    <row r="46" spans="1:17" ht="9" customHeight="1">
      <c r="A46" s="171"/>
      <c r="C46" s="21"/>
      <c r="D46" s="21"/>
      <c r="E46" s="21"/>
      <c r="F46" s="21"/>
      <c r="G46" s="21"/>
      <c r="H46" s="21"/>
      <c r="I46" s="20"/>
      <c r="J46" s="20"/>
      <c r="K46" s="195"/>
      <c r="L46" s="197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1"/>
      <c r="I47" s="20"/>
      <c r="J47" s="20"/>
      <c r="K47" s="195"/>
      <c r="L47" s="197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1"/>
      <c r="I48" s="20"/>
      <c r="J48" s="20"/>
      <c r="K48" s="195"/>
      <c r="L48" s="197"/>
      <c r="M48" s="20"/>
      <c r="N48" s="20"/>
      <c r="O48" s="20"/>
      <c r="P48" s="20"/>
      <c r="Q48" s="20"/>
    </row>
    <row r="49" spans="1:17" ht="9" customHeight="1">
      <c r="A49" s="19"/>
      <c r="B49" s="198"/>
      <c r="C49" s="21"/>
      <c r="D49" s="21"/>
      <c r="E49" s="21"/>
      <c r="F49" s="21"/>
      <c r="G49" s="21"/>
      <c r="H49" s="21"/>
      <c r="I49" s="20"/>
      <c r="J49" s="20"/>
      <c r="K49" s="195"/>
      <c r="L49" s="197"/>
      <c r="M49" s="20"/>
      <c r="N49" s="20"/>
      <c r="O49" s="20"/>
      <c r="P49" s="20"/>
      <c r="Q49" s="20"/>
    </row>
    <row r="50" spans="1:17" ht="9" customHeight="1">
      <c r="A50" s="19"/>
      <c r="B50" s="198"/>
      <c r="C50" s="21"/>
      <c r="D50" s="21"/>
      <c r="E50" s="21"/>
      <c r="F50" s="21"/>
      <c r="G50" s="21"/>
      <c r="H50" s="21"/>
      <c r="I50" s="20"/>
      <c r="J50" s="20"/>
      <c r="K50" s="195"/>
      <c r="L50" s="197"/>
      <c r="M50" s="20"/>
      <c r="N50" s="20"/>
      <c r="O50" s="20"/>
      <c r="P50" s="20"/>
      <c r="Q50" s="20"/>
    </row>
    <row r="51" spans="1:17" ht="9" customHeight="1">
      <c r="A51" s="19"/>
      <c r="B51" s="198"/>
      <c r="C51" s="21"/>
      <c r="D51" s="21"/>
      <c r="E51" s="21"/>
      <c r="F51" s="21"/>
      <c r="G51" s="21"/>
      <c r="H51" s="21"/>
      <c r="I51" s="20"/>
      <c r="J51" s="20"/>
      <c r="K51" s="195"/>
      <c r="L51" s="197"/>
      <c r="M51" s="20"/>
      <c r="N51" s="20"/>
      <c r="O51" s="20"/>
      <c r="P51" s="20"/>
      <c r="Q51" s="20"/>
    </row>
    <row r="52" spans="1:17" ht="9" customHeight="1">
      <c r="A52" s="168"/>
      <c r="B52" s="198"/>
      <c r="C52" s="21"/>
      <c r="D52" s="21"/>
      <c r="E52" s="21"/>
      <c r="F52" s="21"/>
      <c r="G52" s="21"/>
      <c r="H52" s="21"/>
      <c r="I52" s="20"/>
      <c r="J52" s="20"/>
      <c r="K52" s="195"/>
      <c r="L52" s="197"/>
      <c r="M52" s="20"/>
      <c r="N52" s="20"/>
      <c r="O52" s="20"/>
      <c r="P52" s="20"/>
      <c r="Q52" s="20"/>
    </row>
    <row r="53" spans="1:17" ht="9" customHeight="1">
      <c r="A53" s="19"/>
      <c r="B53" s="198"/>
      <c r="C53" s="21"/>
      <c r="D53" s="21"/>
      <c r="E53" s="21"/>
      <c r="F53" s="21"/>
      <c r="G53" s="21"/>
      <c r="H53" s="21"/>
      <c r="I53" s="20"/>
      <c r="J53" s="20"/>
      <c r="K53" s="195"/>
      <c r="L53" s="197"/>
      <c r="M53" s="20"/>
      <c r="N53" s="20"/>
      <c r="O53" s="20"/>
      <c r="P53" s="20"/>
      <c r="Q53" s="20"/>
    </row>
    <row r="54" spans="1:17" ht="9" customHeight="1">
      <c r="A54" s="19"/>
      <c r="B54" s="198"/>
      <c r="C54" s="21"/>
      <c r="D54" s="21"/>
      <c r="E54" s="21"/>
      <c r="F54" s="21"/>
      <c r="G54" s="21"/>
      <c r="H54" s="21"/>
      <c r="I54" s="20"/>
      <c r="J54" s="20"/>
      <c r="K54" s="195"/>
      <c r="L54" s="197"/>
      <c r="M54" s="20"/>
      <c r="N54" s="20"/>
      <c r="O54" s="20"/>
      <c r="P54" s="20"/>
      <c r="Q54" s="20"/>
    </row>
    <row r="55" spans="1:17" ht="9" customHeight="1">
      <c r="A55" s="19"/>
      <c r="B55" s="198"/>
      <c r="C55" s="21"/>
      <c r="D55" s="21"/>
      <c r="E55" s="21"/>
      <c r="F55" s="21"/>
      <c r="G55" s="21"/>
      <c r="H55" s="21"/>
      <c r="I55" s="20"/>
      <c r="J55" s="20"/>
      <c r="K55" s="195"/>
      <c r="L55" s="197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1"/>
      <c r="I56" s="20"/>
      <c r="J56" s="20"/>
      <c r="K56" s="195"/>
      <c r="L56" s="197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1"/>
      <c r="I57" s="20"/>
      <c r="J57" s="20"/>
      <c r="K57" s="195"/>
      <c r="L57" s="197"/>
      <c r="M57" s="20"/>
      <c r="N57" s="20"/>
      <c r="O57" s="20"/>
      <c r="P57" s="20"/>
      <c r="Q57" s="20"/>
    </row>
    <row r="58" spans="1:17" ht="9" customHeight="1">
      <c r="A58" s="168"/>
      <c r="C58" s="21"/>
      <c r="D58" s="21"/>
      <c r="E58" s="21"/>
      <c r="F58" s="21"/>
      <c r="G58" s="21"/>
      <c r="H58" s="21"/>
      <c r="I58" s="20"/>
      <c r="J58" s="20"/>
      <c r="K58" s="195"/>
      <c r="L58" s="197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1"/>
      <c r="I59" s="20"/>
      <c r="J59" s="20"/>
      <c r="K59" s="195"/>
      <c r="L59" s="197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1"/>
      <c r="I60" s="20"/>
      <c r="J60" s="20"/>
      <c r="K60" s="195"/>
      <c r="L60" s="197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1"/>
      <c r="I61" s="20"/>
      <c r="J61" s="20"/>
      <c r="K61" s="195"/>
      <c r="L61" s="197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1"/>
      <c r="I62" s="20"/>
      <c r="J62" s="20"/>
      <c r="K62" s="195"/>
      <c r="L62" s="197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195"/>
      <c r="L63" s="197"/>
      <c r="M63" s="20"/>
      <c r="N63" s="20"/>
      <c r="O63" s="20"/>
      <c r="P63" s="20"/>
      <c r="Q63" s="20"/>
    </row>
    <row r="64" spans="1:17" ht="9" customHeight="1">
      <c r="A64" s="168"/>
      <c r="C64" s="21"/>
      <c r="D64" s="21"/>
      <c r="E64" s="21"/>
      <c r="F64" s="21"/>
      <c r="G64" s="21"/>
      <c r="H64" s="21"/>
      <c r="I64" s="20"/>
      <c r="J64" s="20"/>
      <c r="K64" s="195"/>
      <c r="L64" s="197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195"/>
      <c r="L65" s="197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195"/>
      <c r="L66" s="197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1"/>
      <c r="I67" s="20"/>
      <c r="J67" s="20"/>
      <c r="K67" s="195"/>
      <c r="L67" s="197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1"/>
      <c r="I68" s="20"/>
      <c r="J68" s="20"/>
      <c r="K68" s="195"/>
      <c r="L68" s="197"/>
      <c r="M68" s="20"/>
      <c r="N68" s="20"/>
      <c r="O68" s="20"/>
      <c r="P68" s="20"/>
      <c r="Q68" s="20"/>
    </row>
    <row r="69" spans="1:17" ht="9" customHeight="1">
      <c r="A69" s="168"/>
      <c r="C69" s="21"/>
      <c r="D69" s="21"/>
      <c r="E69" s="21"/>
      <c r="F69" s="21"/>
      <c r="G69" s="21"/>
      <c r="H69" s="21"/>
      <c r="I69" s="20"/>
      <c r="J69" s="20"/>
      <c r="K69" s="195"/>
      <c r="L69" s="197"/>
      <c r="M69" s="20"/>
      <c r="N69" s="20"/>
      <c r="O69" s="20"/>
      <c r="P69" s="20"/>
      <c r="Q69" s="20"/>
    </row>
    <row r="70" spans="1:17" ht="9" customHeight="1">
      <c r="A70" s="169"/>
      <c r="C70" s="21"/>
      <c r="D70" s="21"/>
      <c r="E70" s="21"/>
      <c r="F70" s="21"/>
      <c r="G70" s="21"/>
      <c r="H70" s="21"/>
      <c r="I70" s="20"/>
      <c r="J70" s="20"/>
      <c r="K70" s="195"/>
      <c r="L70" s="197"/>
      <c r="M70" s="20"/>
      <c r="N70" s="20"/>
      <c r="O70" s="20"/>
      <c r="P70" s="20"/>
      <c r="Q70" s="20"/>
    </row>
    <row r="71" spans="1:17" ht="9" customHeight="1">
      <c r="A71" s="169"/>
      <c r="C71" s="21"/>
      <c r="D71" s="21"/>
      <c r="E71" s="21"/>
      <c r="F71" s="21"/>
      <c r="G71" s="21"/>
      <c r="H71" s="21"/>
      <c r="I71" s="20"/>
      <c r="J71" s="20"/>
      <c r="K71" s="195"/>
      <c r="L71" s="197"/>
      <c r="M71" s="20"/>
      <c r="N71" s="20"/>
      <c r="O71" s="20"/>
      <c r="P71" s="20"/>
      <c r="Q71" s="20"/>
    </row>
    <row r="72" spans="1:17" ht="9" customHeight="1">
      <c r="A72" s="169"/>
      <c r="C72" s="21"/>
      <c r="D72" s="21"/>
      <c r="E72" s="21"/>
      <c r="F72" s="21"/>
      <c r="G72" s="21"/>
      <c r="H72" s="21"/>
      <c r="I72" s="20"/>
      <c r="J72" s="20"/>
      <c r="K72" s="195"/>
      <c r="L72" s="197"/>
      <c r="M72" s="20"/>
      <c r="N72" s="20"/>
      <c r="O72" s="20"/>
      <c r="P72" s="20"/>
      <c r="Q72" s="20"/>
    </row>
    <row r="73" spans="1:17" ht="9" customHeight="1">
      <c r="A73" s="169"/>
      <c r="C73" s="21"/>
      <c r="D73" s="21"/>
      <c r="E73" s="21"/>
      <c r="F73" s="21"/>
      <c r="G73" s="21"/>
      <c r="H73" s="21"/>
      <c r="I73" s="20"/>
      <c r="J73" s="20"/>
      <c r="K73" s="195"/>
      <c r="L73" s="197"/>
      <c r="M73" s="20"/>
      <c r="N73" s="20"/>
      <c r="O73" s="20"/>
      <c r="P73" s="20"/>
      <c r="Q73" s="20"/>
    </row>
    <row r="74" spans="1:17" ht="9" customHeight="1">
      <c r="A74" s="170"/>
      <c r="C74" s="21"/>
      <c r="D74" s="21"/>
      <c r="E74" s="21"/>
      <c r="F74" s="21"/>
      <c r="G74" s="21"/>
      <c r="H74" s="21"/>
      <c r="I74" s="20"/>
      <c r="J74" s="20"/>
      <c r="K74" s="195"/>
      <c r="L74" s="197"/>
      <c r="M74" s="20"/>
      <c r="N74" s="20"/>
      <c r="O74" s="20"/>
      <c r="P74" s="20"/>
      <c r="Q74" s="20"/>
    </row>
    <row r="75" spans="1:17" ht="9" customHeight="1">
      <c r="A75" s="170"/>
      <c r="C75" s="21"/>
      <c r="D75" s="21"/>
      <c r="E75" s="21"/>
      <c r="F75" s="21"/>
      <c r="G75" s="21"/>
      <c r="H75" s="21"/>
      <c r="I75" s="20"/>
      <c r="J75" s="20"/>
      <c r="K75" s="195"/>
      <c r="L75" s="197"/>
      <c r="M75" s="20"/>
      <c r="N75" s="20"/>
      <c r="O75" s="20"/>
      <c r="P75" s="20"/>
      <c r="Q75" s="20"/>
    </row>
    <row r="76" spans="1:17" ht="9" customHeight="1">
      <c r="A76" s="171"/>
      <c r="C76" s="21"/>
      <c r="D76" s="21"/>
      <c r="E76" s="21"/>
      <c r="F76" s="21"/>
      <c r="G76" s="21"/>
      <c r="H76" s="21"/>
      <c r="I76" s="20"/>
      <c r="J76" s="20"/>
      <c r="K76" s="195"/>
      <c r="L76" s="197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195"/>
      <c r="L77" s="197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195"/>
      <c r="L78" s="197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1"/>
      <c r="I79" s="20"/>
      <c r="J79" s="20"/>
      <c r="K79" s="195"/>
      <c r="L79" s="197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1"/>
      <c r="I80" s="20"/>
      <c r="J80" s="20"/>
      <c r="K80" s="195"/>
      <c r="L80" s="197"/>
      <c r="M80" s="20"/>
      <c r="N80" s="20"/>
      <c r="O80" s="20"/>
      <c r="P80" s="20"/>
      <c r="Q80" s="20"/>
    </row>
    <row r="81" spans="1:17" ht="9" customHeight="1">
      <c r="A81" s="169"/>
      <c r="C81" s="21"/>
      <c r="D81" s="21"/>
      <c r="E81" s="21"/>
      <c r="F81" s="21"/>
      <c r="G81" s="21"/>
      <c r="H81" s="21"/>
      <c r="I81" s="20"/>
      <c r="J81" s="20"/>
      <c r="K81" s="195"/>
      <c r="L81" s="197"/>
      <c r="M81" s="20"/>
      <c r="N81" s="20"/>
      <c r="O81" s="20"/>
      <c r="P81" s="20"/>
      <c r="Q81" s="20"/>
    </row>
    <row r="82" spans="1:17" ht="9" customHeight="1">
      <c r="A82" s="171"/>
      <c r="C82" s="21"/>
      <c r="D82" s="21"/>
      <c r="E82" s="21"/>
      <c r="F82" s="21"/>
      <c r="G82" s="21"/>
      <c r="H82" s="21"/>
      <c r="I82" s="20"/>
      <c r="J82" s="20"/>
      <c r="K82" s="195"/>
      <c r="L82" s="197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1"/>
      <c r="I83" s="20"/>
      <c r="J83" s="20"/>
      <c r="K83" s="195"/>
      <c r="L83" s="197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1"/>
      <c r="I84" s="20"/>
      <c r="J84" s="20"/>
      <c r="K84" s="195"/>
      <c r="L84" s="197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1"/>
      <c r="I85" s="20"/>
      <c r="J85" s="20"/>
      <c r="K85" s="195"/>
      <c r="L85" s="197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1"/>
      <c r="I86" s="20"/>
      <c r="J86" s="20"/>
      <c r="K86" s="195"/>
      <c r="L86" s="197"/>
      <c r="M86" s="20"/>
      <c r="N86" s="20"/>
      <c r="O86" s="20"/>
      <c r="P86" s="20"/>
      <c r="Q86" s="20"/>
    </row>
    <row r="87" spans="1:17" ht="9" customHeight="1">
      <c r="A87" s="169"/>
      <c r="C87" s="21"/>
      <c r="D87" s="21"/>
      <c r="E87" s="21"/>
      <c r="F87" s="21"/>
      <c r="G87" s="21"/>
      <c r="H87" s="21"/>
      <c r="I87" s="20"/>
      <c r="J87" s="20"/>
      <c r="K87" s="195"/>
      <c r="L87" s="197"/>
      <c r="M87" s="20"/>
      <c r="N87" s="20"/>
      <c r="O87" s="20"/>
      <c r="P87" s="20"/>
      <c r="Q87" s="20"/>
    </row>
    <row r="88" spans="1:17" ht="9" customHeight="1">
      <c r="A88" s="171"/>
      <c r="C88" s="21"/>
      <c r="D88" s="21"/>
      <c r="E88" s="21"/>
      <c r="F88" s="21"/>
      <c r="G88" s="21"/>
      <c r="H88" s="21"/>
      <c r="I88" s="20"/>
      <c r="J88" s="20"/>
      <c r="K88" s="195"/>
      <c r="L88" s="197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1"/>
      <c r="I89" s="20"/>
      <c r="J89" s="20"/>
      <c r="K89" s="195"/>
      <c r="L89" s="197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1"/>
      <c r="I90" s="20"/>
      <c r="J90" s="20"/>
      <c r="K90" s="195"/>
      <c r="L90" s="197"/>
      <c r="M90" s="20"/>
      <c r="N90" s="20"/>
      <c r="O90" s="20"/>
      <c r="P90" s="20"/>
      <c r="Q90" s="20"/>
    </row>
    <row r="91" spans="1:17" ht="9" customHeight="1">
      <c r="A91" s="19"/>
      <c r="C91" s="45"/>
      <c r="D91" s="45"/>
      <c r="E91" s="45"/>
      <c r="F91" s="45"/>
      <c r="G91" s="45"/>
      <c r="H91" s="45"/>
      <c r="K91" s="163"/>
      <c r="L91" s="197"/>
    </row>
    <row r="92" spans="1:17" ht="9" customHeight="1">
      <c r="A92" s="19"/>
      <c r="C92" s="45"/>
      <c r="D92" s="45"/>
      <c r="E92" s="45"/>
      <c r="F92" s="45"/>
      <c r="G92" s="45"/>
      <c r="H92" s="45"/>
      <c r="K92" s="163"/>
      <c r="L92" s="197"/>
    </row>
    <row r="93" spans="1:17" ht="9" customHeight="1">
      <c r="A93" s="19"/>
      <c r="C93" s="45"/>
      <c r="D93" s="45"/>
      <c r="E93" s="45"/>
      <c r="F93" s="45"/>
      <c r="G93" s="45"/>
      <c r="H93" s="45"/>
      <c r="K93" s="163"/>
      <c r="L93" s="197"/>
    </row>
    <row r="94" spans="1:17" ht="9" customHeight="1">
      <c r="A94" s="19"/>
      <c r="C94" s="45"/>
      <c r="D94" s="45"/>
      <c r="E94" s="45"/>
      <c r="F94" s="45"/>
      <c r="G94" s="45"/>
      <c r="H94" s="45"/>
      <c r="K94" s="163"/>
      <c r="L94" s="197"/>
    </row>
    <row r="95" spans="1:17" ht="9" customHeight="1">
      <c r="A95" s="19"/>
      <c r="C95" s="45"/>
      <c r="D95" s="45"/>
      <c r="E95" s="45"/>
      <c r="F95" s="45"/>
      <c r="G95" s="45"/>
      <c r="H95" s="45"/>
      <c r="K95" s="163"/>
      <c r="L95" s="197"/>
    </row>
    <row r="96" spans="1:17" ht="9" customHeight="1">
      <c r="A96" s="19"/>
      <c r="C96" s="45"/>
      <c r="D96" s="45"/>
      <c r="E96" s="45"/>
      <c r="F96" s="45"/>
      <c r="G96" s="45"/>
      <c r="H96" s="45"/>
      <c r="K96" s="163"/>
      <c r="L96" s="197"/>
    </row>
    <row r="97" spans="1:12" ht="9" customHeight="1">
      <c r="A97" s="169"/>
      <c r="C97" s="45"/>
      <c r="D97" s="45"/>
      <c r="E97" s="45"/>
      <c r="F97" s="45"/>
      <c r="G97" s="45"/>
      <c r="H97" s="45"/>
      <c r="K97" s="163"/>
      <c r="L97" s="197"/>
    </row>
    <row r="98" spans="1:12" ht="9" customHeight="1">
      <c r="A98" s="171"/>
      <c r="C98" s="45"/>
      <c r="D98" s="45"/>
      <c r="E98" s="45"/>
      <c r="F98" s="45"/>
      <c r="G98" s="45"/>
      <c r="H98" s="45"/>
      <c r="K98" s="163"/>
      <c r="L98" s="197"/>
    </row>
    <row r="99" spans="1:12" ht="9" customHeight="1">
      <c r="A99" s="19"/>
      <c r="C99" s="45"/>
      <c r="D99" s="45"/>
      <c r="E99" s="45"/>
      <c r="F99" s="45"/>
      <c r="G99" s="45"/>
      <c r="H99" s="45"/>
      <c r="K99" s="163"/>
      <c r="L99" s="197"/>
    </row>
    <row r="100" spans="1:12" ht="9" customHeight="1">
      <c r="A100" s="19"/>
      <c r="C100" s="45"/>
      <c r="D100" s="45"/>
      <c r="E100" s="45"/>
      <c r="F100" s="45"/>
      <c r="G100" s="45"/>
      <c r="H100" s="45"/>
      <c r="K100" s="163"/>
      <c r="L100" s="197"/>
    </row>
    <row r="101" spans="1:12" ht="9" customHeight="1">
      <c r="A101" s="19"/>
      <c r="C101" s="45"/>
      <c r="D101" s="45"/>
      <c r="E101" s="45"/>
      <c r="F101" s="45"/>
      <c r="G101" s="45"/>
      <c r="H101" s="45"/>
      <c r="K101" s="163"/>
      <c r="L101" s="197"/>
    </row>
    <row r="102" spans="1:12" ht="9" customHeight="1">
      <c r="A102" s="19"/>
      <c r="C102" s="45"/>
      <c r="D102" s="45"/>
      <c r="E102" s="45"/>
      <c r="F102" s="45"/>
      <c r="G102" s="45"/>
      <c r="H102" s="45"/>
      <c r="K102" s="163"/>
      <c r="L102" s="197"/>
    </row>
    <row r="103" spans="1:12" ht="9" customHeight="1">
      <c r="A103" s="19"/>
      <c r="C103" s="45"/>
      <c r="D103" s="45"/>
      <c r="E103" s="45"/>
      <c r="F103" s="45"/>
      <c r="G103" s="45"/>
      <c r="H103" s="45"/>
      <c r="K103" s="163"/>
      <c r="L103" s="197"/>
    </row>
    <row r="104" spans="1:12" ht="9" customHeight="1">
      <c r="A104" s="19"/>
      <c r="C104" s="45"/>
      <c r="D104" s="45"/>
      <c r="E104" s="45"/>
      <c r="F104" s="45"/>
      <c r="G104" s="45"/>
      <c r="H104" s="45"/>
      <c r="K104" s="163"/>
      <c r="L104" s="197"/>
    </row>
    <row r="105" spans="1:12" ht="9" customHeight="1">
      <c r="A105" s="19"/>
      <c r="C105" s="45"/>
      <c r="D105" s="45"/>
      <c r="E105" s="45"/>
      <c r="F105" s="45"/>
      <c r="G105" s="45"/>
      <c r="H105" s="45"/>
      <c r="K105" s="163"/>
      <c r="L105" s="197"/>
    </row>
    <row r="106" spans="1:12" ht="9" customHeight="1">
      <c r="A106" s="19"/>
      <c r="C106" s="45"/>
      <c r="D106" s="45"/>
      <c r="E106" s="45"/>
      <c r="F106" s="45"/>
      <c r="G106" s="45"/>
      <c r="H106" s="45"/>
      <c r="K106" s="163"/>
      <c r="L106" s="197"/>
    </row>
    <row r="107" spans="1:12" ht="9" customHeight="1">
      <c r="A107" s="19"/>
      <c r="C107" s="45"/>
      <c r="D107" s="45"/>
      <c r="E107" s="45"/>
      <c r="F107" s="45"/>
      <c r="G107" s="45"/>
      <c r="H107" s="45"/>
      <c r="K107" s="163"/>
      <c r="L107" s="197"/>
    </row>
    <row r="108" spans="1:12" ht="9" customHeight="1">
      <c r="A108" s="171"/>
      <c r="C108" s="45"/>
      <c r="D108" s="45"/>
      <c r="E108" s="45"/>
      <c r="F108" s="45"/>
      <c r="G108" s="45"/>
      <c r="H108" s="45"/>
      <c r="K108" s="163"/>
      <c r="L108" s="197"/>
    </row>
    <row r="109" spans="1:12" ht="9" customHeight="1">
      <c r="A109" s="19"/>
      <c r="C109" s="45"/>
      <c r="D109" s="45"/>
      <c r="E109" s="45"/>
      <c r="F109" s="45"/>
      <c r="G109" s="45"/>
      <c r="H109" s="45"/>
      <c r="K109" s="163"/>
      <c r="L109" s="197"/>
    </row>
    <row r="110" spans="1:12" ht="9" customHeight="1">
      <c r="A110" s="19"/>
      <c r="C110" s="45"/>
      <c r="D110" s="45"/>
      <c r="E110" s="45"/>
      <c r="F110" s="45"/>
      <c r="G110" s="45"/>
      <c r="H110" s="45"/>
      <c r="K110" s="163"/>
      <c r="L110" s="197"/>
    </row>
    <row r="111" spans="1:12" ht="9" customHeight="1">
      <c r="A111" s="19"/>
      <c r="C111" s="45"/>
      <c r="D111" s="45"/>
      <c r="E111" s="45"/>
      <c r="F111" s="45"/>
      <c r="G111" s="45"/>
      <c r="H111" s="45"/>
      <c r="K111" s="163"/>
      <c r="L111" s="197"/>
    </row>
    <row r="112" spans="1:12">
      <c r="A112" s="172"/>
      <c r="C112" s="45"/>
      <c r="D112" s="45"/>
      <c r="E112" s="45"/>
      <c r="F112" s="45"/>
      <c r="G112" s="45"/>
      <c r="H112" s="45"/>
      <c r="K112" s="163"/>
      <c r="L112" s="197"/>
    </row>
    <row r="113" spans="1:12">
      <c r="A113" s="172"/>
      <c r="C113" s="45"/>
      <c r="D113" s="45"/>
      <c r="E113" s="45"/>
      <c r="F113" s="45"/>
      <c r="G113" s="45"/>
      <c r="H113" s="45"/>
      <c r="K113" s="163"/>
      <c r="L113" s="197"/>
    </row>
    <row r="114" spans="1:12">
      <c r="A114" s="172"/>
      <c r="C114" s="45"/>
      <c r="D114" s="45"/>
      <c r="E114" s="45"/>
      <c r="F114" s="45"/>
      <c r="G114" s="45"/>
      <c r="H114" s="45"/>
      <c r="K114" s="163"/>
      <c r="L114" s="197"/>
    </row>
    <row r="115" spans="1:12">
      <c r="A115" s="172"/>
      <c r="C115" s="45"/>
      <c r="D115" s="45"/>
      <c r="E115" s="45"/>
      <c r="F115" s="45"/>
      <c r="G115" s="45"/>
      <c r="H115" s="45"/>
      <c r="K115" s="163"/>
    </row>
    <row r="116" spans="1:12">
      <c r="A116" s="172"/>
      <c r="C116" s="45"/>
      <c r="D116" s="45"/>
      <c r="E116" s="45"/>
      <c r="F116" s="45"/>
      <c r="G116" s="45"/>
      <c r="H116" s="45"/>
      <c r="K116" s="163"/>
    </row>
    <row r="117" spans="1:12">
      <c r="A117" s="172"/>
      <c r="C117" s="45"/>
      <c r="D117" s="45"/>
      <c r="E117" s="45"/>
      <c r="F117" s="45"/>
      <c r="G117" s="45"/>
      <c r="H117" s="45"/>
      <c r="K117" s="163"/>
    </row>
    <row r="118" spans="1:12">
      <c r="A118" s="172"/>
      <c r="C118" s="45"/>
      <c r="D118" s="45"/>
      <c r="E118" s="45"/>
      <c r="F118" s="45"/>
      <c r="G118" s="45"/>
      <c r="H118" s="45"/>
      <c r="K118" s="163"/>
    </row>
    <row r="119" spans="1:12" ht="15.75">
      <c r="A119" s="173"/>
      <c r="C119" s="45"/>
      <c r="D119" s="45"/>
      <c r="E119" s="45"/>
      <c r="F119" s="45"/>
      <c r="G119" s="45"/>
      <c r="H119" s="45"/>
      <c r="K119" s="163"/>
    </row>
    <row r="120" spans="1:12" ht="15.75">
      <c r="A120" s="173"/>
      <c r="C120" s="45"/>
      <c r="D120" s="45"/>
      <c r="E120" s="45"/>
      <c r="F120" s="45"/>
      <c r="G120" s="45"/>
      <c r="H120" s="45"/>
      <c r="K120" s="163"/>
    </row>
    <row r="121" spans="1:12" ht="15.75">
      <c r="A121" s="173"/>
      <c r="C121" s="45"/>
      <c r="D121" s="45"/>
      <c r="E121" s="45"/>
      <c r="F121" s="45"/>
      <c r="G121" s="45"/>
      <c r="H121" s="45"/>
      <c r="K121" s="163"/>
    </row>
    <row r="122" spans="1:12" ht="15.75">
      <c r="A122" s="173"/>
      <c r="C122" s="45"/>
      <c r="D122" s="45"/>
      <c r="E122" s="45"/>
      <c r="F122" s="45"/>
      <c r="G122" s="45"/>
      <c r="H122" s="45"/>
      <c r="K122" s="163"/>
    </row>
    <row r="123" spans="1:12" ht="15.75">
      <c r="A123" s="173"/>
      <c r="C123" s="45"/>
      <c r="D123" s="45"/>
      <c r="E123" s="45"/>
      <c r="F123" s="45"/>
      <c r="G123" s="45"/>
      <c r="H123" s="45"/>
      <c r="K123" s="163"/>
    </row>
    <row r="124" spans="1:12" ht="15.75">
      <c r="A124" s="173"/>
      <c r="C124" s="45"/>
      <c r="D124" s="45"/>
      <c r="E124" s="45"/>
      <c r="F124" s="45"/>
      <c r="G124" s="45"/>
      <c r="H124" s="45"/>
      <c r="K124" s="163"/>
    </row>
    <row r="125" spans="1:12" ht="15.75">
      <c r="A125" s="173"/>
      <c r="C125" s="45"/>
      <c r="D125" s="45"/>
      <c r="E125" s="45"/>
      <c r="F125" s="45"/>
      <c r="G125" s="45"/>
      <c r="H125" s="45"/>
      <c r="K125" s="163"/>
    </row>
    <row r="126" spans="1:12" ht="15.75">
      <c r="A126" s="173"/>
      <c r="C126" s="45"/>
      <c r="D126" s="45"/>
      <c r="E126" s="45"/>
      <c r="F126" s="45"/>
      <c r="G126" s="45"/>
      <c r="H126" s="45"/>
      <c r="K126" s="163"/>
    </row>
    <row r="127" spans="1:12" ht="15.75">
      <c r="A127" s="173"/>
      <c r="C127" s="45"/>
      <c r="D127" s="45"/>
      <c r="E127" s="45"/>
      <c r="F127" s="45"/>
      <c r="G127" s="45"/>
      <c r="H127" s="45"/>
      <c r="K127" s="163"/>
    </row>
    <row r="128" spans="1:12" ht="15.75">
      <c r="A128" s="173"/>
      <c r="C128" s="45"/>
      <c r="D128" s="45"/>
      <c r="E128" s="45"/>
      <c r="F128" s="45"/>
      <c r="G128" s="45"/>
      <c r="H128" s="45"/>
      <c r="K128" s="163"/>
    </row>
    <row r="129" spans="1:11" ht="15.75">
      <c r="A129" s="173"/>
      <c r="C129" s="45"/>
      <c r="D129" s="45"/>
      <c r="E129" s="45"/>
      <c r="F129" s="45"/>
      <c r="G129" s="45"/>
      <c r="H129" s="45"/>
      <c r="K129" s="163"/>
    </row>
    <row r="130" spans="1:11" ht="15.75">
      <c r="A130" s="173"/>
      <c r="C130" s="45"/>
      <c r="D130" s="45"/>
      <c r="E130" s="45"/>
      <c r="F130" s="45"/>
      <c r="G130" s="45"/>
      <c r="H130" s="45"/>
      <c r="K130" s="163"/>
    </row>
    <row r="131" spans="1:11" ht="15.75">
      <c r="A131" s="173"/>
      <c r="C131" s="45"/>
      <c r="D131" s="45"/>
      <c r="E131" s="45"/>
      <c r="F131" s="45"/>
      <c r="G131" s="45"/>
      <c r="H131" s="45"/>
      <c r="K131" s="163"/>
    </row>
    <row r="132" spans="1:11" ht="15.75">
      <c r="A132" s="173"/>
      <c r="C132" s="45"/>
      <c r="D132" s="45"/>
      <c r="E132" s="45"/>
      <c r="F132" s="45"/>
      <c r="G132" s="45"/>
      <c r="H132" s="45"/>
      <c r="K132" s="163"/>
    </row>
    <row r="133" spans="1:11" ht="15.75">
      <c r="A133" s="173"/>
      <c r="C133" s="45"/>
      <c r="D133" s="45"/>
      <c r="E133" s="45"/>
      <c r="F133" s="45"/>
      <c r="G133" s="45"/>
      <c r="H133" s="45"/>
      <c r="K133" s="163"/>
    </row>
    <row r="134" spans="1:11" ht="15.75">
      <c r="A134" s="173"/>
      <c r="C134" s="45"/>
      <c r="D134" s="45"/>
      <c r="E134" s="45"/>
      <c r="F134" s="45"/>
      <c r="G134" s="45"/>
      <c r="H134" s="45"/>
      <c r="K134" s="163"/>
    </row>
    <row r="135" spans="1:11" ht="15.75">
      <c r="A135" s="173"/>
      <c r="C135" s="45"/>
      <c r="D135" s="45"/>
      <c r="E135" s="45"/>
      <c r="F135" s="45"/>
      <c r="G135" s="45"/>
      <c r="H135" s="45"/>
      <c r="K135" s="163"/>
    </row>
    <row r="136" spans="1:11" ht="15.75">
      <c r="A136" s="173"/>
      <c r="C136" s="45"/>
      <c r="D136" s="45"/>
      <c r="E136" s="45"/>
      <c r="F136" s="45"/>
      <c r="G136" s="45"/>
      <c r="H136" s="45"/>
      <c r="K136" s="163"/>
    </row>
    <row r="137" spans="1:11" ht="15.75">
      <c r="A137" s="173"/>
      <c r="C137" s="45"/>
      <c r="D137" s="45"/>
      <c r="E137" s="45"/>
      <c r="F137" s="45"/>
      <c r="G137" s="45"/>
      <c r="H137" s="45"/>
      <c r="K137" s="163"/>
    </row>
    <row r="138" spans="1:11" ht="15.75">
      <c r="A138" s="173"/>
      <c r="C138" s="45"/>
      <c r="D138" s="45"/>
      <c r="E138" s="45"/>
      <c r="F138" s="45"/>
      <c r="G138" s="45"/>
      <c r="H138" s="45"/>
      <c r="K138" s="163"/>
    </row>
    <row r="139" spans="1:11" ht="15.75">
      <c r="A139" s="173"/>
      <c r="C139" s="45"/>
      <c r="D139" s="45"/>
      <c r="E139" s="45"/>
      <c r="F139" s="45"/>
      <c r="G139" s="45"/>
      <c r="H139" s="45"/>
      <c r="K139" s="163"/>
    </row>
    <row r="140" spans="1:11" ht="15.75">
      <c r="A140" s="173"/>
      <c r="C140" s="45"/>
      <c r="D140" s="45"/>
      <c r="E140" s="45"/>
      <c r="F140" s="45"/>
      <c r="G140" s="45"/>
      <c r="H140" s="45"/>
      <c r="K140" s="163"/>
    </row>
    <row r="141" spans="1:11" ht="15.75">
      <c r="A141" s="173"/>
      <c r="C141" s="45"/>
      <c r="D141" s="45"/>
      <c r="E141" s="45"/>
      <c r="F141" s="45"/>
      <c r="G141" s="45"/>
      <c r="H141" s="45"/>
      <c r="K141" s="163"/>
    </row>
    <row r="142" spans="1:11" ht="15.75">
      <c r="A142" s="173"/>
      <c r="C142" s="45"/>
      <c r="D142" s="45"/>
      <c r="E142" s="45"/>
      <c r="F142" s="45"/>
      <c r="G142" s="45"/>
      <c r="H142" s="45"/>
      <c r="K142" s="163"/>
    </row>
    <row r="143" spans="1:11" ht="15.75">
      <c r="A143" s="173"/>
      <c r="C143" s="45"/>
      <c r="D143" s="45"/>
      <c r="E143" s="45"/>
      <c r="F143" s="45"/>
      <c r="G143" s="45"/>
      <c r="H143" s="45"/>
      <c r="K143" s="163"/>
    </row>
    <row r="144" spans="1:11" ht="15.75">
      <c r="A144" s="173"/>
      <c r="C144" s="45"/>
      <c r="D144" s="45"/>
      <c r="E144" s="45"/>
      <c r="F144" s="45"/>
      <c r="G144" s="45"/>
      <c r="H144" s="45"/>
      <c r="K144" s="163"/>
    </row>
    <row r="145" spans="1:11" ht="15.75">
      <c r="A145" s="173"/>
      <c r="C145" s="45"/>
      <c r="D145" s="45"/>
      <c r="E145" s="45"/>
      <c r="F145" s="45"/>
      <c r="G145" s="45"/>
      <c r="H145" s="45"/>
      <c r="K145" s="163"/>
    </row>
    <row r="146" spans="1:11" ht="15.75">
      <c r="A146" s="173"/>
      <c r="C146" s="45"/>
      <c r="D146" s="45"/>
      <c r="E146" s="45"/>
      <c r="F146" s="45"/>
      <c r="G146" s="45"/>
      <c r="H146" s="45"/>
      <c r="K146" s="163"/>
    </row>
    <row r="147" spans="1:11" ht="15.75">
      <c r="A147" s="173"/>
      <c r="C147" s="45"/>
      <c r="D147" s="45"/>
      <c r="E147" s="45"/>
      <c r="F147" s="45"/>
      <c r="G147" s="45"/>
      <c r="H147" s="45"/>
      <c r="K147" s="163"/>
    </row>
    <row r="148" spans="1:11" ht="15.75">
      <c r="A148" s="173"/>
      <c r="C148" s="45"/>
      <c r="D148" s="45"/>
      <c r="E148" s="45"/>
      <c r="F148" s="45"/>
      <c r="G148" s="45"/>
      <c r="H148" s="45"/>
      <c r="K148" s="163"/>
    </row>
    <row r="149" spans="1:11" ht="15.75">
      <c r="A149" s="173"/>
      <c r="C149" s="45"/>
      <c r="D149" s="45"/>
      <c r="E149" s="45"/>
      <c r="F149" s="45"/>
      <c r="G149" s="45"/>
      <c r="H149" s="45"/>
      <c r="K149" s="163"/>
    </row>
    <row r="150" spans="1:11" ht="15.75">
      <c r="A150" s="173"/>
      <c r="C150" s="45"/>
      <c r="D150" s="45"/>
      <c r="E150" s="45"/>
      <c r="F150" s="45"/>
      <c r="G150" s="45"/>
      <c r="H150" s="45"/>
      <c r="K150" s="163"/>
    </row>
    <row r="151" spans="1:11" ht="15.75">
      <c r="A151" s="173"/>
      <c r="C151" s="45"/>
      <c r="D151" s="45"/>
      <c r="E151" s="45"/>
      <c r="F151" s="45"/>
      <c r="G151" s="45"/>
      <c r="H151" s="45"/>
      <c r="K151" s="163"/>
    </row>
    <row r="152" spans="1:11" ht="15.75">
      <c r="A152" s="173"/>
      <c r="C152" s="45"/>
      <c r="D152" s="45"/>
      <c r="E152" s="45"/>
      <c r="F152" s="45"/>
      <c r="G152" s="45"/>
      <c r="H152" s="45"/>
      <c r="K152" s="163"/>
    </row>
    <row r="153" spans="1:11" ht="15.75">
      <c r="A153" s="173"/>
      <c r="C153" s="45"/>
      <c r="D153" s="45"/>
      <c r="E153" s="45"/>
      <c r="F153" s="45"/>
      <c r="G153" s="45"/>
      <c r="H153" s="45"/>
      <c r="K153" s="163"/>
    </row>
    <row r="154" spans="1:11" ht="15.75">
      <c r="A154" s="173"/>
      <c r="C154" s="45"/>
      <c r="D154" s="45"/>
      <c r="E154" s="45"/>
      <c r="F154" s="45"/>
      <c r="G154" s="45"/>
      <c r="H154" s="45"/>
      <c r="K154" s="163"/>
    </row>
    <row r="155" spans="1:11" ht="15.75">
      <c r="A155" s="173"/>
      <c r="C155" s="45"/>
      <c r="D155" s="45"/>
      <c r="E155" s="45"/>
      <c r="F155" s="45"/>
      <c r="G155" s="45"/>
      <c r="H155" s="45"/>
      <c r="K155" s="163"/>
    </row>
    <row r="156" spans="1:11" ht="15.75">
      <c r="A156" s="173"/>
      <c r="C156" s="45"/>
      <c r="D156" s="45"/>
      <c r="E156" s="45"/>
      <c r="F156" s="45"/>
      <c r="G156" s="45"/>
      <c r="H156" s="45"/>
      <c r="K156" s="163"/>
    </row>
    <row r="157" spans="1:11" ht="15.75">
      <c r="A157" s="173"/>
      <c r="C157" s="45"/>
      <c r="D157" s="45"/>
      <c r="E157" s="45"/>
      <c r="F157" s="45"/>
      <c r="G157" s="45"/>
      <c r="H157" s="45"/>
      <c r="K157" s="163"/>
    </row>
    <row r="158" spans="1:11" ht="15.75">
      <c r="A158" s="173"/>
      <c r="C158" s="45"/>
      <c r="D158" s="45"/>
      <c r="E158" s="45"/>
      <c r="F158" s="45"/>
      <c r="G158" s="45"/>
      <c r="H158" s="45"/>
      <c r="K158" s="163"/>
    </row>
    <row r="159" spans="1:11" ht="15.75">
      <c r="A159" s="173"/>
      <c r="C159" s="45"/>
      <c r="D159" s="45"/>
      <c r="E159" s="45"/>
      <c r="F159" s="45"/>
      <c r="G159" s="45"/>
      <c r="H159" s="45"/>
      <c r="K159" s="163"/>
    </row>
    <row r="160" spans="1:11" ht="15.75">
      <c r="A160" s="173"/>
      <c r="C160" s="45"/>
      <c r="D160" s="45"/>
      <c r="E160" s="45"/>
      <c r="F160" s="45"/>
      <c r="G160" s="45"/>
      <c r="H160" s="45"/>
      <c r="K160" s="163"/>
    </row>
    <row r="161" spans="1:11" ht="15.75">
      <c r="A161" s="173"/>
      <c r="C161" s="45"/>
      <c r="D161" s="45"/>
      <c r="E161" s="45"/>
      <c r="F161" s="45"/>
      <c r="G161" s="45"/>
      <c r="H161" s="45"/>
      <c r="K161" s="163"/>
    </row>
    <row r="162" spans="1:11" ht="15.75">
      <c r="A162" s="173"/>
      <c r="C162" s="45"/>
      <c r="D162" s="45"/>
      <c r="E162" s="45"/>
      <c r="F162" s="45"/>
      <c r="G162" s="45"/>
      <c r="H162" s="45"/>
      <c r="K162" s="163"/>
    </row>
    <row r="163" spans="1:11" ht="15.75">
      <c r="A163" s="173"/>
      <c r="C163" s="45"/>
      <c r="D163" s="45"/>
      <c r="E163" s="45"/>
      <c r="F163" s="45"/>
      <c r="G163" s="45"/>
      <c r="H163" s="45"/>
      <c r="K163" s="163"/>
    </row>
    <row r="164" spans="1:11" ht="15.75">
      <c r="A164" s="173"/>
      <c r="C164" s="45"/>
      <c r="D164" s="45"/>
      <c r="E164" s="45"/>
      <c r="F164" s="45"/>
      <c r="G164" s="45"/>
      <c r="H164" s="45"/>
      <c r="K164" s="163"/>
    </row>
    <row r="165" spans="1:11" ht="15.75">
      <c r="A165" s="173"/>
      <c r="C165" s="45"/>
      <c r="D165" s="45"/>
      <c r="E165" s="45"/>
      <c r="F165" s="45"/>
      <c r="G165" s="45"/>
      <c r="H165" s="45"/>
      <c r="K165" s="163"/>
    </row>
    <row r="166" spans="1:11" ht="15.75">
      <c r="A166" s="173"/>
      <c r="C166" s="45"/>
      <c r="D166" s="45"/>
      <c r="E166" s="45"/>
      <c r="F166" s="45"/>
      <c r="G166" s="45"/>
      <c r="H166" s="45"/>
      <c r="K166" s="163"/>
    </row>
    <row r="167" spans="1:11" ht="15.75">
      <c r="A167" s="173"/>
      <c r="C167" s="45"/>
      <c r="D167" s="45"/>
      <c r="E167" s="45"/>
      <c r="F167" s="45"/>
      <c r="G167" s="45"/>
      <c r="H167" s="45"/>
      <c r="K167" s="163"/>
    </row>
    <row r="168" spans="1:11" ht="15.75">
      <c r="A168" s="173"/>
      <c r="C168" s="45"/>
      <c r="D168" s="45"/>
      <c r="E168" s="45"/>
      <c r="F168" s="45"/>
      <c r="G168" s="45"/>
      <c r="H168" s="45"/>
      <c r="K168" s="163"/>
    </row>
    <row r="169" spans="1:11" ht="15.75">
      <c r="A169" s="173"/>
      <c r="C169" s="45"/>
      <c r="D169" s="45"/>
      <c r="E169" s="45"/>
      <c r="F169" s="45"/>
      <c r="G169" s="45"/>
      <c r="H169" s="45"/>
      <c r="K169" s="163"/>
    </row>
    <row r="170" spans="1:11" ht="15.75">
      <c r="A170" s="173"/>
      <c r="C170" s="45"/>
      <c r="D170" s="45"/>
      <c r="E170" s="45"/>
      <c r="F170" s="45"/>
      <c r="G170" s="45"/>
      <c r="H170" s="45"/>
      <c r="K170" s="163"/>
    </row>
    <row r="171" spans="1:11" ht="15.75">
      <c r="A171" s="173"/>
      <c r="C171" s="45"/>
      <c r="D171" s="45"/>
      <c r="E171" s="45"/>
      <c r="F171" s="45"/>
      <c r="G171" s="45"/>
      <c r="H171" s="45"/>
      <c r="K171" s="163"/>
    </row>
    <row r="172" spans="1:11" ht="15.75">
      <c r="A172" s="173"/>
      <c r="C172" s="45"/>
      <c r="D172" s="45"/>
      <c r="E172" s="45"/>
      <c r="F172" s="45"/>
      <c r="G172" s="45"/>
      <c r="H172" s="45"/>
      <c r="K172" s="163"/>
    </row>
    <row r="173" spans="1:11" ht="15.75">
      <c r="A173" s="173"/>
      <c r="C173" s="45"/>
      <c r="D173" s="45"/>
      <c r="E173" s="45"/>
      <c r="F173" s="45"/>
      <c r="G173" s="45"/>
      <c r="H173" s="45"/>
      <c r="K173" s="163"/>
    </row>
    <row r="174" spans="1:11" ht="15.75">
      <c r="A174" s="173"/>
      <c r="C174" s="45"/>
      <c r="D174" s="45"/>
      <c r="E174" s="45"/>
      <c r="F174" s="45"/>
      <c r="G174" s="45"/>
      <c r="H174" s="45"/>
      <c r="K174" s="163"/>
    </row>
    <row r="175" spans="1:11" ht="15.75">
      <c r="A175" s="173"/>
      <c r="C175" s="45"/>
      <c r="D175" s="45"/>
      <c r="E175" s="45"/>
      <c r="F175" s="45"/>
      <c r="G175" s="45"/>
      <c r="H175" s="45"/>
      <c r="K175" s="163"/>
    </row>
    <row r="176" spans="1:11" ht="15.75">
      <c r="A176" s="173"/>
      <c r="C176" s="45"/>
      <c r="D176" s="45"/>
      <c r="E176" s="45"/>
      <c r="F176" s="45"/>
      <c r="G176" s="45"/>
      <c r="H176" s="45"/>
      <c r="K176" s="163"/>
    </row>
    <row r="177" spans="1:11" ht="15.75">
      <c r="A177" s="173"/>
      <c r="C177" s="45"/>
      <c r="D177" s="45"/>
      <c r="E177" s="45"/>
      <c r="F177" s="45"/>
      <c r="G177" s="45"/>
      <c r="H177" s="45"/>
      <c r="K177" s="163"/>
    </row>
    <row r="178" spans="1:11" ht="15.75">
      <c r="A178" s="173"/>
      <c r="C178" s="45"/>
      <c r="D178" s="45"/>
      <c r="E178" s="45"/>
      <c r="F178" s="45"/>
      <c r="G178" s="45"/>
      <c r="H178" s="45"/>
      <c r="K178" s="163"/>
    </row>
    <row r="179" spans="1:11" ht="15.75">
      <c r="A179" s="173"/>
      <c r="C179" s="45"/>
      <c r="D179" s="45"/>
      <c r="E179" s="45"/>
      <c r="F179" s="45"/>
      <c r="G179" s="45"/>
      <c r="H179" s="45"/>
      <c r="K179" s="163"/>
    </row>
    <row r="180" spans="1:11" ht="15.75">
      <c r="A180" s="173"/>
      <c r="C180" s="45"/>
      <c r="D180" s="45"/>
      <c r="E180" s="45"/>
      <c r="F180" s="45"/>
      <c r="G180" s="45"/>
      <c r="H180" s="45"/>
      <c r="K180" s="163"/>
    </row>
    <row r="181" spans="1:11" ht="15.75">
      <c r="A181" s="173"/>
      <c r="C181" s="45"/>
      <c r="D181" s="45"/>
      <c r="E181" s="45"/>
      <c r="F181" s="45"/>
      <c r="G181" s="45"/>
      <c r="H181" s="45"/>
      <c r="K181" s="163"/>
    </row>
    <row r="182" spans="1:11" ht="15.75">
      <c r="A182" s="173"/>
      <c r="C182" s="45"/>
      <c r="D182" s="45"/>
      <c r="E182" s="45"/>
      <c r="F182" s="45"/>
      <c r="G182" s="45"/>
      <c r="H182" s="45"/>
      <c r="K182" s="163"/>
    </row>
    <row r="183" spans="1:11" ht="15.75">
      <c r="A183" s="173"/>
      <c r="C183" s="45"/>
      <c r="D183" s="45"/>
      <c r="E183" s="45"/>
      <c r="F183" s="45"/>
      <c r="G183" s="45"/>
      <c r="H183" s="45"/>
      <c r="K183" s="163"/>
    </row>
    <row r="184" spans="1:11" ht="15.75">
      <c r="A184" s="173"/>
      <c r="C184" s="45"/>
      <c r="D184" s="45"/>
      <c r="E184" s="45"/>
      <c r="F184" s="45"/>
      <c r="G184" s="45"/>
      <c r="H184" s="45"/>
      <c r="K184" s="163"/>
    </row>
    <row r="185" spans="1:11" ht="15.75">
      <c r="A185" s="173"/>
      <c r="C185" s="45"/>
      <c r="D185" s="45"/>
      <c r="E185" s="45"/>
      <c r="F185" s="45"/>
      <c r="G185" s="45"/>
      <c r="H185" s="45"/>
      <c r="K185" s="163"/>
    </row>
    <row r="186" spans="1:11" ht="15.75">
      <c r="A186" s="173"/>
      <c r="C186" s="45"/>
      <c r="D186" s="45"/>
      <c r="E186" s="45"/>
      <c r="F186" s="45"/>
      <c r="G186" s="45"/>
      <c r="H186" s="45"/>
      <c r="K186" s="163"/>
    </row>
    <row r="187" spans="1:11" ht="15.75">
      <c r="A187" s="173"/>
      <c r="C187" s="45"/>
      <c r="D187" s="45"/>
      <c r="E187" s="45"/>
      <c r="F187" s="45"/>
      <c r="G187" s="45"/>
      <c r="H187" s="45"/>
      <c r="K187" s="163"/>
    </row>
    <row r="188" spans="1:11" ht="15.75">
      <c r="A188" s="173"/>
      <c r="C188" s="45"/>
      <c r="D188" s="45"/>
      <c r="E188" s="45"/>
      <c r="F188" s="45"/>
      <c r="G188" s="45"/>
      <c r="H188" s="45"/>
      <c r="K188" s="163"/>
    </row>
    <row r="189" spans="1:11" ht="15.75">
      <c r="A189" s="173"/>
      <c r="C189" s="45"/>
      <c r="D189" s="45"/>
      <c r="E189" s="45"/>
      <c r="F189" s="45"/>
      <c r="G189" s="45"/>
      <c r="H189" s="45"/>
      <c r="K189" s="163"/>
    </row>
    <row r="190" spans="1:11" ht="15.75">
      <c r="A190" s="173"/>
      <c r="C190" s="45"/>
      <c r="D190" s="45"/>
      <c r="E190" s="45"/>
      <c r="F190" s="45"/>
      <c r="G190" s="45"/>
      <c r="H190" s="45"/>
      <c r="K190" s="163"/>
    </row>
    <row r="191" spans="1:11" ht="15.75">
      <c r="A191" s="173"/>
      <c r="C191" s="45"/>
      <c r="D191" s="45"/>
      <c r="E191" s="45"/>
      <c r="F191" s="45"/>
      <c r="G191" s="45"/>
      <c r="H191" s="45"/>
      <c r="K191" s="163"/>
    </row>
    <row r="192" spans="1:11" ht="15.75">
      <c r="A192" s="173"/>
      <c r="C192" s="45"/>
      <c r="D192" s="45"/>
      <c r="E192" s="45"/>
      <c r="F192" s="45"/>
      <c r="G192" s="45"/>
      <c r="H192" s="45"/>
      <c r="K192" s="163"/>
    </row>
    <row r="193" spans="1:11" ht="15.75">
      <c r="A193" s="173"/>
      <c r="C193" s="45"/>
      <c r="D193" s="45"/>
      <c r="E193" s="45"/>
      <c r="F193" s="45"/>
      <c r="G193" s="45"/>
      <c r="H193" s="45"/>
      <c r="K193" s="163"/>
    </row>
    <row r="194" spans="1:11" ht="15.75">
      <c r="A194" s="173"/>
      <c r="C194" s="45"/>
      <c r="D194" s="45"/>
      <c r="E194" s="45"/>
      <c r="F194" s="45"/>
      <c r="G194" s="45"/>
      <c r="H194" s="45"/>
      <c r="K194" s="163"/>
    </row>
    <row r="195" spans="1:11" ht="15.75">
      <c r="A195" s="173"/>
      <c r="C195" s="45"/>
      <c r="D195" s="45"/>
      <c r="E195" s="45"/>
      <c r="F195" s="45"/>
      <c r="G195" s="45"/>
      <c r="H195" s="45"/>
      <c r="K195" s="163"/>
    </row>
    <row r="196" spans="1:11" ht="15.75">
      <c r="A196" s="173"/>
      <c r="C196" s="45"/>
      <c r="D196" s="45"/>
      <c r="E196" s="45"/>
      <c r="F196" s="45"/>
      <c r="G196" s="45"/>
      <c r="H196" s="45"/>
      <c r="K196" s="163"/>
    </row>
    <row r="197" spans="1:11" ht="15.75">
      <c r="A197" s="173"/>
      <c r="C197" s="45"/>
      <c r="D197" s="45"/>
      <c r="E197" s="45"/>
      <c r="F197" s="45"/>
      <c r="G197" s="45"/>
      <c r="H197" s="45"/>
      <c r="K197" s="163"/>
    </row>
    <row r="198" spans="1:11" ht="15.75">
      <c r="A198" s="173"/>
      <c r="C198" s="45"/>
      <c r="D198" s="45"/>
      <c r="E198" s="45"/>
      <c r="F198" s="45"/>
      <c r="G198" s="45"/>
      <c r="H198" s="45"/>
      <c r="K198" s="163"/>
    </row>
    <row r="199" spans="1:11" ht="15.75">
      <c r="A199" s="173"/>
      <c r="C199" s="45"/>
      <c r="D199" s="45"/>
      <c r="E199" s="45"/>
      <c r="F199" s="45"/>
      <c r="G199" s="45"/>
      <c r="H199" s="45"/>
      <c r="K199" s="163"/>
    </row>
    <row r="200" spans="1:11" ht="15.75">
      <c r="A200" s="173"/>
      <c r="C200" s="45"/>
      <c r="D200" s="45"/>
      <c r="E200" s="45"/>
      <c r="F200" s="45"/>
      <c r="G200" s="45"/>
      <c r="H200" s="45"/>
      <c r="K200" s="163"/>
    </row>
    <row r="201" spans="1:11" ht="15.75">
      <c r="A201" s="173"/>
      <c r="C201" s="45"/>
      <c r="D201" s="45"/>
      <c r="E201" s="45"/>
      <c r="F201" s="45"/>
      <c r="G201" s="45"/>
      <c r="H201" s="45"/>
      <c r="K201" s="163"/>
    </row>
    <row r="202" spans="1:11" ht="15.75">
      <c r="A202" s="173"/>
      <c r="C202" s="45"/>
      <c r="D202" s="45"/>
      <c r="E202" s="45"/>
      <c r="F202" s="45"/>
      <c r="G202" s="45"/>
      <c r="H202" s="45"/>
      <c r="K202" s="163"/>
    </row>
    <row r="203" spans="1:11" ht="15.75">
      <c r="A203" s="173"/>
      <c r="C203" s="45"/>
      <c r="D203" s="45"/>
      <c r="E203" s="45"/>
      <c r="F203" s="45"/>
      <c r="G203" s="45"/>
      <c r="H203" s="45"/>
      <c r="K203" s="163"/>
    </row>
    <row r="204" spans="1:11" ht="15.75">
      <c r="A204" s="173"/>
      <c r="C204" s="45"/>
      <c r="D204" s="45"/>
      <c r="E204" s="45"/>
      <c r="F204" s="45"/>
      <c r="G204" s="45"/>
      <c r="H204" s="45"/>
      <c r="K204" s="163"/>
    </row>
    <row r="205" spans="1:11" ht="15.75">
      <c r="A205" s="173"/>
      <c r="C205" s="45"/>
      <c r="D205" s="45"/>
      <c r="E205" s="45"/>
      <c r="F205" s="45"/>
      <c r="G205" s="45"/>
      <c r="H205" s="45"/>
      <c r="K205" s="163"/>
    </row>
    <row r="206" spans="1:11" ht="15.75">
      <c r="A206" s="173"/>
      <c r="C206" s="45"/>
      <c r="D206" s="45"/>
      <c r="E206" s="45"/>
      <c r="F206" s="45"/>
      <c r="G206" s="45"/>
      <c r="H206" s="45"/>
      <c r="K206" s="163"/>
    </row>
    <row r="207" spans="1:11" ht="15.75">
      <c r="A207" s="173"/>
      <c r="C207" s="45"/>
      <c r="D207" s="45"/>
      <c r="E207" s="45"/>
      <c r="F207" s="45"/>
      <c r="G207" s="45"/>
      <c r="H207" s="45"/>
      <c r="K207" s="163"/>
    </row>
    <row r="208" spans="1:11" ht="15.75">
      <c r="A208" s="173"/>
      <c r="C208" s="45"/>
      <c r="D208" s="45"/>
      <c r="E208" s="45"/>
      <c r="F208" s="45"/>
      <c r="G208" s="45"/>
      <c r="H208" s="45"/>
      <c r="K208" s="163"/>
    </row>
    <row r="209" spans="1:11" ht="15.75">
      <c r="A209" s="173"/>
      <c r="C209" s="45"/>
      <c r="D209" s="45"/>
      <c r="E209" s="45"/>
      <c r="F209" s="45"/>
      <c r="G209" s="45"/>
      <c r="H209" s="45"/>
      <c r="K209" s="163"/>
    </row>
    <row r="210" spans="1:11" ht="15.75">
      <c r="A210" s="22"/>
      <c r="C210" s="45"/>
      <c r="D210" s="45"/>
      <c r="E210" s="45"/>
      <c r="F210" s="45"/>
      <c r="G210" s="45"/>
      <c r="H210" s="45"/>
      <c r="K210" s="163"/>
    </row>
    <row r="211" spans="1:11" ht="15.75">
      <c r="A211" s="22"/>
      <c r="C211" s="45"/>
      <c r="D211" s="45"/>
      <c r="E211" s="45"/>
      <c r="F211" s="45"/>
      <c r="G211" s="45"/>
      <c r="H211" s="45"/>
      <c r="K211" s="163"/>
    </row>
    <row r="212" spans="1:11" ht="15.75">
      <c r="A212" s="22"/>
      <c r="C212" s="45"/>
      <c r="D212" s="45"/>
      <c r="E212" s="45"/>
      <c r="F212" s="45"/>
      <c r="G212" s="45"/>
      <c r="H212" s="45"/>
      <c r="K212" s="163"/>
    </row>
    <row r="213" spans="1:11" ht="15.75">
      <c r="A213" s="22"/>
      <c r="C213" s="45"/>
      <c r="D213" s="45"/>
      <c r="E213" s="45"/>
      <c r="F213" s="45"/>
      <c r="G213" s="45"/>
      <c r="H213" s="45"/>
    </row>
    <row r="214" spans="1:11" ht="15.75">
      <c r="A214" s="22"/>
      <c r="C214" s="45"/>
      <c r="D214" s="45"/>
      <c r="E214" s="45"/>
      <c r="F214" s="45"/>
      <c r="G214" s="45"/>
      <c r="H214" s="45"/>
    </row>
    <row r="215" spans="1:11" ht="15.75">
      <c r="A215" s="22"/>
      <c r="C215" s="45"/>
      <c r="D215" s="45"/>
      <c r="E215" s="45"/>
      <c r="F215" s="45"/>
      <c r="G215" s="45"/>
      <c r="H215" s="45"/>
    </row>
    <row r="216" spans="1:11" ht="15.75">
      <c r="A216" s="22"/>
      <c r="C216" s="45"/>
      <c r="D216" s="45"/>
      <c r="E216" s="45"/>
      <c r="F216" s="45"/>
      <c r="G216" s="45"/>
      <c r="H216" s="45"/>
    </row>
    <row r="217" spans="1:11" ht="15.75">
      <c r="A217" s="22"/>
      <c r="C217" s="45"/>
      <c r="D217" s="45"/>
      <c r="E217" s="45"/>
      <c r="F217" s="45"/>
      <c r="G217" s="45"/>
      <c r="H217" s="45"/>
    </row>
    <row r="218" spans="1:11" ht="15.75">
      <c r="A218" s="22"/>
      <c r="C218" s="45"/>
      <c r="D218" s="45"/>
      <c r="E218" s="45"/>
      <c r="F218" s="45"/>
      <c r="G218" s="45"/>
      <c r="H218" s="45"/>
    </row>
    <row r="219" spans="1:11" ht="15.75">
      <c r="A219" s="22"/>
      <c r="C219" s="45"/>
      <c r="D219" s="45"/>
      <c r="E219" s="45"/>
      <c r="F219" s="45"/>
      <c r="G219" s="45"/>
      <c r="H219" s="45"/>
    </row>
    <row r="220" spans="1:11" ht="15.75">
      <c r="A220" s="22"/>
      <c r="C220" s="45"/>
      <c r="D220" s="45"/>
      <c r="E220" s="45"/>
      <c r="F220" s="45"/>
      <c r="G220" s="45"/>
      <c r="H220" s="45"/>
    </row>
    <row r="221" spans="1:11" ht="15.75">
      <c r="A221" s="22"/>
      <c r="C221" s="45"/>
      <c r="D221" s="45"/>
      <c r="E221" s="45"/>
      <c r="F221" s="45"/>
      <c r="G221" s="45"/>
      <c r="H221" s="45"/>
    </row>
    <row r="222" spans="1:11" ht="15.75">
      <c r="A222" s="22"/>
      <c r="C222" s="45"/>
      <c r="D222" s="45"/>
      <c r="E222" s="45"/>
      <c r="F222" s="45"/>
      <c r="G222" s="45"/>
      <c r="H222" s="45"/>
    </row>
    <row r="223" spans="1:11" ht="15.75">
      <c r="A223" s="22"/>
      <c r="C223" s="45"/>
      <c r="D223" s="45"/>
      <c r="E223" s="45"/>
      <c r="F223" s="45"/>
      <c r="G223" s="45"/>
      <c r="H223" s="45"/>
    </row>
    <row r="224" spans="1:11" ht="15.75">
      <c r="A224" s="22"/>
      <c r="C224" s="45"/>
      <c r="D224" s="45"/>
      <c r="E224" s="45"/>
      <c r="F224" s="45"/>
      <c r="G224" s="45"/>
      <c r="H224" s="45"/>
    </row>
    <row r="225" spans="1:8" ht="15.75">
      <c r="A225" s="22"/>
      <c r="C225" s="45"/>
      <c r="D225" s="45"/>
      <c r="E225" s="45"/>
      <c r="F225" s="45"/>
      <c r="G225" s="45"/>
      <c r="H225" s="45"/>
    </row>
    <row r="226" spans="1:8" ht="15.75">
      <c r="A226" s="22"/>
      <c r="C226" s="45"/>
      <c r="D226" s="45"/>
      <c r="E226" s="45"/>
      <c r="F226" s="45"/>
      <c r="G226" s="45"/>
      <c r="H226" s="45"/>
    </row>
    <row r="227" spans="1:8" ht="15.75">
      <c r="A227" s="22"/>
      <c r="C227" s="45"/>
      <c r="D227" s="45"/>
      <c r="E227" s="45"/>
      <c r="F227" s="45"/>
      <c r="G227" s="45"/>
      <c r="H227" s="45"/>
    </row>
    <row r="228" spans="1:8" ht="15.75">
      <c r="A228" s="22"/>
      <c r="C228" s="45"/>
      <c r="D228" s="45"/>
      <c r="E228" s="45"/>
      <c r="F228" s="45"/>
      <c r="G228" s="45"/>
      <c r="H228" s="45"/>
    </row>
    <row r="229" spans="1:8" ht="15.75">
      <c r="A229" s="22"/>
      <c r="C229" s="45"/>
      <c r="D229" s="45"/>
      <c r="E229" s="45"/>
      <c r="F229" s="45"/>
      <c r="G229" s="45"/>
      <c r="H229" s="45"/>
    </row>
    <row r="230" spans="1:8" ht="15.75">
      <c r="A230" s="22"/>
      <c r="C230" s="45"/>
      <c r="D230" s="45"/>
      <c r="E230" s="45"/>
      <c r="F230" s="45"/>
      <c r="G230" s="45"/>
      <c r="H230" s="45"/>
    </row>
    <row r="231" spans="1:8" ht="15.75">
      <c r="A231" s="22"/>
      <c r="C231" s="45"/>
      <c r="D231" s="45"/>
      <c r="E231" s="45"/>
      <c r="F231" s="45"/>
      <c r="G231" s="45"/>
      <c r="H231" s="45"/>
    </row>
    <row r="232" spans="1:8" ht="15.75">
      <c r="A232" s="22"/>
      <c r="C232" s="45"/>
      <c r="D232" s="45"/>
      <c r="E232" s="45"/>
      <c r="F232" s="45"/>
      <c r="G232" s="45"/>
      <c r="H232" s="45"/>
    </row>
    <row r="233" spans="1:8" ht="15.75">
      <c r="A233" s="22"/>
      <c r="C233" s="45"/>
      <c r="D233" s="45"/>
      <c r="E233" s="45"/>
      <c r="F233" s="45"/>
      <c r="G233" s="45"/>
      <c r="H233" s="45"/>
    </row>
    <row r="234" spans="1:8" ht="15.75">
      <c r="A234" s="22"/>
      <c r="C234" s="45"/>
      <c r="D234" s="45"/>
      <c r="E234" s="45"/>
      <c r="F234" s="45"/>
      <c r="G234" s="45"/>
      <c r="H234" s="45"/>
    </row>
    <row r="235" spans="1:8" ht="15.75">
      <c r="A235" s="22"/>
      <c r="C235" s="45"/>
      <c r="D235" s="45"/>
      <c r="E235" s="45"/>
      <c r="F235" s="45"/>
      <c r="G235" s="45"/>
      <c r="H235" s="45"/>
    </row>
    <row r="236" spans="1:8" ht="15.75">
      <c r="A236" s="22"/>
      <c r="C236" s="45"/>
      <c r="D236" s="45"/>
      <c r="E236" s="45"/>
      <c r="F236" s="45"/>
      <c r="G236" s="45"/>
      <c r="H236" s="45"/>
    </row>
    <row r="237" spans="1:8" ht="15.75">
      <c r="A237" s="22"/>
      <c r="C237" s="45"/>
      <c r="D237" s="45"/>
      <c r="E237" s="45"/>
      <c r="F237" s="45"/>
      <c r="G237" s="45"/>
      <c r="H237" s="45"/>
    </row>
    <row r="238" spans="1:8" ht="15.75">
      <c r="A238" s="22"/>
      <c r="C238" s="45"/>
      <c r="D238" s="45"/>
      <c r="E238" s="45"/>
      <c r="F238" s="45"/>
      <c r="G238" s="45"/>
      <c r="H238" s="45"/>
    </row>
    <row r="239" spans="1:8" ht="15.75">
      <c r="A239" s="22"/>
      <c r="C239" s="45"/>
      <c r="D239" s="45"/>
      <c r="E239" s="45"/>
      <c r="F239" s="45"/>
      <c r="G239" s="45"/>
      <c r="H239" s="45"/>
    </row>
    <row r="240" spans="1:8" ht="15.75">
      <c r="A240" s="22"/>
      <c r="C240" s="45"/>
      <c r="D240" s="45"/>
      <c r="E240" s="45"/>
      <c r="F240" s="45"/>
      <c r="G240" s="45"/>
      <c r="H240" s="45"/>
    </row>
    <row r="241" spans="1:8" ht="15.75">
      <c r="A241" s="22"/>
      <c r="C241" s="45"/>
      <c r="D241" s="45"/>
      <c r="E241" s="45"/>
      <c r="F241" s="45"/>
      <c r="G241" s="45"/>
      <c r="H241" s="45"/>
    </row>
    <row r="242" spans="1:8" ht="15.75">
      <c r="A242" s="22"/>
      <c r="C242" s="45"/>
      <c r="D242" s="45"/>
      <c r="E242" s="45"/>
      <c r="F242" s="45"/>
      <c r="G242" s="45"/>
      <c r="H242" s="45"/>
    </row>
    <row r="243" spans="1:8" ht="15.75">
      <c r="A243" s="22"/>
      <c r="C243" s="45"/>
      <c r="D243" s="45"/>
      <c r="E243" s="45"/>
      <c r="F243" s="45"/>
      <c r="G243" s="45"/>
      <c r="H243" s="45"/>
    </row>
    <row r="244" spans="1:8" ht="15.75">
      <c r="A244" s="22"/>
      <c r="C244" s="45"/>
      <c r="D244" s="45"/>
      <c r="E244" s="45"/>
      <c r="F244" s="45"/>
      <c r="G244" s="45"/>
      <c r="H244" s="45"/>
    </row>
    <row r="245" spans="1:8" ht="15.75">
      <c r="A245" s="22"/>
      <c r="C245" s="45"/>
      <c r="D245" s="45"/>
      <c r="E245" s="45"/>
      <c r="F245" s="45"/>
      <c r="G245" s="45"/>
      <c r="H245" s="45"/>
    </row>
    <row r="246" spans="1:8" ht="15.75">
      <c r="A246" s="22"/>
      <c r="C246" s="45"/>
      <c r="D246" s="45"/>
      <c r="E246" s="45"/>
      <c r="F246" s="45"/>
      <c r="G246" s="45"/>
      <c r="H246" s="45"/>
    </row>
    <row r="247" spans="1:8" ht="15.75">
      <c r="A247" s="22"/>
      <c r="C247" s="45"/>
      <c r="D247" s="45"/>
      <c r="E247" s="45"/>
      <c r="F247" s="45"/>
      <c r="G247" s="45"/>
      <c r="H247" s="45"/>
    </row>
    <row r="248" spans="1:8" ht="15.75">
      <c r="A248" s="22"/>
      <c r="C248" s="45"/>
      <c r="D248" s="45"/>
      <c r="E248" s="45"/>
      <c r="F248" s="45"/>
      <c r="G248" s="45"/>
      <c r="H248" s="45"/>
    </row>
    <row r="249" spans="1:8" ht="15.75">
      <c r="A249" s="22"/>
      <c r="C249" s="45"/>
      <c r="D249" s="45"/>
      <c r="E249" s="45"/>
      <c r="F249" s="45"/>
      <c r="G249" s="45"/>
      <c r="H249" s="45"/>
    </row>
    <row r="250" spans="1:8" ht="15.75">
      <c r="A250" s="22"/>
      <c r="C250" s="45"/>
      <c r="D250" s="45"/>
      <c r="E250" s="45"/>
      <c r="F250" s="45"/>
      <c r="G250" s="45"/>
      <c r="H250" s="45"/>
    </row>
    <row r="251" spans="1:8" ht="15.75">
      <c r="A251" s="22"/>
      <c r="C251" s="45"/>
      <c r="D251" s="45"/>
      <c r="E251" s="45"/>
      <c r="F251" s="45"/>
      <c r="G251" s="45"/>
      <c r="H251" s="45"/>
    </row>
    <row r="252" spans="1:8" ht="15.75">
      <c r="A252" s="22"/>
      <c r="C252" s="45"/>
      <c r="D252" s="45"/>
      <c r="E252" s="45"/>
      <c r="F252" s="45"/>
      <c r="G252" s="45"/>
      <c r="H252" s="45"/>
    </row>
    <row r="253" spans="1:8" ht="15.75">
      <c r="A253" s="22"/>
      <c r="C253" s="45"/>
      <c r="D253" s="45"/>
      <c r="E253" s="45"/>
      <c r="F253" s="45"/>
      <c r="G253" s="45"/>
      <c r="H253" s="45"/>
    </row>
    <row r="254" spans="1:8" ht="15.75">
      <c r="A254" s="22"/>
      <c r="C254" s="45"/>
      <c r="D254" s="45"/>
      <c r="E254" s="45"/>
      <c r="F254" s="45"/>
      <c r="G254" s="45"/>
      <c r="H254" s="45"/>
    </row>
    <row r="255" spans="1:8" ht="15.75">
      <c r="A255" s="22"/>
      <c r="C255" s="45"/>
      <c r="D255" s="45"/>
      <c r="E255" s="45"/>
      <c r="F255" s="45"/>
      <c r="G255" s="45"/>
      <c r="H255" s="45"/>
    </row>
    <row r="256" spans="1:8" ht="15.75">
      <c r="A256" s="22"/>
      <c r="C256" s="45"/>
      <c r="D256" s="45"/>
      <c r="E256" s="45"/>
      <c r="F256" s="45"/>
      <c r="G256" s="45"/>
      <c r="H256" s="45"/>
    </row>
    <row r="257" spans="1:8" ht="15.75">
      <c r="A257" s="22"/>
      <c r="C257" s="45"/>
      <c r="D257" s="45"/>
      <c r="E257" s="45"/>
      <c r="F257" s="45"/>
      <c r="G257" s="45"/>
      <c r="H257" s="45"/>
    </row>
    <row r="258" spans="1:8" ht="15.75">
      <c r="A258" s="22"/>
      <c r="C258" s="45"/>
      <c r="D258" s="45"/>
      <c r="E258" s="45"/>
      <c r="F258" s="45"/>
      <c r="G258" s="45"/>
      <c r="H258" s="45"/>
    </row>
    <row r="259" spans="1:8" ht="15.75">
      <c r="A259" s="22"/>
      <c r="C259" s="45"/>
      <c r="D259" s="45"/>
      <c r="E259" s="45"/>
      <c r="F259" s="45"/>
      <c r="G259" s="45"/>
      <c r="H259" s="45"/>
    </row>
    <row r="260" spans="1:8" ht="15.75">
      <c r="A260" s="22"/>
      <c r="C260" s="45"/>
      <c r="D260" s="45"/>
      <c r="E260" s="45"/>
      <c r="F260" s="45"/>
      <c r="G260" s="45"/>
      <c r="H260" s="45"/>
    </row>
    <row r="261" spans="1:8" ht="15.75">
      <c r="A261" s="22"/>
      <c r="C261" s="45"/>
      <c r="D261" s="45"/>
      <c r="E261" s="45"/>
      <c r="F261" s="45"/>
      <c r="G261" s="45"/>
      <c r="H261" s="45"/>
    </row>
    <row r="262" spans="1:8" ht="15.75">
      <c r="A262" s="22"/>
      <c r="C262" s="45"/>
      <c r="D262" s="45"/>
      <c r="E262" s="45"/>
      <c r="F262" s="45"/>
      <c r="G262" s="45"/>
      <c r="H262" s="45"/>
    </row>
    <row r="263" spans="1:8" ht="15.75">
      <c r="A263" s="22"/>
      <c r="C263" s="45"/>
      <c r="D263" s="45"/>
      <c r="E263" s="45"/>
      <c r="F263" s="45"/>
      <c r="G263" s="45"/>
      <c r="H263" s="45"/>
    </row>
    <row r="264" spans="1:8" ht="15.75">
      <c r="A264" s="22"/>
      <c r="C264" s="45"/>
      <c r="D264" s="45"/>
      <c r="E264" s="45"/>
      <c r="F264" s="45"/>
      <c r="G264" s="45"/>
      <c r="H264" s="45"/>
    </row>
    <row r="265" spans="1:8" ht="15.75">
      <c r="A265" s="22"/>
      <c r="C265" s="45"/>
      <c r="D265" s="45"/>
      <c r="E265" s="45"/>
      <c r="F265" s="45"/>
      <c r="G265" s="45"/>
      <c r="H265" s="45"/>
    </row>
    <row r="266" spans="1:8" ht="15.75">
      <c r="A266" s="22"/>
      <c r="C266" s="45"/>
      <c r="D266" s="45"/>
      <c r="E266" s="45"/>
      <c r="F266" s="45"/>
      <c r="G266" s="45"/>
      <c r="H266" s="45"/>
    </row>
    <row r="267" spans="1:8" ht="15.75">
      <c r="A267" s="22"/>
      <c r="C267" s="45"/>
      <c r="D267" s="45"/>
      <c r="E267" s="45"/>
      <c r="F267" s="45"/>
      <c r="G267" s="45"/>
      <c r="H267" s="45"/>
    </row>
    <row r="268" spans="1:8" ht="15.75">
      <c r="A268" s="22"/>
      <c r="C268" s="45"/>
      <c r="D268" s="45"/>
      <c r="E268" s="45"/>
      <c r="F268" s="45"/>
      <c r="G268" s="45"/>
      <c r="H268" s="45"/>
    </row>
    <row r="269" spans="1:8" ht="15.75">
      <c r="A269" s="22"/>
      <c r="C269" s="45"/>
      <c r="D269" s="45"/>
      <c r="E269" s="45"/>
      <c r="F269" s="45"/>
      <c r="G269" s="45"/>
      <c r="H269" s="45"/>
    </row>
    <row r="270" spans="1:8" ht="15.75">
      <c r="A270" s="22"/>
      <c r="C270" s="45"/>
      <c r="D270" s="45"/>
      <c r="E270" s="45"/>
      <c r="F270" s="45"/>
      <c r="G270" s="45"/>
      <c r="H270" s="45"/>
    </row>
    <row r="271" spans="1:8" ht="15.75">
      <c r="A271" s="22"/>
      <c r="C271" s="45"/>
      <c r="D271" s="45"/>
      <c r="E271" s="45"/>
      <c r="F271" s="45"/>
      <c r="G271" s="45"/>
      <c r="H271" s="45"/>
    </row>
    <row r="272" spans="1:8" ht="15.75">
      <c r="A272" s="22"/>
      <c r="C272" s="45"/>
      <c r="D272" s="45"/>
      <c r="E272" s="45"/>
      <c r="F272" s="45"/>
      <c r="G272" s="45"/>
      <c r="H272" s="45"/>
    </row>
    <row r="273" spans="1:8" ht="15.75">
      <c r="A273" s="22"/>
      <c r="C273" s="45"/>
      <c r="D273" s="45"/>
      <c r="E273" s="45"/>
      <c r="F273" s="45"/>
      <c r="G273" s="45"/>
      <c r="H273" s="45"/>
    </row>
    <row r="274" spans="1:8" ht="15.75">
      <c r="A274" s="22"/>
      <c r="C274" s="45"/>
      <c r="D274" s="45"/>
      <c r="E274" s="45"/>
      <c r="F274" s="45"/>
      <c r="G274" s="45"/>
      <c r="H274" s="45"/>
    </row>
    <row r="275" spans="1:8" ht="15.75">
      <c r="A275" s="22"/>
      <c r="C275" s="45"/>
      <c r="D275" s="45"/>
      <c r="E275" s="45"/>
      <c r="F275" s="45"/>
      <c r="G275" s="45"/>
      <c r="H275" s="45"/>
    </row>
    <row r="276" spans="1:8" ht="15.75">
      <c r="A276" s="22"/>
      <c r="C276" s="45"/>
      <c r="D276" s="45"/>
      <c r="E276" s="45"/>
      <c r="F276" s="45"/>
      <c r="G276" s="45"/>
      <c r="H276" s="45"/>
    </row>
    <row r="277" spans="1:8" ht="15.75">
      <c r="A277" s="22"/>
      <c r="C277" s="45"/>
      <c r="D277" s="45"/>
      <c r="E277" s="45"/>
      <c r="F277" s="45"/>
      <c r="G277" s="45"/>
      <c r="H277" s="45"/>
    </row>
    <row r="278" spans="1:8" ht="15.75">
      <c r="A278" s="22"/>
      <c r="C278" s="45"/>
      <c r="D278" s="45"/>
      <c r="E278" s="45"/>
      <c r="F278" s="45"/>
      <c r="G278" s="45"/>
      <c r="H278" s="45"/>
    </row>
    <row r="279" spans="1:8" ht="15.75">
      <c r="A279" s="22"/>
      <c r="C279" s="45"/>
      <c r="D279" s="45"/>
      <c r="E279" s="45"/>
      <c r="F279" s="45"/>
      <c r="G279" s="45"/>
      <c r="H279" s="45"/>
    </row>
    <row r="280" spans="1:8" ht="15.75">
      <c r="A280" s="22"/>
      <c r="C280" s="45"/>
      <c r="D280" s="45"/>
      <c r="E280" s="45"/>
      <c r="F280" s="45"/>
      <c r="G280" s="45"/>
      <c r="H280" s="45"/>
    </row>
    <row r="281" spans="1:8" ht="15.75">
      <c r="A281" s="22"/>
      <c r="C281" s="45"/>
      <c r="D281" s="45"/>
      <c r="E281" s="45"/>
      <c r="F281" s="45"/>
      <c r="G281" s="45"/>
      <c r="H281" s="45"/>
    </row>
    <row r="282" spans="1:8" ht="15.75">
      <c r="A282" s="22"/>
    </row>
    <row r="283" spans="1:8" ht="15.75">
      <c r="A283" s="22"/>
    </row>
    <row r="284" spans="1:8" ht="15.75">
      <c r="A284" s="22"/>
    </row>
    <row r="285" spans="1:8" ht="15.75">
      <c r="A285" s="22"/>
    </row>
    <row r="286" spans="1:8" ht="15.75">
      <c r="A286" s="22"/>
    </row>
    <row r="287" spans="1:8" ht="15.75">
      <c r="A287" s="22"/>
    </row>
    <row r="288" spans="1:8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showGridLines="0" topLeftCell="A2" zoomScale="85" zoomScaleNormal="85" workbookViewId="0">
      <selection activeCell="E10" sqref="E10"/>
    </sheetView>
  </sheetViews>
  <sheetFormatPr defaultRowHeight="15"/>
  <cols>
    <col min="1" max="1" width="37.7109375" style="23" customWidth="1"/>
    <col min="2" max="2" width="12.85546875" style="535" customWidth="1"/>
    <col min="3" max="14" width="13" style="535" customWidth="1"/>
    <col min="15" max="15" width="13" style="39" customWidth="1"/>
    <col min="16" max="16" width="13.85546875" style="174" hidden="1" customWidth="1"/>
    <col min="17" max="17" width="2.5703125" style="174" customWidth="1"/>
    <col min="18" max="256" width="9.140625" style="535"/>
    <col min="257" max="257" width="37.7109375" style="535" customWidth="1"/>
    <col min="258" max="258" width="12.85546875" style="535" customWidth="1"/>
    <col min="259" max="271" width="13" style="535" customWidth="1"/>
    <col min="272" max="272" width="0" style="535" hidden="1" customWidth="1"/>
    <col min="273" max="273" width="2.5703125" style="535" customWidth="1"/>
    <col min="274" max="512" width="9.140625" style="535"/>
    <col min="513" max="513" width="37.7109375" style="535" customWidth="1"/>
    <col min="514" max="514" width="12.85546875" style="535" customWidth="1"/>
    <col min="515" max="527" width="13" style="535" customWidth="1"/>
    <col min="528" max="528" width="0" style="535" hidden="1" customWidth="1"/>
    <col min="529" max="529" width="2.5703125" style="535" customWidth="1"/>
    <col min="530" max="768" width="9.140625" style="535"/>
    <col min="769" max="769" width="37.7109375" style="535" customWidth="1"/>
    <col min="770" max="770" width="12.85546875" style="535" customWidth="1"/>
    <col min="771" max="783" width="13" style="535" customWidth="1"/>
    <col min="784" max="784" width="0" style="535" hidden="1" customWidth="1"/>
    <col min="785" max="785" width="2.5703125" style="535" customWidth="1"/>
    <col min="786" max="1024" width="9.140625" style="535"/>
    <col min="1025" max="1025" width="37.7109375" style="535" customWidth="1"/>
    <col min="1026" max="1026" width="12.85546875" style="535" customWidth="1"/>
    <col min="1027" max="1039" width="13" style="535" customWidth="1"/>
    <col min="1040" max="1040" width="0" style="535" hidden="1" customWidth="1"/>
    <col min="1041" max="1041" width="2.5703125" style="535" customWidth="1"/>
    <col min="1042" max="1280" width="9.140625" style="535"/>
    <col min="1281" max="1281" width="37.7109375" style="535" customWidth="1"/>
    <col min="1282" max="1282" width="12.85546875" style="535" customWidth="1"/>
    <col min="1283" max="1295" width="13" style="535" customWidth="1"/>
    <col min="1296" max="1296" width="0" style="535" hidden="1" customWidth="1"/>
    <col min="1297" max="1297" width="2.5703125" style="535" customWidth="1"/>
    <col min="1298" max="1536" width="9.140625" style="535"/>
    <col min="1537" max="1537" width="37.7109375" style="535" customWidth="1"/>
    <col min="1538" max="1538" width="12.85546875" style="535" customWidth="1"/>
    <col min="1539" max="1551" width="13" style="535" customWidth="1"/>
    <col min="1552" max="1552" width="0" style="535" hidden="1" customWidth="1"/>
    <col min="1553" max="1553" width="2.5703125" style="535" customWidth="1"/>
    <col min="1554" max="1792" width="9.140625" style="535"/>
    <col min="1793" max="1793" width="37.7109375" style="535" customWidth="1"/>
    <col min="1794" max="1794" width="12.85546875" style="535" customWidth="1"/>
    <col min="1795" max="1807" width="13" style="535" customWidth="1"/>
    <col min="1808" max="1808" width="0" style="535" hidden="1" customWidth="1"/>
    <col min="1809" max="1809" width="2.5703125" style="535" customWidth="1"/>
    <col min="1810" max="2048" width="9.140625" style="535"/>
    <col min="2049" max="2049" width="37.7109375" style="535" customWidth="1"/>
    <col min="2050" max="2050" width="12.85546875" style="535" customWidth="1"/>
    <col min="2051" max="2063" width="13" style="535" customWidth="1"/>
    <col min="2064" max="2064" width="0" style="535" hidden="1" customWidth="1"/>
    <col min="2065" max="2065" width="2.5703125" style="535" customWidth="1"/>
    <col min="2066" max="2304" width="9.140625" style="535"/>
    <col min="2305" max="2305" width="37.7109375" style="535" customWidth="1"/>
    <col min="2306" max="2306" width="12.85546875" style="535" customWidth="1"/>
    <col min="2307" max="2319" width="13" style="535" customWidth="1"/>
    <col min="2320" max="2320" width="0" style="535" hidden="1" customWidth="1"/>
    <col min="2321" max="2321" width="2.5703125" style="535" customWidth="1"/>
    <col min="2322" max="2560" width="9.140625" style="535"/>
    <col min="2561" max="2561" width="37.7109375" style="535" customWidth="1"/>
    <col min="2562" max="2562" width="12.85546875" style="535" customWidth="1"/>
    <col min="2563" max="2575" width="13" style="535" customWidth="1"/>
    <col min="2576" max="2576" width="0" style="535" hidden="1" customWidth="1"/>
    <col min="2577" max="2577" width="2.5703125" style="535" customWidth="1"/>
    <col min="2578" max="2816" width="9.140625" style="535"/>
    <col min="2817" max="2817" width="37.7109375" style="535" customWidth="1"/>
    <col min="2818" max="2818" width="12.85546875" style="535" customWidth="1"/>
    <col min="2819" max="2831" width="13" style="535" customWidth="1"/>
    <col min="2832" max="2832" width="0" style="535" hidden="1" customWidth="1"/>
    <col min="2833" max="2833" width="2.5703125" style="535" customWidth="1"/>
    <col min="2834" max="3072" width="9.140625" style="535"/>
    <col min="3073" max="3073" width="37.7109375" style="535" customWidth="1"/>
    <col min="3074" max="3074" width="12.85546875" style="535" customWidth="1"/>
    <col min="3075" max="3087" width="13" style="535" customWidth="1"/>
    <col min="3088" max="3088" width="0" style="535" hidden="1" customWidth="1"/>
    <col min="3089" max="3089" width="2.5703125" style="535" customWidth="1"/>
    <col min="3090" max="3328" width="9.140625" style="535"/>
    <col min="3329" max="3329" width="37.7109375" style="535" customWidth="1"/>
    <col min="3330" max="3330" width="12.85546875" style="535" customWidth="1"/>
    <col min="3331" max="3343" width="13" style="535" customWidth="1"/>
    <col min="3344" max="3344" width="0" style="535" hidden="1" customWidth="1"/>
    <col min="3345" max="3345" width="2.5703125" style="535" customWidth="1"/>
    <col min="3346" max="3584" width="9.140625" style="535"/>
    <col min="3585" max="3585" width="37.7109375" style="535" customWidth="1"/>
    <col min="3586" max="3586" width="12.85546875" style="535" customWidth="1"/>
    <col min="3587" max="3599" width="13" style="535" customWidth="1"/>
    <col min="3600" max="3600" width="0" style="535" hidden="1" customWidth="1"/>
    <col min="3601" max="3601" width="2.5703125" style="535" customWidth="1"/>
    <col min="3602" max="3840" width="9.140625" style="535"/>
    <col min="3841" max="3841" width="37.7109375" style="535" customWidth="1"/>
    <col min="3842" max="3842" width="12.85546875" style="535" customWidth="1"/>
    <col min="3843" max="3855" width="13" style="535" customWidth="1"/>
    <col min="3856" max="3856" width="0" style="535" hidden="1" customWidth="1"/>
    <col min="3857" max="3857" width="2.5703125" style="535" customWidth="1"/>
    <col min="3858" max="4096" width="9.140625" style="535"/>
    <col min="4097" max="4097" width="37.7109375" style="535" customWidth="1"/>
    <col min="4098" max="4098" width="12.85546875" style="535" customWidth="1"/>
    <col min="4099" max="4111" width="13" style="535" customWidth="1"/>
    <col min="4112" max="4112" width="0" style="535" hidden="1" customWidth="1"/>
    <col min="4113" max="4113" width="2.5703125" style="535" customWidth="1"/>
    <col min="4114" max="4352" width="9.140625" style="535"/>
    <col min="4353" max="4353" width="37.7109375" style="535" customWidth="1"/>
    <col min="4354" max="4354" width="12.85546875" style="535" customWidth="1"/>
    <col min="4355" max="4367" width="13" style="535" customWidth="1"/>
    <col min="4368" max="4368" width="0" style="535" hidden="1" customWidth="1"/>
    <col min="4369" max="4369" width="2.5703125" style="535" customWidth="1"/>
    <col min="4370" max="4608" width="9.140625" style="535"/>
    <col min="4609" max="4609" width="37.7109375" style="535" customWidth="1"/>
    <col min="4610" max="4610" width="12.85546875" style="535" customWidth="1"/>
    <col min="4611" max="4623" width="13" style="535" customWidth="1"/>
    <col min="4624" max="4624" width="0" style="535" hidden="1" customWidth="1"/>
    <col min="4625" max="4625" width="2.5703125" style="535" customWidth="1"/>
    <col min="4626" max="4864" width="9.140625" style="535"/>
    <col min="4865" max="4865" width="37.7109375" style="535" customWidth="1"/>
    <col min="4866" max="4866" width="12.85546875" style="535" customWidth="1"/>
    <col min="4867" max="4879" width="13" style="535" customWidth="1"/>
    <col min="4880" max="4880" width="0" style="535" hidden="1" customWidth="1"/>
    <col min="4881" max="4881" width="2.5703125" style="535" customWidth="1"/>
    <col min="4882" max="5120" width="9.140625" style="535"/>
    <col min="5121" max="5121" width="37.7109375" style="535" customWidth="1"/>
    <col min="5122" max="5122" width="12.85546875" style="535" customWidth="1"/>
    <col min="5123" max="5135" width="13" style="535" customWidth="1"/>
    <col min="5136" max="5136" width="0" style="535" hidden="1" customWidth="1"/>
    <col min="5137" max="5137" width="2.5703125" style="535" customWidth="1"/>
    <col min="5138" max="5376" width="9.140625" style="535"/>
    <col min="5377" max="5377" width="37.7109375" style="535" customWidth="1"/>
    <col min="5378" max="5378" width="12.85546875" style="535" customWidth="1"/>
    <col min="5379" max="5391" width="13" style="535" customWidth="1"/>
    <col min="5392" max="5392" width="0" style="535" hidden="1" customWidth="1"/>
    <col min="5393" max="5393" width="2.5703125" style="535" customWidth="1"/>
    <col min="5394" max="5632" width="9.140625" style="535"/>
    <col min="5633" max="5633" width="37.7109375" style="535" customWidth="1"/>
    <col min="5634" max="5634" width="12.85546875" style="535" customWidth="1"/>
    <col min="5635" max="5647" width="13" style="535" customWidth="1"/>
    <col min="5648" max="5648" width="0" style="535" hidden="1" customWidth="1"/>
    <col min="5649" max="5649" width="2.5703125" style="535" customWidth="1"/>
    <col min="5650" max="5888" width="9.140625" style="535"/>
    <col min="5889" max="5889" width="37.7109375" style="535" customWidth="1"/>
    <col min="5890" max="5890" width="12.85546875" style="535" customWidth="1"/>
    <col min="5891" max="5903" width="13" style="535" customWidth="1"/>
    <col min="5904" max="5904" width="0" style="535" hidden="1" customWidth="1"/>
    <col min="5905" max="5905" width="2.5703125" style="535" customWidth="1"/>
    <col min="5906" max="6144" width="9.140625" style="535"/>
    <col min="6145" max="6145" width="37.7109375" style="535" customWidth="1"/>
    <col min="6146" max="6146" width="12.85546875" style="535" customWidth="1"/>
    <col min="6147" max="6159" width="13" style="535" customWidth="1"/>
    <col min="6160" max="6160" width="0" style="535" hidden="1" customWidth="1"/>
    <col min="6161" max="6161" width="2.5703125" style="535" customWidth="1"/>
    <col min="6162" max="6400" width="9.140625" style="535"/>
    <col min="6401" max="6401" width="37.7109375" style="535" customWidth="1"/>
    <col min="6402" max="6402" width="12.85546875" style="535" customWidth="1"/>
    <col min="6403" max="6415" width="13" style="535" customWidth="1"/>
    <col min="6416" max="6416" width="0" style="535" hidden="1" customWidth="1"/>
    <col min="6417" max="6417" width="2.5703125" style="535" customWidth="1"/>
    <col min="6418" max="6656" width="9.140625" style="535"/>
    <col min="6657" max="6657" width="37.7109375" style="535" customWidth="1"/>
    <col min="6658" max="6658" width="12.85546875" style="535" customWidth="1"/>
    <col min="6659" max="6671" width="13" style="535" customWidth="1"/>
    <col min="6672" max="6672" width="0" style="535" hidden="1" customWidth="1"/>
    <col min="6673" max="6673" width="2.5703125" style="535" customWidth="1"/>
    <col min="6674" max="6912" width="9.140625" style="535"/>
    <col min="6913" max="6913" width="37.7109375" style="535" customWidth="1"/>
    <col min="6914" max="6914" width="12.85546875" style="535" customWidth="1"/>
    <col min="6915" max="6927" width="13" style="535" customWidth="1"/>
    <col min="6928" max="6928" width="0" style="535" hidden="1" customWidth="1"/>
    <col min="6929" max="6929" width="2.5703125" style="535" customWidth="1"/>
    <col min="6930" max="7168" width="9.140625" style="535"/>
    <col min="7169" max="7169" width="37.7109375" style="535" customWidth="1"/>
    <col min="7170" max="7170" width="12.85546875" style="535" customWidth="1"/>
    <col min="7171" max="7183" width="13" style="535" customWidth="1"/>
    <col min="7184" max="7184" width="0" style="535" hidden="1" customWidth="1"/>
    <col min="7185" max="7185" width="2.5703125" style="535" customWidth="1"/>
    <col min="7186" max="7424" width="9.140625" style="535"/>
    <col min="7425" max="7425" width="37.7109375" style="535" customWidth="1"/>
    <col min="7426" max="7426" width="12.85546875" style="535" customWidth="1"/>
    <col min="7427" max="7439" width="13" style="535" customWidth="1"/>
    <col min="7440" max="7440" width="0" style="535" hidden="1" customWidth="1"/>
    <col min="7441" max="7441" width="2.5703125" style="535" customWidth="1"/>
    <col min="7442" max="7680" width="9.140625" style="535"/>
    <col min="7681" max="7681" width="37.7109375" style="535" customWidth="1"/>
    <col min="7682" max="7682" width="12.85546875" style="535" customWidth="1"/>
    <col min="7683" max="7695" width="13" style="535" customWidth="1"/>
    <col min="7696" max="7696" width="0" style="535" hidden="1" customWidth="1"/>
    <col min="7697" max="7697" width="2.5703125" style="535" customWidth="1"/>
    <col min="7698" max="7936" width="9.140625" style="535"/>
    <col min="7937" max="7937" width="37.7109375" style="535" customWidth="1"/>
    <col min="7938" max="7938" width="12.85546875" style="535" customWidth="1"/>
    <col min="7939" max="7951" width="13" style="535" customWidth="1"/>
    <col min="7952" max="7952" width="0" style="535" hidden="1" customWidth="1"/>
    <col min="7953" max="7953" width="2.5703125" style="535" customWidth="1"/>
    <col min="7954" max="8192" width="9.140625" style="535"/>
    <col min="8193" max="8193" width="37.7109375" style="535" customWidth="1"/>
    <col min="8194" max="8194" width="12.85546875" style="535" customWidth="1"/>
    <col min="8195" max="8207" width="13" style="535" customWidth="1"/>
    <col min="8208" max="8208" width="0" style="535" hidden="1" customWidth="1"/>
    <col min="8209" max="8209" width="2.5703125" style="535" customWidth="1"/>
    <col min="8210" max="8448" width="9.140625" style="535"/>
    <col min="8449" max="8449" width="37.7109375" style="535" customWidth="1"/>
    <col min="8450" max="8450" width="12.85546875" style="535" customWidth="1"/>
    <col min="8451" max="8463" width="13" style="535" customWidth="1"/>
    <col min="8464" max="8464" width="0" style="535" hidden="1" customWidth="1"/>
    <col min="8465" max="8465" width="2.5703125" style="535" customWidth="1"/>
    <col min="8466" max="8704" width="9.140625" style="535"/>
    <col min="8705" max="8705" width="37.7109375" style="535" customWidth="1"/>
    <col min="8706" max="8706" width="12.85546875" style="535" customWidth="1"/>
    <col min="8707" max="8719" width="13" style="535" customWidth="1"/>
    <col min="8720" max="8720" width="0" style="535" hidden="1" customWidth="1"/>
    <col min="8721" max="8721" width="2.5703125" style="535" customWidth="1"/>
    <col min="8722" max="8960" width="9.140625" style="535"/>
    <col min="8961" max="8961" width="37.7109375" style="535" customWidth="1"/>
    <col min="8962" max="8962" width="12.85546875" style="535" customWidth="1"/>
    <col min="8963" max="8975" width="13" style="535" customWidth="1"/>
    <col min="8976" max="8976" width="0" style="535" hidden="1" customWidth="1"/>
    <col min="8977" max="8977" width="2.5703125" style="535" customWidth="1"/>
    <col min="8978" max="9216" width="9.140625" style="535"/>
    <col min="9217" max="9217" width="37.7109375" style="535" customWidth="1"/>
    <col min="9218" max="9218" width="12.85546875" style="535" customWidth="1"/>
    <col min="9219" max="9231" width="13" style="535" customWidth="1"/>
    <col min="9232" max="9232" width="0" style="535" hidden="1" customWidth="1"/>
    <col min="9233" max="9233" width="2.5703125" style="535" customWidth="1"/>
    <col min="9234" max="9472" width="9.140625" style="535"/>
    <col min="9473" max="9473" width="37.7109375" style="535" customWidth="1"/>
    <col min="9474" max="9474" width="12.85546875" style="535" customWidth="1"/>
    <col min="9475" max="9487" width="13" style="535" customWidth="1"/>
    <col min="9488" max="9488" width="0" style="535" hidden="1" customWidth="1"/>
    <col min="9489" max="9489" width="2.5703125" style="535" customWidth="1"/>
    <col min="9490" max="9728" width="9.140625" style="535"/>
    <col min="9729" max="9729" width="37.7109375" style="535" customWidth="1"/>
    <col min="9730" max="9730" width="12.85546875" style="535" customWidth="1"/>
    <col min="9731" max="9743" width="13" style="535" customWidth="1"/>
    <col min="9744" max="9744" width="0" style="535" hidden="1" customWidth="1"/>
    <col min="9745" max="9745" width="2.5703125" style="535" customWidth="1"/>
    <col min="9746" max="9984" width="9.140625" style="535"/>
    <col min="9985" max="9985" width="37.7109375" style="535" customWidth="1"/>
    <col min="9986" max="9986" width="12.85546875" style="535" customWidth="1"/>
    <col min="9987" max="9999" width="13" style="535" customWidth="1"/>
    <col min="10000" max="10000" width="0" style="535" hidden="1" customWidth="1"/>
    <col min="10001" max="10001" width="2.5703125" style="535" customWidth="1"/>
    <col min="10002" max="10240" width="9.140625" style="535"/>
    <col min="10241" max="10241" width="37.7109375" style="535" customWidth="1"/>
    <col min="10242" max="10242" width="12.85546875" style="535" customWidth="1"/>
    <col min="10243" max="10255" width="13" style="535" customWidth="1"/>
    <col min="10256" max="10256" width="0" style="535" hidden="1" customWidth="1"/>
    <col min="10257" max="10257" width="2.5703125" style="535" customWidth="1"/>
    <col min="10258" max="10496" width="9.140625" style="535"/>
    <col min="10497" max="10497" width="37.7109375" style="535" customWidth="1"/>
    <col min="10498" max="10498" width="12.85546875" style="535" customWidth="1"/>
    <col min="10499" max="10511" width="13" style="535" customWidth="1"/>
    <col min="10512" max="10512" width="0" style="535" hidden="1" customWidth="1"/>
    <col min="10513" max="10513" width="2.5703125" style="535" customWidth="1"/>
    <col min="10514" max="10752" width="9.140625" style="535"/>
    <col min="10753" max="10753" width="37.7109375" style="535" customWidth="1"/>
    <col min="10754" max="10754" width="12.85546875" style="535" customWidth="1"/>
    <col min="10755" max="10767" width="13" style="535" customWidth="1"/>
    <col min="10768" max="10768" width="0" style="535" hidden="1" customWidth="1"/>
    <col min="10769" max="10769" width="2.5703125" style="535" customWidth="1"/>
    <col min="10770" max="11008" width="9.140625" style="535"/>
    <col min="11009" max="11009" width="37.7109375" style="535" customWidth="1"/>
    <col min="11010" max="11010" width="12.85546875" style="535" customWidth="1"/>
    <col min="11011" max="11023" width="13" style="535" customWidth="1"/>
    <col min="11024" max="11024" width="0" style="535" hidden="1" customWidth="1"/>
    <col min="11025" max="11025" width="2.5703125" style="535" customWidth="1"/>
    <col min="11026" max="11264" width="9.140625" style="535"/>
    <col min="11265" max="11265" width="37.7109375" style="535" customWidth="1"/>
    <col min="11266" max="11266" width="12.85546875" style="535" customWidth="1"/>
    <col min="11267" max="11279" width="13" style="535" customWidth="1"/>
    <col min="11280" max="11280" width="0" style="535" hidden="1" customWidth="1"/>
    <col min="11281" max="11281" width="2.5703125" style="535" customWidth="1"/>
    <col min="11282" max="11520" width="9.140625" style="535"/>
    <col min="11521" max="11521" width="37.7109375" style="535" customWidth="1"/>
    <col min="11522" max="11522" width="12.85546875" style="535" customWidth="1"/>
    <col min="11523" max="11535" width="13" style="535" customWidth="1"/>
    <col min="11536" max="11536" width="0" style="535" hidden="1" customWidth="1"/>
    <col min="11537" max="11537" width="2.5703125" style="535" customWidth="1"/>
    <col min="11538" max="11776" width="9.140625" style="535"/>
    <col min="11777" max="11777" width="37.7109375" style="535" customWidth="1"/>
    <col min="11778" max="11778" width="12.85546875" style="535" customWidth="1"/>
    <col min="11779" max="11791" width="13" style="535" customWidth="1"/>
    <col min="11792" max="11792" width="0" style="535" hidden="1" customWidth="1"/>
    <col min="11793" max="11793" width="2.5703125" style="535" customWidth="1"/>
    <col min="11794" max="12032" width="9.140625" style="535"/>
    <col min="12033" max="12033" width="37.7109375" style="535" customWidth="1"/>
    <col min="12034" max="12034" width="12.85546875" style="535" customWidth="1"/>
    <col min="12035" max="12047" width="13" style="535" customWidth="1"/>
    <col min="12048" max="12048" width="0" style="535" hidden="1" customWidth="1"/>
    <col min="12049" max="12049" width="2.5703125" style="535" customWidth="1"/>
    <col min="12050" max="12288" width="9.140625" style="535"/>
    <col min="12289" max="12289" width="37.7109375" style="535" customWidth="1"/>
    <col min="12290" max="12290" width="12.85546875" style="535" customWidth="1"/>
    <col min="12291" max="12303" width="13" style="535" customWidth="1"/>
    <col min="12304" max="12304" width="0" style="535" hidden="1" customWidth="1"/>
    <col min="12305" max="12305" width="2.5703125" style="535" customWidth="1"/>
    <col min="12306" max="12544" width="9.140625" style="535"/>
    <col min="12545" max="12545" width="37.7109375" style="535" customWidth="1"/>
    <col min="12546" max="12546" width="12.85546875" style="535" customWidth="1"/>
    <col min="12547" max="12559" width="13" style="535" customWidth="1"/>
    <col min="12560" max="12560" width="0" style="535" hidden="1" customWidth="1"/>
    <col min="12561" max="12561" width="2.5703125" style="535" customWidth="1"/>
    <col min="12562" max="12800" width="9.140625" style="535"/>
    <col min="12801" max="12801" width="37.7109375" style="535" customWidth="1"/>
    <col min="12802" max="12802" width="12.85546875" style="535" customWidth="1"/>
    <col min="12803" max="12815" width="13" style="535" customWidth="1"/>
    <col min="12816" max="12816" width="0" style="535" hidden="1" customWidth="1"/>
    <col min="12817" max="12817" width="2.5703125" style="535" customWidth="1"/>
    <col min="12818" max="13056" width="9.140625" style="535"/>
    <col min="13057" max="13057" width="37.7109375" style="535" customWidth="1"/>
    <col min="13058" max="13058" width="12.85546875" style="535" customWidth="1"/>
    <col min="13059" max="13071" width="13" style="535" customWidth="1"/>
    <col min="13072" max="13072" width="0" style="535" hidden="1" customWidth="1"/>
    <col min="13073" max="13073" width="2.5703125" style="535" customWidth="1"/>
    <col min="13074" max="13312" width="9.140625" style="535"/>
    <col min="13313" max="13313" width="37.7109375" style="535" customWidth="1"/>
    <col min="13314" max="13314" width="12.85546875" style="535" customWidth="1"/>
    <col min="13315" max="13327" width="13" style="535" customWidth="1"/>
    <col min="13328" max="13328" width="0" style="535" hidden="1" customWidth="1"/>
    <col min="13329" max="13329" width="2.5703125" style="535" customWidth="1"/>
    <col min="13330" max="13568" width="9.140625" style="535"/>
    <col min="13569" max="13569" width="37.7109375" style="535" customWidth="1"/>
    <col min="13570" max="13570" width="12.85546875" style="535" customWidth="1"/>
    <col min="13571" max="13583" width="13" style="535" customWidth="1"/>
    <col min="13584" max="13584" width="0" style="535" hidden="1" customWidth="1"/>
    <col min="13585" max="13585" width="2.5703125" style="535" customWidth="1"/>
    <col min="13586" max="13824" width="9.140625" style="535"/>
    <col min="13825" max="13825" width="37.7109375" style="535" customWidth="1"/>
    <col min="13826" max="13826" width="12.85546875" style="535" customWidth="1"/>
    <col min="13827" max="13839" width="13" style="535" customWidth="1"/>
    <col min="13840" max="13840" width="0" style="535" hidden="1" customWidth="1"/>
    <col min="13841" max="13841" width="2.5703125" style="535" customWidth="1"/>
    <col min="13842" max="14080" width="9.140625" style="535"/>
    <col min="14081" max="14081" width="37.7109375" style="535" customWidth="1"/>
    <col min="14082" max="14082" width="12.85546875" style="535" customWidth="1"/>
    <col min="14083" max="14095" width="13" style="535" customWidth="1"/>
    <col min="14096" max="14096" width="0" style="535" hidden="1" customWidth="1"/>
    <col min="14097" max="14097" width="2.5703125" style="535" customWidth="1"/>
    <col min="14098" max="14336" width="9.140625" style="535"/>
    <col min="14337" max="14337" width="37.7109375" style="535" customWidth="1"/>
    <col min="14338" max="14338" width="12.85546875" style="535" customWidth="1"/>
    <col min="14339" max="14351" width="13" style="535" customWidth="1"/>
    <col min="14352" max="14352" width="0" style="535" hidden="1" customWidth="1"/>
    <col min="14353" max="14353" width="2.5703125" style="535" customWidth="1"/>
    <col min="14354" max="14592" width="9.140625" style="535"/>
    <col min="14593" max="14593" width="37.7109375" style="535" customWidth="1"/>
    <col min="14594" max="14594" width="12.85546875" style="535" customWidth="1"/>
    <col min="14595" max="14607" width="13" style="535" customWidth="1"/>
    <col min="14608" max="14608" width="0" style="535" hidden="1" customWidth="1"/>
    <col min="14609" max="14609" width="2.5703125" style="535" customWidth="1"/>
    <col min="14610" max="14848" width="9.140625" style="535"/>
    <col min="14849" max="14849" width="37.7109375" style="535" customWidth="1"/>
    <col min="14850" max="14850" width="12.85546875" style="535" customWidth="1"/>
    <col min="14851" max="14863" width="13" style="535" customWidth="1"/>
    <col min="14864" max="14864" width="0" style="535" hidden="1" customWidth="1"/>
    <col min="14865" max="14865" width="2.5703125" style="535" customWidth="1"/>
    <col min="14866" max="15104" width="9.140625" style="535"/>
    <col min="15105" max="15105" width="37.7109375" style="535" customWidth="1"/>
    <col min="15106" max="15106" width="12.85546875" style="535" customWidth="1"/>
    <col min="15107" max="15119" width="13" style="535" customWidth="1"/>
    <col min="15120" max="15120" width="0" style="535" hidden="1" customWidth="1"/>
    <col min="15121" max="15121" width="2.5703125" style="535" customWidth="1"/>
    <col min="15122" max="15360" width="9.140625" style="535"/>
    <col min="15361" max="15361" width="37.7109375" style="535" customWidth="1"/>
    <col min="15362" max="15362" width="12.85546875" style="535" customWidth="1"/>
    <col min="15363" max="15375" width="13" style="535" customWidth="1"/>
    <col min="15376" max="15376" width="0" style="535" hidden="1" customWidth="1"/>
    <col min="15377" max="15377" width="2.5703125" style="535" customWidth="1"/>
    <col min="15378" max="15616" width="9.140625" style="535"/>
    <col min="15617" max="15617" width="37.7109375" style="535" customWidth="1"/>
    <col min="15618" max="15618" width="12.85546875" style="535" customWidth="1"/>
    <col min="15619" max="15631" width="13" style="535" customWidth="1"/>
    <col min="15632" max="15632" width="0" style="535" hidden="1" customWidth="1"/>
    <col min="15633" max="15633" width="2.5703125" style="535" customWidth="1"/>
    <col min="15634" max="15872" width="9.140625" style="535"/>
    <col min="15873" max="15873" width="37.7109375" style="535" customWidth="1"/>
    <col min="15874" max="15874" width="12.85546875" style="535" customWidth="1"/>
    <col min="15875" max="15887" width="13" style="535" customWidth="1"/>
    <col min="15888" max="15888" width="0" style="535" hidden="1" customWidth="1"/>
    <col min="15889" max="15889" width="2.5703125" style="535" customWidth="1"/>
    <col min="15890" max="16128" width="9.140625" style="535"/>
    <col min="16129" max="16129" width="37.7109375" style="535" customWidth="1"/>
    <col min="16130" max="16130" width="12.85546875" style="535" customWidth="1"/>
    <col min="16131" max="16143" width="13" style="535" customWidth="1"/>
    <col min="16144" max="16144" width="0" style="535" hidden="1" customWidth="1"/>
    <col min="16145" max="16145" width="2.5703125" style="535" customWidth="1"/>
    <col min="16146" max="16384" width="9.140625" style="535"/>
  </cols>
  <sheetData>
    <row r="1" spans="1:17" s="1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200"/>
    </row>
    <row r="2" spans="1:17" s="1" customFormat="1" ht="39" customHeight="1">
      <c r="A2" s="688" t="s">
        <v>311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200"/>
    </row>
    <row r="3" spans="1:17" s="1" customFormat="1" ht="30" customHeight="1">
      <c r="A3" s="688" t="s">
        <v>166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  <c r="P3" s="200"/>
    </row>
    <row r="4" spans="1:17" s="1" customFormat="1" ht="30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  <c r="P4" s="200"/>
    </row>
    <row r="5" spans="1:17" s="37" customFormat="1" ht="39" customHeight="1">
      <c r="A5" s="737" t="s">
        <v>783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128"/>
    </row>
    <row r="6" spans="1:17" ht="7.5" customHeight="1">
      <c r="A6" s="143"/>
      <c r="Q6" s="535"/>
    </row>
    <row r="7" spans="1:17" ht="10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7"/>
      <c r="M7" s="146"/>
      <c r="N7" s="146"/>
      <c r="O7" s="146"/>
      <c r="P7" s="201"/>
      <c r="Q7" s="535"/>
    </row>
    <row r="8" spans="1:17" ht="30" customHeight="1">
      <c r="A8" s="178"/>
      <c r="B8" s="178" t="s">
        <v>76</v>
      </c>
      <c r="C8" s="178" t="s">
        <v>77</v>
      </c>
      <c r="D8" s="178" t="s">
        <v>78</v>
      </c>
      <c r="E8" s="178" t="s">
        <v>80</v>
      </c>
      <c r="F8" s="178" t="s">
        <v>81</v>
      </c>
      <c r="G8" s="178" t="s">
        <v>83</v>
      </c>
      <c r="H8" s="178" t="s">
        <v>84</v>
      </c>
      <c r="I8" s="178" t="s">
        <v>85</v>
      </c>
      <c r="J8" s="178" t="s">
        <v>86</v>
      </c>
      <c r="K8" s="178" t="s">
        <v>87</v>
      </c>
      <c r="L8" s="178" t="s">
        <v>93</v>
      </c>
      <c r="M8" s="178" t="s">
        <v>95</v>
      </c>
      <c r="N8" s="178" t="s">
        <v>92</v>
      </c>
      <c r="O8" s="178" t="s">
        <v>89</v>
      </c>
      <c r="P8" s="201" t="s">
        <v>167</v>
      </c>
      <c r="Q8" s="535"/>
    </row>
    <row r="9" spans="1:17" ht="42.75" customHeight="1">
      <c r="A9" s="151" t="s">
        <v>168</v>
      </c>
      <c r="B9" s="151">
        <v>1098542.2865599999</v>
      </c>
      <c r="C9" s="152">
        <v>664521.59586</v>
      </c>
      <c r="D9" s="152">
        <v>329547.15269000002</v>
      </c>
      <c r="E9" s="152">
        <v>86372.649950000006</v>
      </c>
      <c r="F9" s="152">
        <v>134459.83036000002</v>
      </c>
      <c r="G9" s="152">
        <v>205110.05856</v>
      </c>
      <c r="H9" s="151">
        <v>151202.46792</v>
      </c>
      <c r="I9" s="151">
        <v>140403.89207</v>
      </c>
      <c r="J9" s="151">
        <v>134649.80049000002</v>
      </c>
      <c r="K9" s="151">
        <v>94352.336040000009</v>
      </c>
      <c r="L9" s="151">
        <v>68485.00665000001</v>
      </c>
      <c r="M9" s="151">
        <v>55356.685819999999</v>
      </c>
      <c r="N9" s="151">
        <v>147240.10722000001</v>
      </c>
      <c r="O9" s="151">
        <v>87255.774640000003</v>
      </c>
      <c r="P9" s="384">
        <v>4604409.6872335998</v>
      </c>
      <c r="Q9" s="535"/>
    </row>
    <row r="10" spans="1:17" ht="27" customHeight="1">
      <c r="A10" s="151" t="s">
        <v>169</v>
      </c>
      <c r="B10" s="151">
        <v>22160.074710000001</v>
      </c>
      <c r="C10" s="152">
        <v>5952.6281100000006</v>
      </c>
      <c r="D10" s="152">
        <v>2813.9135699999997</v>
      </c>
      <c r="E10" s="152">
        <v>1578.41722</v>
      </c>
      <c r="F10" s="152">
        <v>1140.3183200000001</v>
      </c>
      <c r="G10" s="152">
        <v>2344.9011600000003</v>
      </c>
      <c r="H10" s="151">
        <v>1826.87897</v>
      </c>
      <c r="I10" s="151">
        <v>1279.23488</v>
      </c>
      <c r="J10" s="151">
        <v>992.18911000000003</v>
      </c>
      <c r="K10" s="151">
        <v>1474.63301</v>
      </c>
      <c r="L10" s="151">
        <v>911.82431999999994</v>
      </c>
      <c r="M10" s="151">
        <v>514.00342000000001</v>
      </c>
      <c r="N10" s="151">
        <v>2023.0923400000001</v>
      </c>
      <c r="O10" s="151">
        <v>466.69569000000001</v>
      </c>
      <c r="P10" s="384">
        <v>-62786.822700299999</v>
      </c>
      <c r="Q10" s="535"/>
    </row>
    <row r="11" spans="1:17" ht="42.75" customHeight="1">
      <c r="A11" s="151" t="s">
        <v>170</v>
      </c>
      <c r="B11" s="151">
        <v>8870.6944100000001</v>
      </c>
      <c r="C11" s="152">
        <v>12323.26411</v>
      </c>
      <c r="D11" s="152">
        <v>13239.696619999999</v>
      </c>
      <c r="E11" s="152">
        <v>4082.5771099999997</v>
      </c>
      <c r="F11" s="152">
        <v>1863.2028600000001</v>
      </c>
      <c r="G11" s="152">
        <v>2921.9490599999999</v>
      </c>
      <c r="H11" s="151">
        <v>2381.2585800000002</v>
      </c>
      <c r="I11" s="151">
        <v>1359.35248</v>
      </c>
      <c r="J11" s="151">
        <v>1146.33924</v>
      </c>
      <c r="K11" s="151">
        <v>343.61576000000002</v>
      </c>
      <c r="L11" s="151">
        <v>601.14406000000008</v>
      </c>
      <c r="M11" s="151">
        <v>549.52889000000005</v>
      </c>
      <c r="N11" s="151">
        <v>1942.3417400000001</v>
      </c>
      <c r="O11" s="151">
        <v>456.74503999999996</v>
      </c>
      <c r="P11" s="384">
        <v>76547.958421800009</v>
      </c>
      <c r="Q11" s="535"/>
    </row>
    <row r="12" spans="1:17" ht="27" customHeight="1">
      <c r="A12" s="151" t="s">
        <v>171</v>
      </c>
      <c r="B12" s="151">
        <v>532.12648000000002</v>
      </c>
      <c r="C12" s="152">
        <v>497.91482000000002</v>
      </c>
      <c r="D12" s="152">
        <v>436.14630999999997</v>
      </c>
      <c r="E12" s="152">
        <v>261.62272000000002</v>
      </c>
      <c r="F12" s="152">
        <v>81.800210000000007</v>
      </c>
      <c r="G12" s="152">
        <v>138.55315999999999</v>
      </c>
      <c r="H12" s="151">
        <v>95.29177</v>
      </c>
      <c r="I12" s="151">
        <v>50.225360000000002</v>
      </c>
      <c r="J12" s="151">
        <v>47.293140000000001</v>
      </c>
      <c r="K12" s="151">
        <v>15.826919999999999</v>
      </c>
      <c r="L12" s="151">
        <v>23.646650000000001</v>
      </c>
      <c r="M12" s="151">
        <v>28.487029999999997</v>
      </c>
      <c r="N12" s="151">
        <v>72.443060000000003</v>
      </c>
      <c r="O12" s="151">
        <v>19.46754</v>
      </c>
      <c r="P12" s="384">
        <v>-3365.0393300000001</v>
      </c>
      <c r="Q12" s="535"/>
    </row>
    <row r="13" spans="1:17" ht="42.75" customHeight="1">
      <c r="A13" s="151" t="s">
        <v>172</v>
      </c>
      <c r="B13" s="151">
        <v>2233.84737</v>
      </c>
      <c r="C13" s="152">
        <v>2841.6478999999999</v>
      </c>
      <c r="D13" s="152">
        <v>1722.4772600000001</v>
      </c>
      <c r="E13" s="152">
        <v>645.14175</v>
      </c>
      <c r="F13" s="152">
        <v>1162.9450200000001</v>
      </c>
      <c r="G13" s="152">
        <v>1020.01501</v>
      </c>
      <c r="H13" s="151">
        <v>779.29534999999998</v>
      </c>
      <c r="I13" s="151">
        <v>192.2568</v>
      </c>
      <c r="J13" s="151">
        <v>358.57178999999996</v>
      </c>
      <c r="K13" s="151">
        <v>134.70376000000002</v>
      </c>
      <c r="L13" s="151">
        <v>91.11196000000001</v>
      </c>
      <c r="M13" s="151">
        <v>77.968360000000004</v>
      </c>
      <c r="N13" s="151">
        <v>384.22879999999998</v>
      </c>
      <c r="O13" s="151">
        <v>33.832300000000004</v>
      </c>
      <c r="P13" s="384">
        <v>17157.395982400001</v>
      </c>
      <c r="Q13" s="535"/>
    </row>
    <row r="14" spans="1:17" ht="27" customHeight="1">
      <c r="A14" s="151" t="s">
        <v>173</v>
      </c>
      <c r="B14" s="151">
        <v>1124.2704899999999</v>
      </c>
      <c r="C14" s="152">
        <v>429.69216999999998</v>
      </c>
      <c r="D14" s="152">
        <v>212.83394000000001</v>
      </c>
      <c r="E14" s="152">
        <v>124.82552</v>
      </c>
      <c r="F14" s="152">
        <v>126.80489999999999</v>
      </c>
      <c r="G14" s="152">
        <v>144.27070999999998</v>
      </c>
      <c r="H14" s="151">
        <v>129.21377000000001</v>
      </c>
      <c r="I14" s="151">
        <v>38.308300000000003</v>
      </c>
      <c r="J14" s="151">
        <v>64.149590000000003</v>
      </c>
      <c r="K14" s="151">
        <v>26.940740000000002</v>
      </c>
      <c r="L14" s="151">
        <v>10.64934</v>
      </c>
      <c r="M14" s="151">
        <v>15.59366</v>
      </c>
      <c r="N14" s="151">
        <v>64.366770000000002</v>
      </c>
      <c r="O14" s="151">
        <v>6.7664600000000004</v>
      </c>
      <c r="P14" s="384">
        <v>-3358.8946215000001</v>
      </c>
      <c r="Q14" s="535"/>
    </row>
    <row r="15" spans="1:17" ht="42.75" customHeight="1">
      <c r="A15" s="151" t="s">
        <v>174</v>
      </c>
      <c r="B15" s="151">
        <v>4078.8848399999997</v>
      </c>
      <c r="C15" s="152">
        <v>485.25185999999997</v>
      </c>
      <c r="D15" s="152">
        <v>1115.1173799999999</v>
      </c>
      <c r="E15" s="152">
        <v>106.97375</v>
      </c>
      <c r="F15" s="152">
        <v>40.663550000000001</v>
      </c>
      <c r="G15" s="152">
        <v>109.09142</v>
      </c>
      <c r="H15" s="151">
        <v>290.38497999999998</v>
      </c>
      <c r="I15" s="151">
        <v>70.248899999999992</v>
      </c>
      <c r="J15" s="151">
        <v>25.123519999999999</v>
      </c>
      <c r="K15" s="151">
        <v>2.9155100000000003</v>
      </c>
      <c r="L15" s="151">
        <v>0</v>
      </c>
      <c r="M15" s="151">
        <v>2.43512</v>
      </c>
      <c r="N15" s="151">
        <v>108.36131</v>
      </c>
      <c r="O15" s="151">
        <v>207.94051000000002</v>
      </c>
      <c r="P15" s="384">
        <v>8167.3504199999998</v>
      </c>
      <c r="Q15" s="535"/>
    </row>
    <row r="16" spans="1:17" ht="27" customHeight="1">
      <c r="A16" s="151" t="s">
        <v>175</v>
      </c>
      <c r="B16" s="151">
        <v>4078.8848399999997</v>
      </c>
      <c r="C16" s="152">
        <v>224.41939000000002</v>
      </c>
      <c r="D16" s="152">
        <v>341.34542999999996</v>
      </c>
      <c r="E16" s="152">
        <v>50.905629999999995</v>
      </c>
      <c r="F16" s="152">
        <v>20.331779999999998</v>
      </c>
      <c r="G16" s="152">
        <v>54.545749999999998</v>
      </c>
      <c r="H16" s="151">
        <v>145.19251</v>
      </c>
      <c r="I16" s="151">
        <v>35.124449999999996</v>
      </c>
      <c r="J16" s="151">
        <v>12.561770000000001</v>
      </c>
      <c r="K16" s="151">
        <v>1.4577599999999999</v>
      </c>
      <c r="L16" s="151">
        <v>0</v>
      </c>
      <c r="M16" s="151">
        <v>1.21757</v>
      </c>
      <c r="N16" s="151">
        <v>54.180669999999999</v>
      </c>
      <c r="O16" s="151">
        <v>51.985129999999998</v>
      </c>
      <c r="P16" s="384">
        <v>-5738.4393049999999</v>
      </c>
      <c r="Q16" s="535"/>
    </row>
    <row r="17" spans="1:17" ht="42.75" customHeight="1">
      <c r="A17" s="151" t="s">
        <v>176</v>
      </c>
      <c r="B17" s="151">
        <v>1948.8072299999999</v>
      </c>
      <c r="C17" s="152">
        <v>995.14191000000005</v>
      </c>
      <c r="D17" s="152">
        <v>439.64341999999999</v>
      </c>
      <c r="E17" s="152">
        <v>267.52330000000001</v>
      </c>
      <c r="F17" s="152">
        <v>713.00666000000001</v>
      </c>
      <c r="G17" s="152">
        <v>123.5599</v>
      </c>
      <c r="H17" s="151">
        <v>385.42178999999999</v>
      </c>
      <c r="I17" s="151">
        <v>77.633610000000004</v>
      </c>
      <c r="J17" s="151">
        <v>132.50519</v>
      </c>
      <c r="K17" s="151">
        <v>0</v>
      </c>
      <c r="L17" s="151">
        <v>93.462090000000003</v>
      </c>
      <c r="M17" s="151">
        <v>25.247630000000001</v>
      </c>
      <c r="N17" s="151">
        <v>53.157120000000006</v>
      </c>
      <c r="O17" s="151">
        <v>39.886369999999999</v>
      </c>
      <c r="P17" s="384">
        <v>6570.6359896000004</v>
      </c>
      <c r="Q17" s="535"/>
    </row>
    <row r="18" spans="1:17" ht="27" customHeight="1">
      <c r="A18" s="151" t="s">
        <v>177</v>
      </c>
      <c r="B18" s="151">
        <v>1948.8072299999999</v>
      </c>
      <c r="C18" s="152">
        <v>639.09481000000005</v>
      </c>
      <c r="D18" s="152">
        <v>262.12144000000001</v>
      </c>
      <c r="E18" s="152">
        <v>214.01863</v>
      </c>
      <c r="F18" s="152">
        <v>304.55184000000003</v>
      </c>
      <c r="G18" s="152">
        <v>90.15946000000001</v>
      </c>
      <c r="H18" s="151">
        <v>202.09322</v>
      </c>
      <c r="I18" s="151">
        <v>62.10689</v>
      </c>
      <c r="J18" s="151">
        <v>106.00415</v>
      </c>
      <c r="K18" s="151">
        <v>0</v>
      </c>
      <c r="L18" s="151">
        <v>52.408010000000004</v>
      </c>
      <c r="M18" s="151">
        <v>20.19811</v>
      </c>
      <c r="N18" s="151">
        <v>42.525700000000001</v>
      </c>
      <c r="O18" s="151">
        <v>31.909089999999999</v>
      </c>
      <c r="P18" s="384">
        <v>-4721.9587624000005</v>
      </c>
      <c r="Q18" s="535"/>
    </row>
    <row r="19" spans="1:17" ht="42.75" customHeight="1">
      <c r="A19" s="151" t="s">
        <v>178</v>
      </c>
      <c r="B19" s="151">
        <v>19350.44054</v>
      </c>
      <c r="C19" s="152">
        <v>9669.3762499999993</v>
      </c>
      <c r="D19" s="152">
        <v>9777.9337799999994</v>
      </c>
      <c r="E19" s="152">
        <v>2614.1946499999999</v>
      </c>
      <c r="F19" s="152">
        <v>1600.74585</v>
      </c>
      <c r="G19" s="152">
        <v>5537.3099000000002</v>
      </c>
      <c r="H19" s="151">
        <v>3552.6343700000002</v>
      </c>
      <c r="I19" s="151">
        <v>848.08267000000001</v>
      </c>
      <c r="J19" s="151">
        <v>3437.2998199999997</v>
      </c>
      <c r="K19" s="151">
        <v>219.00557000000001</v>
      </c>
      <c r="L19" s="151">
        <v>294.25084999999996</v>
      </c>
      <c r="M19" s="151">
        <v>420.42392999999998</v>
      </c>
      <c r="N19" s="151">
        <v>994.29370999999992</v>
      </c>
      <c r="O19" s="151">
        <v>133.6148</v>
      </c>
      <c r="P19" s="384">
        <v>72041.005077399997</v>
      </c>
      <c r="Q19" s="535"/>
    </row>
    <row r="20" spans="1:17" ht="27" customHeight="1">
      <c r="A20" s="151" t="s">
        <v>179</v>
      </c>
      <c r="B20" s="151">
        <v>19395.02101</v>
      </c>
      <c r="C20" s="152">
        <v>8598.4833800000015</v>
      </c>
      <c r="D20" s="152">
        <v>6875.2620099999995</v>
      </c>
      <c r="E20" s="152">
        <v>2328.31997</v>
      </c>
      <c r="F20" s="152">
        <v>996.77737999999999</v>
      </c>
      <c r="G20" s="152">
        <v>4736.73423</v>
      </c>
      <c r="H20" s="151">
        <v>2845.9079100000004</v>
      </c>
      <c r="I20" s="151">
        <v>801.63635999999997</v>
      </c>
      <c r="J20" s="151">
        <v>3220.3868199999997</v>
      </c>
      <c r="K20" s="151">
        <v>219.00557000000001</v>
      </c>
      <c r="L20" s="151">
        <v>294.25084999999996</v>
      </c>
      <c r="M20" s="151">
        <v>357.43910999999997</v>
      </c>
      <c r="N20" s="151">
        <v>979.43144999999993</v>
      </c>
      <c r="O20" s="151">
        <v>133.6148</v>
      </c>
      <c r="P20" s="384">
        <v>-63752.2424483</v>
      </c>
      <c r="Q20" s="535"/>
    </row>
    <row r="21" spans="1:17" ht="55.5" customHeight="1">
      <c r="A21" s="386" t="s">
        <v>180</v>
      </c>
      <c r="B21" s="387">
        <v>1135024.96095</v>
      </c>
      <c r="C21" s="387">
        <v>690836.27788999991</v>
      </c>
      <c r="D21" s="387">
        <v>355842.02115000004</v>
      </c>
      <c r="E21" s="387">
        <v>94089.06051000001</v>
      </c>
      <c r="F21" s="387">
        <v>139840.39430000004</v>
      </c>
      <c r="G21" s="387">
        <v>214821.98385000002</v>
      </c>
      <c r="H21" s="387">
        <v>158591.46299</v>
      </c>
      <c r="I21" s="387">
        <v>142951.46653000001</v>
      </c>
      <c r="J21" s="387">
        <v>139749.64004999999</v>
      </c>
      <c r="K21" s="387">
        <v>95052.576640000014</v>
      </c>
      <c r="L21" s="387">
        <v>69564.975610000009</v>
      </c>
      <c r="M21" s="387">
        <v>56432.289749999996</v>
      </c>
      <c r="N21" s="387">
        <v>150722.48990000002</v>
      </c>
      <c r="O21" s="387">
        <v>88127.793659999981</v>
      </c>
      <c r="P21" s="158">
        <f>P9+P11+P13+P15+P17+P19</f>
        <v>4784894.0331247998</v>
      </c>
      <c r="Q21" s="535"/>
    </row>
    <row r="22" spans="1:17" ht="55.5" customHeight="1">
      <c r="A22" s="157" t="s">
        <v>298</v>
      </c>
      <c r="B22" s="158">
        <v>49239.184759999996</v>
      </c>
      <c r="C22" s="158">
        <v>16342.232680000003</v>
      </c>
      <c r="D22" s="158">
        <v>10941.6227</v>
      </c>
      <c r="E22" s="158">
        <v>4558.1096900000002</v>
      </c>
      <c r="F22" s="158">
        <v>2670.5844300000003</v>
      </c>
      <c r="G22" s="158">
        <v>7509.1644699999997</v>
      </c>
      <c r="H22" s="158">
        <v>5244.5781500000003</v>
      </c>
      <c r="I22" s="158">
        <v>2266.6362399999998</v>
      </c>
      <c r="J22" s="158">
        <v>4442.5845799999997</v>
      </c>
      <c r="K22" s="158">
        <v>1737.864</v>
      </c>
      <c r="L22" s="158">
        <v>1292.77917</v>
      </c>
      <c r="M22" s="158">
        <v>936.9389000000001</v>
      </c>
      <c r="N22" s="158">
        <v>3236.0399900000007</v>
      </c>
      <c r="O22" s="158">
        <v>710.4387099999999</v>
      </c>
      <c r="P22" s="158">
        <f>P10+P12+P14+P16+P18+P20</f>
        <v>-143723.39716750002</v>
      </c>
      <c r="Q22" s="535"/>
    </row>
    <row r="23" spans="1:17" s="163" customFormat="1" ht="55.5" customHeight="1" thickBot="1">
      <c r="A23" s="438" t="s">
        <v>299</v>
      </c>
      <c r="B23" s="439">
        <v>0.23721005169445017</v>
      </c>
      <c r="C23" s="439">
        <v>0.14437859503418213</v>
      </c>
      <c r="D23" s="439">
        <v>7.4367795542927745E-2</v>
      </c>
      <c r="E23" s="439">
        <v>1.9663770996523965E-2</v>
      </c>
      <c r="F23" s="439">
        <v>2.9225390015309608E-2</v>
      </c>
      <c r="G23" s="439">
        <v>4.4895870705355917E-2</v>
      </c>
      <c r="H23" s="439">
        <v>3.3144195439252191E-2</v>
      </c>
      <c r="I23" s="439">
        <v>2.9875576248998937E-2</v>
      </c>
      <c r="J23" s="439">
        <v>2.9206423189843508E-2</v>
      </c>
      <c r="K23" s="439">
        <v>1.9865137238561884E-2</v>
      </c>
      <c r="L23" s="439">
        <v>1.453845688711527E-2</v>
      </c>
      <c r="M23" s="439">
        <v>1.1793843157096333E-2</v>
      </c>
      <c r="N23" s="439">
        <v>3.1499650536998394E-2</v>
      </c>
      <c r="O23" s="439">
        <v>1.8417919613247458E-2</v>
      </c>
      <c r="P23" s="440"/>
    </row>
    <row r="24" spans="1:17" ht="15" customHeight="1">
      <c r="A24" s="193" t="s">
        <v>312</v>
      </c>
      <c r="B24" s="163"/>
      <c r="C24" s="194"/>
      <c r="D24" s="194"/>
      <c r="E24" s="194"/>
      <c r="F24" s="194"/>
      <c r="G24" s="194"/>
      <c r="H24" s="195"/>
      <c r="I24" s="195"/>
      <c r="J24" s="195"/>
      <c r="K24" s="195"/>
      <c r="L24" s="195"/>
      <c r="M24" s="195"/>
      <c r="N24" s="195"/>
      <c r="O24" s="441"/>
      <c r="P24" s="389"/>
      <c r="Q24" s="535"/>
    </row>
    <row r="25" spans="1:17" ht="39" customHeight="1">
      <c r="A25" s="713" t="s">
        <v>183</v>
      </c>
      <c r="B25" s="735"/>
      <c r="C25" s="735"/>
      <c r="D25" s="735"/>
      <c r="E25" s="735"/>
      <c r="F25" s="735"/>
      <c r="G25" s="735"/>
      <c r="H25" s="735"/>
      <c r="I25" s="735"/>
      <c r="J25" s="735"/>
      <c r="K25" s="735"/>
      <c r="L25" s="738"/>
      <c r="M25" s="738"/>
      <c r="N25" s="738"/>
      <c r="O25" s="738"/>
      <c r="P25" s="389"/>
      <c r="Q25" s="535"/>
    </row>
    <row r="26" spans="1:17" ht="39" customHeight="1">
      <c r="A26" s="713" t="s">
        <v>184</v>
      </c>
      <c r="B26" s="735"/>
      <c r="C26" s="735"/>
      <c r="D26" s="735"/>
      <c r="E26" s="735"/>
      <c r="F26" s="735"/>
      <c r="G26" s="735"/>
      <c r="H26" s="735"/>
      <c r="I26" s="735"/>
      <c r="J26" s="735"/>
      <c r="K26" s="735"/>
      <c r="L26" s="735"/>
      <c r="M26" s="735"/>
      <c r="N26" s="735"/>
      <c r="O26" s="735"/>
      <c r="P26" s="361"/>
      <c r="Q26" s="535"/>
    </row>
    <row r="27" spans="1:17" ht="13.5" customHeight="1">
      <c r="A27" s="193" t="s">
        <v>313</v>
      </c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41"/>
      <c r="P27" s="361"/>
      <c r="Q27" s="535"/>
    </row>
    <row r="28" spans="1:17" ht="9" customHeight="1">
      <c r="A28" s="171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441"/>
      <c r="P28" s="361"/>
      <c r="Q28" s="535"/>
    </row>
    <row r="29" spans="1:17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441"/>
      <c r="P29" s="361"/>
      <c r="Q29" s="535"/>
    </row>
    <row r="30" spans="1:17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441"/>
      <c r="P30" s="361"/>
      <c r="Q30" s="535"/>
    </row>
    <row r="31" spans="1:17" ht="9" customHeight="1">
      <c r="A31" s="19"/>
      <c r="B31" s="198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361"/>
      <c r="Q31" s="535"/>
    </row>
    <row r="32" spans="1:17" ht="9" customHeight="1">
      <c r="A32" s="19"/>
      <c r="B32" s="198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361"/>
      <c r="Q32" s="535"/>
    </row>
    <row r="33" spans="1:17" ht="9" customHeight="1">
      <c r="A33" s="19"/>
      <c r="B33" s="19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361"/>
      <c r="Q33" s="535"/>
    </row>
    <row r="34" spans="1:17" ht="9" customHeight="1">
      <c r="A34" s="168"/>
      <c r="B34" s="198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361"/>
      <c r="Q34" s="535"/>
    </row>
    <row r="35" spans="1:17" ht="9" customHeight="1">
      <c r="A35" s="19"/>
      <c r="B35" s="198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361"/>
      <c r="Q35" s="535"/>
    </row>
    <row r="36" spans="1:17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361"/>
      <c r="Q36" s="535"/>
    </row>
    <row r="37" spans="1:17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361"/>
      <c r="Q37" s="535"/>
    </row>
    <row r="38" spans="1:17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361"/>
      <c r="Q38" s="535"/>
    </row>
    <row r="39" spans="1:17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361"/>
      <c r="Q39" s="535"/>
    </row>
    <row r="40" spans="1:17" ht="9" customHeight="1">
      <c r="A40" s="16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361"/>
      <c r="Q40" s="535"/>
    </row>
    <row r="41" spans="1:17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361"/>
      <c r="Q41" s="535"/>
    </row>
    <row r="42" spans="1:17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361"/>
      <c r="Q42" s="535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361"/>
      <c r="Q43" s="535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361"/>
      <c r="Q44" s="535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361"/>
      <c r="Q45" s="535"/>
    </row>
    <row r="46" spans="1:17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361"/>
      <c r="Q46" s="535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361"/>
      <c r="Q47" s="535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361"/>
      <c r="Q48" s="535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361"/>
      <c r="Q49" s="535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361"/>
      <c r="Q50" s="535"/>
    </row>
    <row r="51" spans="1:17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361"/>
      <c r="Q51" s="535"/>
    </row>
    <row r="52" spans="1:17" ht="9" customHeight="1">
      <c r="A52" s="16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361"/>
      <c r="Q52" s="535"/>
    </row>
    <row r="53" spans="1:17" ht="9" customHeight="1">
      <c r="A53" s="16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361"/>
      <c r="Q53" s="535"/>
    </row>
    <row r="54" spans="1:17" ht="9" customHeight="1">
      <c r="A54" s="16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361"/>
      <c r="Q54" s="535"/>
    </row>
    <row r="55" spans="1:17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361"/>
      <c r="Q55" s="535"/>
    </row>
    <row r="56" spans="1:17" ht="9" customHeight="1">
      <c r="A56" s="170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361"/>
      <c r="Q56" s="535"/>
    </row>
    <row r="57" spans="1:17" ht="9" customHeight="1">
      <c r="A57" s="17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361"/>
      <c r="Q57" s="535"/>
    </row>
    <row r="58" spans="1:17" ht="9" customHeight="1">
      <c r="A58" s="171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361"/>
      <c r="Q58" s="535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361"/>
      <c r="Q59" s="535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361"/>
      <c r="Q60" s="535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361"/>
      <c r="Q61" s="535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361"/>
      <c r="Q62" s="535"/>
    </row>
    <row r="63" spans="1:17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361"/>
      <c r="Q63" s="535"/>
    </row>
    <row r="64" spans="1:17" ht="9" customHeight="1">
      <c r="A64" s="171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361"/>
      <c r="Q64" s="53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361"/>
      <c r="Q65" s="53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361"/>
      <c r="Q66" s="53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361"/>
      <c r="Q67" s="535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361"/>
      <c r="Q68" s="535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361"/>
      <c r="Q69" s="535"/>
    </row>
    <row r="70" spans="1:17" ht="9" customHeight="1">
      <c r="A70" s="171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361"/>
      <c r="Q70" s="535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361"/>
      <c r="Q71" s="535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361"/>
      <c r="Q72" s="535"/>
    </row>
    <row r="73" spans="1:17" ht="9" customHeight="1">
      <c r="A73" s="19"/>
      <c r="C73" s="45"/>
      <c r="D73" s="45"/>
      <c r="E73" s="45"/>
      <c r="F73" s="45"/>
      <c r="G73" s="45"/>
      <c r="Q73" s="535"/>
    </row>
    <row r="74" spans="1:17" ht="9" customHeight="1">
      <c r="A74" s="19"/>
      <c r="C74" s="45"/>
      <c r="D74" s="45"/>
      <c r="E74" s="45"/>
      <c r="F74" s="45"/>
      <c r="G74" s="45"/>
      <c r="Q74" s="535"/>
    </row>
    <row r="75" spans="1:17" ht="9" customHeight="1">
      <c r="A75" s="19"/>
      <c r="C75" s="45"/>
      <c r="D75" s="45"/>
      <c r="E75" s="45"/>
      <c r="F75" s="45"/>
      <c r="G75" s="45"/>
      <c r="Q75" s="535"/>
    </row>
    <row r="76" spans="1:17" ht="9" customHeight="1">
      <c r="A76" s="19"/>
      <c r="C76" s="45"/>
      <c r="D76" s="45"/>
      <c r="E76" s="45"/>
      <c r="F76" s="45"/>
      <c r="G76" s="45"/>
      <c r="Q76" s="535"/>
    </row>
    <row r="77" spans="1:17" ht="9" customHeight="1">
      <c r="A77" s="19"/>
      <c r="C77" s="45"/>
      <c r="D77" s="45"/>
      <c r="E77" s="45"/>
      <c r="F77" s="45"/>
      <c r="G77" s="45"/>
      <c r="Q77" s="535"/>
    </row>
    <row r="78" spans="1:17" ht="9" customHeight="1">
      <c r="A78" s="19"/>
      <c r="C78" s="45"/>
      <c r="D78" s="45"/>
      <c r="E78" s="45"/>
      <c r="F78" s="45"/>
      <c r="G78" s="45"/>
      <c r="Q78" s="535"/>
    </row>
    <row r="79" spans="1:17" ht="9" customHeight="1">
      <c r="A79" s="169"/>
      <c r="C79" s="45"/>
      <c r="D79" s="45"/>
      <c r="E79" s="45"/>
      <c r="F79" s="45"/>
      <c r="G79" s="45"/>
      <c r="Q79" s="535"/>
    </row>
    <row r="80" spans="1:17" ht="9" customHeight="1">
      <c r="A80" s="171"/>
      <c r="C80" s="45"/>
      <c r="D80" s="45"/>
      <c r="E80" s="45"/>
      <c r="F80" s="45"/>
      <c r="G80" s="45"/>
      <c r="Q80" s="535"/>
    </row>
    <row r="81" spans="1:17" ht="9" customHeight="1">
      <c r="A81" s="19"/>
      <c r="C81" s="45"/>
      <c r="D81" s="45"/>
      <c r="E81" s="45"/>
      <c r="F81" s="45"/>
      <c r="G81" s="45"/>
      <c r="Q81" s="535"/>
    </row>
    <row r="82" spans="1:17" ht="9" customHeight="1">
      <c r="A82" s="19"/>
      <c r="C82" s="45"/>
      <c r="D82" s="45"/>
      <c r="E82" s="45"/>
      <c r="F82" s="45"/>
      <c r="G82" s="45"/>
      <c r="Q82" s="535"/>
    </row>
    <row r="83" spans="1:17" ht="9" customHeight="1">
      <c r="A83" s="19"/>
      <c r="C83" s="45"/>
      <c r="D83" s="45"/>
      <c r="E83" s="45"/>
      <c r="F83" s="45"/>
      <c r="G83" s="45"/>
      <c r="Q83" s="535"/>
    </row>
    <row r="84" spans="1:17" ht="9" customHeight="1">
      <c r="A84" s="19"/>
      <c r="C84" s="45"/>
      <c r="D84" s="45"/>
      <c r="E84" s="45"/>
      <c r="F84" s="45"/>
      <c r="G84" s="45"/>
      <c r="Q84" s="535"/>
    </row>
    <row r="85" spans="1:17" ht="9" customHeight="1">
      <c r="A85" s="19"/>
      <c r="C85" s="45"/>
      <c r="D85" s="45"/>
      <c r="E85" s="45"/>
      <c r="F85" s="45"/>
      <c r="G85" s="45"/>
      <c r="Q85" s="535"/>
    </row>
    <row r="86" spans="1:17" ht="9" customHeight="1">
      <c r="A86" s="19"/>
      <c r="C86" s="45"/>
      <c r="D86" s="45"/>
      <c r="E86" s="45"/>
      <c r="F86" s="45"/>
      <c r="G86" s="45"/>
      <c r="Q86" s="535"/>
    </row>
    <row r="87" spans="1:17" ht="9" customHeight="1">
      <c r="A87" s="19"/>
      <c r="C87" s="45"/>
      <c r="D87" s="45"/>
      <c r="E87" s="45"/>
      <c r="F87" s="45"/>
      <c r="G87" s="45"/>
      <c r="Q87" s="535"/>
    </row>
    <row r="88" spans="1:17" ht="9" customHeight="1">
      <c r="A88" s="19"/>
      <c r="C88" s="45"/>
      <c r="D88" s="45"/>
      <c r="E88" s="45"/>
      <c r="F88" s="45"/>
      <c r="G88" s="45"/>
      <c r="Q88" s="535"/>
    </row>
    <row r="89" spans="1:17" ht="9" customHeight="1">
      <c r="A89" s="19"/>
      <c r="C89" s="45"/>
      <c r="D89" s="45"/>
      <c r="E89" s="45"/>
      <c r="F89" s="45"/>
      <c r="G89" s="45"/>
      <c r="Q89" s="535"/>
    </row>
    <row r="90" spans="1:17" ht="9" customHeight="1">
      <c r="A90" s="171"/>
      <c r="C90" s="45"/>
      <c r="D90" s="45"/>
      <c r="E90" s="45"/>
      <c r="F90" s="45"/>
      <c r="G90" s="45"/>
      <c r="Q90" s="535"/>
    </row>
    <row r="91" spans="1:17" ht="9" customHeight="1">
      <c r="A91" s="19"/>
      <c r="C91" s="45"/>
      <c r="D91" s="45"/>
      <c r="E91" s="45"/>
      <c r="F91" s="45"/>
      <c r="G91" s="45"/>
      <c r="Q91" s="535"/>
    </row>
    <row r="92" spans="1:17" ht="9" customHeight="1">
      <c r="A92" s="19"/>
      <c r="C92" s="45"/>
      <c r="D92" s="45"/>
      <c r="E92" s="45"/>
      <c r="F92" s="45"/>
      <c r="G92" s="45"/>
      <c r="Q92" s="535"/>
    </row>
    <row r="93" spans="1:17" ht="9" customHeight="1">
      <c r="A93" s="19"/>
      <c r="C93" s="45"/>
      <c r="D93" s="45"/>
      <c r="E93" s="45"/>
      <c r="F93" s="45"/>
      <c r="G93" s="45"/>
      <c r="Q93" s="535"/>
    </row>
    <row r="94" spans="1:17">
      <c r="A94" s="172"/>
      <c r="C94" s="45"/>
      <c r="D94" s="45"/>
      <c r="E94" s="45"/>
      <c r="F94" s="45"/>
      <c r="G94" s="45"/>
      <c r="Q94" s="535"/>
    </row>
    <row r="95" spans="1:17">
      <c r="A95" s="172"/>
      <c r="C95" s="45"/>
      <c r="D95" s="45"/>
      <c r="E95" s="45"/>
      <c r="F95" s="45"/>
      <c r="G95" s="45"/>
      <c r="Q95" s="535"/>
    </row>
    <row r="96" spans="1:17">
      <c r="A96" s="172"/>
      <c r="C96" s="45"/>
      <c r="D96" s="45"/>
      <c r="E96" s="45"/>
      <c r="F96" s="45"/>
      <c r="G96" s="45"/>
      <c r="Q96" s="535"/>
    </row>
    <row r="97" spans="1:17">
      <c r="A97" s="172"/>
      <c r="C97" s="45"/>
      <c r="D97" s="45"/>
      <c r="E97" s="45"/>
      <c r="F97" s="45"/>
      <c r="G97" s="45"/>
      <c r="Q97" s="535"/>
    </row>
    <row r="98" spans="1:17">
      <c r="A98" s="172"/>
      <c r="C98" s="45"/>
      <c r="D98" s="45"/>
      <c r="E98" s="45"/>
      <c r="F98" s="45"/>
      <c r="G98" s="45"/>
      <c r="Q98" s="535"/>
    </row>
    <row r="99" spans="1:17">
      <c r="A99" s="172"/>
      <c r="C99" s="45"/>
      <c r="D99" s="45"/>
      <c r="E99" s="45"/>
      <c r="F99" s="45"/>
      <c r="G99" s="45"/>
      <c r="Q99" s="535"/>
    </row>
    <row r="100" spans="1:17">
      <c r="A100" s="172"/>
      <c r="C100" s="45"/>
      <c r="D100" s="45"/>
      <c r="E100" s="45"/>
      <c r="F100" s="45"/>
      <c r="G100" s="45"/>
      <c r="Q100" s="535"/>
    </row>
    <row r="101" spans="1:17" ht="15.75">
      <c r="A101" s="173"/>
      <c r="C101" s="45"/>
      <c r="D101" s="45"/>
      <c r="E101" s="45"/>
      <c r="F101" s="45"/>
      <c r="G101" s="45"/>
      <c r="Q101" s="535"/>
    </row>
    <row r="102" spans="1:17" ht="15.75">
      <c r="A102" s="173"/>
      <c r="C102" s="45"/>
      <c r="D102" s="45"/>
      <c r="E102" s="45"/>
      <c r="F102" s="45"/>
      <c r="G102" s="45"/>
      <c r="Q102" s="535"/>
    </row>
    <row r="103" spans="1:17" ht="15.75">
      <c r="A103" s="173"/>
      <c r="C103" s="45"/>
      <c r="D103" s="45"/>
      <c r="E103" s="45"/>
      <c r="F103" s="45"/>
      <c r="G103" s="45"/>
      <c r="Q103" s="535"/>
    </row>
    <row r="104" spans="1:17" ht="15.75">
      <c r="A104" s="173"/>
      <c r="C104" s="45"/>
      <c r="D104" s="45"/>
      <c r="E104" s="45"/>
      <c r="F104" s="45"/>
      <c r="G104" s="45"/>
      <c r="Q104" s="535"/>
    </row>
    <row r="105" spans="1:17" ht="15.75">
      <c r="A105" s="173"/>
      <c r="C105" s="45"/>
      <c r="D105" s="45"/>
      <c r="E105" s="45"/>
      <c r="F105" s="45"/>
      <c r="G105" s="45"/>
      <c r="Q105" s="535"/>
    </row>
    <row r="106" spans="1:17" ht="15.75">
      <c r="A106" s="173"/>
      <c r="C106" s="45"/>
      <c r="D106" s="45"/>
      <c r="E106" s="45"/>
      <c r="F106" s="45"/>
      <c r="G106" s="45"/>
      <c r="Q106" s="535"/>
    </row>
    <row r="107" spans="1:17" ht="15.75">
      <c r="A107" s="173"/>
      <c r="C107" s="45"/>
      <c r="D107" s="45"/>
      <c r="E107" s="45"/>
      <c r="F107" s="45"/>
      <c r="G107" s="45"/>
      <c r="Q107" s="535"/>
    </row>
    <row r="108" spans="1:17" ht="15.75">
      <c r="A108" s="173"/>
      <c r="C108" s="45"/>
      <c r="D108" s="45"/>
      <c r="E108" s="45"/>
      <c r="F108" s="45"/>
      <c r="G108" s="45"/>
      <c r="Q108" s="535"/>
    </row>
    <row r="109" spans="1:17" ht="15.75">
      <c r="A109" s="173"/>
      <c r="C109" s="45"/>
      <c r="D109" s="45"/>
      <c r="E109" s="45"/>
      <c r="F109" s="45"/>
      <c r="G109" s="45"/>
      <c r="Q109" s="535"/>
    </row>
    <row r="110" spans="1:17" ht="15.75">
      <c r="A110" s="173"/>
      <c r="C110" s="45"/>
      <c r="D110" s="45"/>
      <c r="E110" s="45"/>
      <c r="F110" s="45"/>
      <c r="G110" s="45"/>
      <c r="Q110" s="535"/>
    </row>
    <row r="111" spans="1:17" ht="15.75">
      <c r="A111" s="173"/>
      <c r="C111" s="45"/>
      <c r="D111" s="45"/>
      <c r="E111" s="45"/>
      <c r="F111" s="45"/>
      <c r="G111" s="45"/>
      <c r="Q111" s="535"/>
    </row>
    <row r="112" spans="1:17" ht="15.75">
      <c r="A112" s="173"/>
      <c r="C112" s="45"/>
      <c r="D112" s="45"/>
      <c r="E112" s="45"/>
      <c r="F112" s="45"/>
      <c r="G112" s="45"/>
      <c r="Q112" s="535"/>
    </row>
    <row r="113" spans="1:17" ht="15.75">
      <c r="A113" s="173"/>
      <c r="C113" s="45"/>
      <c r="D113" s="45"/>
      <c r="E113" s="45"/>
      <c r="F113" s="45"/>
      <c r="G113" s="45"/>
      <c r="Q113" s="535"/>
    </row>
    <row r="114" spans="1:17" ht="15.75">
      <c r="A114" s="173"/>
      <c r="C114" s="45"/>
      <c r="D114" s="45"/>
      <c r="E114" s="45"/>
      <c r="F114" s="45"/>
      <c r="G114" s="45"/>
      <c r="Q114" s="535"/>
    </row>
    <row r="115" spans="1:17" ht="15.75">
      <c r="A115" s="173"/>
      <c r="C115" s="45"/>
      <c r="D115" s="45"/>
      <c r="E115" s="45"/>
      <c r="F115" s="45"/>
      <c r="G115" s="45"/>
      <c r="Q115" s="535"/>
    </row>
    <row r="116" spans="1:17" ht="15.75">
      <c r="A116" s="173"/>
      <c r="C116" s="45"/>
      <c r="D116" s="45"/>
      <c r="E116" s="45"/>
      <c r="F116" s="45"/>
      <c r="G116" s="45"/>
      <c r="Q116" s="535"/>
    </row>
    <row r="117" spans="1:17" ht="15.75">
      <c r="A117" s="173"/>
      <c r="C117" s="45"/>
      <c r="D117" s="45"/>
      <c r="E117" s="45"/>
      <c r="F117" s="45"/>
      <c r="G117" s="45"/>
      <c r="Q117" s="535"/>
    </row>
    <row r="118" spans="1:17" ht="15.75">
      <c r="A118" s="173"/>
      <c r="C118" s="45"/>
      <c r="D118" s="45"/>
      <c r="E118" s="45"/>
      <c r="F118" s="45"/>
      <c r="G118" s="45"/>
      <c r="Q118" s="535"/>
    </row>
    <row r="119" spans="1:17" ht="15.75">
      <c r="A119" s="173"/>
      <c r="C119" s="45"/>
      <c r="D119" s="45"/>
      <c r="E119" s="45"/>
      <c r="F119" s="45"/>
      <c r="G119" s="45"/>
      <c r="Q119" s="535"/>
    </row>
    <row r="120" spans="1:17" ht="15.75">
      <c r="A120" s="173"/>
      <c r="C120" s="45"/>
      <c r="D120" s="45"/>
      <c r="E120" s="45"/>
      <c r="F120" s="45"/>
      <c r="G120" s="45"/>
      <c r="Q120" s="535"/>
    </row>
    <row r="121" spans="1:17" ht="15.75">
      <c r="A121" s="173"/>
      <c r="C121" s="45"/>
      <c r="D121" s="45"/>
      <c r="E121" s="45"/>
      <c r="F121" s="45"/>
      <c r="G121" s="45"/>
      <c r="Q121" s="535"/>
    </row>
    <row r="122" spans="1:17" ht="15.75">
      <c r="A122" s="173"/>
      <c r="C122" s="45"/>
      <c r="D122" s="45"/>
      <c r="E122" s="45"/>
      <c r="F122" s="45"/>
      <c r="G122" s="45"/>
      <c r="Q122" s="535"/>
    </row>
    <row r="123" spans="1:17" ht="15.75">
      <c r="A123" s="173"/>
      <c r="C123" s="45"/>
      <c r="D123" s="45"/>
      <c r="E123" s="45"/>
      <c r="F123" s="45"/>
      <c r="G123" s="45"/>
      <c r="Q123" s="535"/>
    </row>
    <row r="124" spans="1:17" ht="15.75">
      <c r="A124" s="173"/>
      <c r="C124" s="45"/>
      <c r="D124" s="45"/>
      <c r="E124" s="45"/>
      <c r="F124" s="45"/>
      <c r="G124" s="45"/>
      <c r="Q124" s="535"/>
    </row>
    <row r="125" spans="1:17" ht="15.75">
      <c r="A125" s="173"/>
      <c r="C125" s="45"/>
      <c r="D125" s="45"/>
      <c r="E125" s="45"/>
      <c r="F125" s="45"/>
      <c r="G125" s="45"/>
      <c r="Q125" s="535"/>
    </row>
    <row r="126" spans="1:17" ht="15.75">
      <c r="A126" s="173"/>
      <c r="C126" s="45"/>
      <c r="D126" s="45"/>
      <c r="E126" s="45"/>
      <c r="F126" s="45"/>
      <c r="G126" s="45"/>
      <c r="Q126" s="535"/>
    </row>
    <row r="127" spans="1:17" ht="15.75">
      <c r="A127" s="173"/>
      <c r="C127" s="45"/>
      <c r="D127" s="45"/>
      <c r="E127" s="45"/>
      <c r="F127" s="45"/>
      <c r="G127" s="45"/>
      <c r="Q127" s="535"/>
    </row>
    <row r="128" spans="1:17" ht="15.75">
      <c r="A128" s="173"/>
      <c r="C128" s="45"/>
      <c r="D128" s="45"/>
      <c r="E128" s="45"/>
      <c r="F128" s="45"/>
      <c r="G128" s="45"/>
      <c r="Q128" s="535"/>
    </row>
    <row r="129" spans="1:17" ht="15.75">
      <c r="A129" s="173"/>
      <c r="C129" s="45"/>
      <c r="D129" s="45"/>
      <c r="E129" s="45"/>
      <c r="F129" s="45"/>
      <c r="G129" s="45"/>
      <c r="Q129" s="535"/>
    </row>
    <row r="130" spans="1:17" ht="15.75">
      <c r="A130" s="173"/>
      <c r="C130" s="45"/>
      <c r="D130" s="45"/>
      <c r="E130" s="45"/>
      <c r="F130" s="45"/>
      <c r="G130" s="45"/>
      <c r="Q130" s="535"/>
    </row>
    <row r="131" spans="1:17" ht="15.75">
      <c r="A131" s="173"/>
      <c r="C131" s="45"/>
      <c r="D131" s="45"/>
      <c r="E131" s="45"/>
      <c r="F131" s="45"/>
      <c r="G131" s="45"/>
      <c r="Q131" s="535"/>
    </row>
    <row r="132" spans="1:17" ht="15.75">
      <c r="A132" s="173"/>
      <c r="C132" s="45"/>
      <c r="D132" s="45"/>
      <c r="E132" s="45"/>
      <c r="F132" s="45"/>
      <c r="G132" s="45"/>
      <c r="Q132" s="535"/>
    </row>
    <row r="133" spans="1:17" ht="15.75">
      <c r="A133" s="173"/>
      <c r="C133" s="45"/>
      <c r="D133" s="45"/>
      <c r="E133" s="45"/>
      <c r="F133" s="45"/>
      <c r="G133" s="45"/>
      <c r="Q133" s="535"/>
    </row>
    <row r="134" spans="1:17" ht="15.75">
      <c r="A134" s="173"/>
      <c r="C134" s="45"/>
      <c r="D134" s="45"/>
      <c r="E134" s="45"/>
      <c r="F134" s="45"/>
      <c r="G134" s="45"/>
      <c r="Q134" s="535"/>
    </row>
    <row r="135" spans="1:17" ht="15.75">
      <c r="A135" s="173"/>
      <c r="C135" s="45"/>
      <c r="D135" s="45"/>
      <c r="E135" s="45"/>
      <c r="F135" s="45"/>
      <c r="G135" s="45"/>
      <c r="Q135" s="535"/>
    </row>
    <row r="136" spans="1:17" ht="15.75">
      <c r="A136" s="173"/>
      <c r="C136" s="45"/>
      <c r="D136" s="45"/>
      <c r="E136" s="45"/>
      <c r="F136" s="45"/>
      <c r="G136" s="45"/>
      <c r="Q136" s="535"/>
    </row>
    <row r="137" spans="1:17" ht="15.75">
      <c r="A137" s="173"/>
      <c r="C137" s="45"/>
      <c r="D137" s="45"/>
      <c r="E137" s="45"/>
      <c r="F137" s="45"/>
      <c r="G137" s="45"/>
      <c r="Q137" s="535"/>
    </row>
    <row r="138" spans="1:17" ht="15.75">
      <c r="A138" s="173"/>
      <c r="C138" s="45"/>
      <c r="D138" s="45"/>
      <c r="E138" s="45"/>
      <c r="F138" s="45"/>
      <c r="G138" s="45"/>
      <c r="Q138" s="535"/>
    </row>
    <row r="139" spans="1:17" ht="15.75">
      <c r="A139" s="173"/>
      <c r="C139" s="45"/>
      <c r="D139" s="45"/>
      <c r="E139" s="45"/>
      <c r="F139" s="45"/>
      <c r="G139" s="45"/>
      <c r="Q139" s="535"/>
    </row>
    <row r="140" spans="1:17" ht="15.75">
      <c r="A140" s="173"/>
      <c r="C140" s="45"/>
      <c r="D140" s="45"/>
      <c r="E140" s="45"/>
      <c r="F140" s="45"/>
      <c r="G140" s="45"/>
      <c r="Q140" s="535"/>
    </row>
    <row r="141" spans="1:17" ht="15.75">
      <c r="A141" s="173"/>
      <c r="C141" s="45"/>
      <c r="D141" s="45"/>
      <c r="E141" s="45"/>
      <c r="F141" s="45"/>
      <c r="G141" s="45"/>
      <c r="Q141" s="535"/>
    </row>
    <row r="142" spans="1:17" ht="15.75">
      <c r="A142" s="173"/>
      <c r="C142" s="45"/>
      <c r="D142" s="45"/>
      <c r="E142" s="45"/>
      <c r="F142" s="45"/>
      <c r="G142" s="45"/>
      <c r="Q142" s="535"/>
    </row>
    <row r="143" spans="1:17" ht="15.75">
      <c r="A143" s="173"/>
      <c r="C143" s="45"/>
      <c r="D143" s="45"/>
      <c r="E143" s="45"/>
      <c r="F143" s="45"/>
      <c r="G143" s="45"/>
      <c r="Q143" s="535"/>
    </row>
    <row r="144" spans="1:17" ht="15.75">
      <c r="A144" s="173"/>
      <c r="C144" s="45"/>
      <c r="D144" s="45"/>
      <c r="E144" s="45"/>
      <c r="F144" s="45"/>
      <c r="G144" s="45"/>
      <c r="Q144" s="535"/>
    </row>
    <row r="145" spans="1:17" ht="15.75">
      <c r="A145" s="173"/>
      <c r="C145" s="45"/>
      <c r="D145" s="45"/>
      <c r="E145" s="45"/>
      <c r="F145" s="45"/>
      <c r="G145" s="45"/>
      <c r="Q145" s="535"/>
    </row>
    <row r="146" spans="1:17" ht="15.75">
      <c r="A146" s="173"/>
      <c r="C146" s="45"/>
      <c r="D146" s="45"/>
      <c r="E146" s="45"/>
      <c r="F146" s="45"/>
      <c r="G146" s="45"/>
      <c r="Q146" s="535"/>
    </row>
    <row r="147" spans="1:17" ht="15.75">
      <c r="A147" s="173"/>
      <c r="C147" s="45"/>
      <c r="D147" s="45"/>
      <c r="E147" s="45"/>
      <c r="F147" s="45"/>
      <c r="G147" s="45"/>
      <c r="Q147" s="535"/>
    </row>
    <row r="148" spans="1:17" ht="15.75">
      <c r="A148" s="173"/>
      <c r="C148" s="45"/>
      <c r="D148" s="45"/>
      <c r="E148" s="45"/>
      <c r="F148" s="45"/>
      <c r="G148" s="45"/>
      <c r="Q148" s="535"/>
    </row>
    <row r="149" spans="1:17" ht="15.75">
      <c r="A149" s="173"/>
      <c r="C149" s="45"/>
      <c r="D149" s="45"/>
      <c r="E149" s="45"/>
      <c r="F149" s="45"/>
      <c r="G149" s="45"/>
      <c r="Q149" s="535"/>
    </row>
    <row r="150" spans="1:17" ht="15.75">
      <c r="A150" s="173"/>
      <c r="C150" s="45"/>
      <c r="D150" s="45"/>
      <c r="E150" s="45"/>
      <c r="F150" s="45"/>
      <c r="G150" s="45"/>
      <c r="Q150" s="535"/>
    </row>
    <row r="151" spans="1:17" ht="15.75">
      <c r="A151" s="173"/>
      <c r="C151" s="45"/>
      <c r="D151" s="45"/>
      <c r="E151" s="45"/>
      <c r="F151" s="45"/>
      <c r="G151" s="45"/>
      <c r="Q151" s="535"/>
    </row>
    <row r="152" spans="1:17" ht="15.75">
      <c r="A152" s="173"/>
      <c r="C152" s="45"/>
      <c r="D152" s="45"/>
      <c r="E152" s="45"/>
      <c r="F152" s="45"/>
      <c r="G152" s="45"/>
      <c r="Q152" s="535"/>
    </row>
    <row r="153" spans="1:17" ht="15.75">
      <c r="A153" s="173"/>
      <c r="C153" s="45"/>
      <c r="D153" s="45"/>
      <c r="E153" s="45"/>
      <c r="F153" s="45"/>
      <c r="G153" s="45"/>
      <c r="Q153" s="535"/>
    </row>
    <row r="154" spans="1:17" ht="15.75">
      <c r="A154" s="173"/>
      <c r="C154" s="45"/>
      <c r="D154" s="45"/>
      <c r="E154" s="45"/>
      <c r="F154" s="45"/>
      <c r="G154" s="45"/>
      <c r="Q154" s="535"/>
    </row>
    <row r="155" spans="1:17" ht="15.75">
      <c r="A155" s="173"/>
      <c r="C155" s="45"/>
      <c r="D155" s="45"/>
      <c r="E155" s="45"/>
      <c r="F155" s="45"/>
      <c r="G155" s="45"/>
      <c r="Q155" s="535"/>
    </row>
    <row r="156" spans="1:17" ht="15.75">
      <c r="A156" s="173"/>
      <c r="C156" s="45"/>
      <c r="D156" s="45"/>
      <c r="E156" s="45"/>
      <c r="F156" s="45"/>
      <c r="G156" s="45"/>
      <c r="Q156" s="535"/>
    </row>
    <row r="157" spans="1:17" ht="15.75">
      <c r="A157" s="173"/>
      <c r="C157" s="45"/>
      <c r="D157" s="45"/>
      <c r="E157" s="45"/>
      <c r="F157" s="45"/>
      <c r="G157" s="45"/>
      <c r="Q157" s="535"/>
    </row>
    <row r="158" spans="1:17" ht="15.75">
      <c r="A158" s="173"/>
      <c r="C158" s="45"/>
      <c r="D158" s="45"/>
      <c r="E158" s="45"/>
      <c r="F158" s="45"/>
      <c r="G158" s="45"/>
      <c r="Q158" s="535"/>
    </row>
    <row r="159" spans="1:17" ht="15.75">
      <c r="A159" s="173"/>
      <c r="C159" s="45"/>
      <c r="D159" s="45"/>
      <c r="E159" s="45"/>
      <c r="F159" s="45"/>
      <c r="G159" s="45"/>
      <c r="Q159" s="535"/>
    </row>
    <row r="160" spans="1:17" ht="15.75">
      <c r="A160" s="173"/>
      <c r="C160" s="45"/>
      <c r="D160" s="45"/>
      <c r="E160" s="45"/>
      <c r="F160" s="45"/>
      <c r="G160" s="45"/>
      <c r="Q160" s="535"/>
    </row>
    <row r="161" spans="1:17" ht="15.75">
      <c r="A161" s="173"/>
      <c r="C161" s="45"/>
      <c r="D161" s="45"/>
      <c r="E161" s="45"/>
      <c r="F161" s="45"/>
      <c r="G161" s="45"/>
      <c r="Q161" s="535"/>
    </row>
    <row r="162" spans="1:17" ht="15.75">
      <c r="A162" s="173"/>
      <c r="C162" s="45"/>
      <c r="D162" s="45"/>
      <c r="E162" s="45"/>
      <c r="F162" s="45"/>
      <c r="G162" s="45"/>
      <c r="Q162" s="535"/>
    </row>
    <row r="163" spans="1:17" ht="15.75">
      <c r="A163" s="173"/>
      <c r="C163" s="45"/>
      <c r="D163" s="45"/>
      <c r="E163" s="45"/>
      <c r="F163" s="45"/>
      <c r="G163" s="45"/>
      <c r="Q163" s="535"/>
    </row>
    <row r="164" spans="1:17" ht="15.75">
      <c r="A164" s="173"/>
      <c r="C164" s="45"/>
      <c r="D164" s="45"/>
      <c r="E164" s="45"/>
      <c r="F164" s="45"/>
      <c r="G164" s="45"/>
      <c r="Q164" s="535"/>
    </row>
    <row r="165" spans="1:17" ht="15.75">
      <c r="A165" s="173"/>
      <c r="C165" s="45"/>
      <c r="D165" s="45"/>
      <c r="E165" s="45"/>
      <c r="F165" s="45"/>
      <c r="G165" s="45"/>
      <c r="Q165" s="535"/>
    </row>
    <row r="166" spans="1:17" ht="15.75">
      <c r="A166" s="173"/>
      <c r="C166" s="45"/>
      <c r="D166" s="45"/>
      <c r="E166" s="45"/>
      <c r="F166" s="45"/>
      <c r="G166" s="45"/>
      <c r="Q166" s="535"/>
    </row>
    <row r="167" spans="1:17" ht="15.75">
      <c r="A167" s="173"/>
      <c r="C167" s="45"/>
      <c r="D167" s="45"/>
      <c r="E167" s="45"/>
      <c r="F167" s="45"/>
      <c r="G167" s="45"/>
      <c r="Q167" s="535"/>
    </row>
    <row r="168" spans="1:17" ht="15.75">
      <c r="A168" s="173"/>
      <c r="C168" s="45"/>
      <c r="D168" s="45"/>
      <c r="E168" s="45"/>
      <c r="F168" s="45"/>
      <c r="G168" s="45"/>
      <c r="Q168" s="535"/>
    </row>
    <row r="169" spans="1:17" ht="15.75">
      <c r="A169" s="173"/>
      <c r="C169" s="45"/>
      <c r="D169" s="45"/>
      <c r="E169" s="45"/>
      <c r="F169" s="45"/>
      <c r="G169" s="45"/>
      <c r="Q169" s="535"/>
    </row>
    <row r="170" spans="1:17" ht="15.75">
      <c r="A170" s="173"/>
      <c r="C170" s="45"/>
      <c r="D170" s="45"/>
      <c r="E170" s="45"/>
      <c r="F170" s="45"/>
      <c r="G170" s="45"/>
      <c r="Q170" s="535"/>
    </row>
    <row r="171" spans="1:17" ht="15.75">
      <c r="A171" s="173"/>
      <c r="C171" s="45"/>
      <c r="D171" s="45"/>
      <c r="E171" s="45"/>
      <c r="F171" s="45"/>
      <c r="G171" s="45"/>
      <c r="Q171" s="535"/>
    </row>
    <row r="172" spans="1:17" ht="15.75">
      <c r="A172" s="173"/>
      <c r="C172" s="45"/>
      <c r="D172" s="45"/>
      <c r="E172" s="45"/>
      <c r="F172" s="45"/>
      <c r="G172" s="45"/>
      <c r="Q172" s="535"/>
    </row>
    <row r="173" spans="1:17" ht="15.75">
      <c r="A173" s="173"/>
      <c r="C173" s="45"/>
      <c r="D173" s="45"/>
      <c r="E173" s="45"/>
      <c r="F173" s="45"/>
      <c r="G173" s="45"/>
      <c r="Q173" s="535"/>
    </row>
    <row r="174" spans="1:17" ht="15.75">
      <c r="A174" s="173"/>
      <c r="C174" s="45"/>
      <c r="D174" s="45"/>
      <c r="E174" s="45"/>
      <c r="F174" s="45"/>
      <c r="G174" s="45"/>
      <c r="Q174" s="535"/>
    </row>
    <row r="175" spans="1:17" ht="15.75">
      <c r="A175" s="173"/>
      <c r="C175" s="45"/>
      <c r="D175" s="45"/>
      <c r="E175" s="45"/>
      <c r="F175" s="45"/>
      <c r="G175" s="45"/>
      <c r="Q175" s="535"/>
    </row>
    <row r="176" spans="1:17" ht="15.75">
      <c r="A176" s="173"/>
      <c r="C176" s="45"/>
      <c r="D176" s="45"/>
      <c r="E176" s="45"/>
      <c r="F176" s="45"/>
      <c r="G176" s="45"/>
      <c r="Q176" s="535"/>
    </row>
    <row r="177" spans="1:17" ht="15.75">
      <c r="A177" s="173"/>
      <c r="C177" s="45"/>
      <c r="D177" s="45"/>
      <c r="E177" s="45"/>
      <c r="F177" s="45"/>
      <c r="G177" s="45"/>
      <c r="Q177" s="535"/>
    </row>
    <row r="178" spans="1:17" ht="15.75">
      <c r="A178" s="173"/>
      <c r="C178" s="45"/>
      <c r="D178" s="45"/>
      <c r="E178" s="45"/>
      <c r="F178" s="45"/>
      <c r="G178" s="45"/>
      <c r="Q178" s="535"/>
    </row>
    <row r="179" spans="1:17" ht="15.75">
      <c r="A179" s="173"/>
      <c r="C179" s="45"/>
      <c r="D179" s="45"/>
      <c r="E179" s="45"/>
      <c r="F179" s="45"/>
      <c r="G179" s="45"/>
      <c r="Q179" s="535"/>
    </row>
    <row r="180" spans="1:17" ht="15.75">
      <c r="A180" s="173"/>
      <c r="C180" s="45"/>
      <c r="D180" s="45"/>
      <c r="E180" s="45"/>
      <c r="F180" s="45"/>
      <c r="G180" s="45"/>
      <c r="Q180" s="535"/>
    </row>
    <row r="181" spans="1:17" ht="15.75">
      <c r="A181" s="173"/>
      <c r="C181" s="45"/>
      <c r="D181" s="45"/>
      <c r="E181" s="45"/>
      <c r="F181" s="45"/>
      <c r="G181" s="45"/>
      <c r="Q181" s="535"/>
    </row>
    <row r="182" spans="1:17" ht="15.75">
      <c r="A182" s="173"/>
      <c r="C182" s="45"/>
      <c r="D182" s="45"/>
      <c r="E182" s="45"/>
      <c r="F182" s="45"/>
      <c r="G182" s="45"/>
      <c r="Q182" s="535"/>
    </row>
    <row r="183" spans="1:17" ht="15.75">
      <c r="A183" s="173"/>
      <c r="C183" s="45"/>
      <c r="D183" s="45"/>
      <c r="E183" s="45"/>
      <c r="F183" s="45"/>
      <c r="G183" s="45"/>
      <c r="Q183" s="535"/>
    </row>
    <row r="184" spans="1:17" ht="15.75">
      <c r="A184" s="173"/>
      <c r="C184" s="45"/>
      <c r="D184" s="45"/>
      <c r="E184" s="45"/>
      <c r="F184" s="45"/>
      <c r="G184" s="45"/>
      <c r="Q184" s="535"/>
    </row>
    <row r="185" spans="1:17" ht="15.75">
      <c r="A185" s="173"/>
      <c r="C185" s="45"/>
      <c r="D185" s="45"/>
      <c r="E185" s="45"/>
      <c r="F185" s="45"/>
      <c r="G185" s="45"/>
      <c r="Q185" s="535"/>
    </row>
    <row r="186" spans="1:17" ht="15.75">
      <c r="A186" s="173"/>
      <c r="C186" s="45"/>
      <c r="D186" s="45"/>
      <c r="E186" s="45"/>
      <c r="F186" s="45"/>
      <c r="G186" s="45"/>
      <c r="Q186" s="535"/>
    </row>
    <row r="187" spans="1:17" ht="15.75">
      <c r="A187" s="173"/>
      <c r="C187" s="45"/>
      <c r="D187" s="45"/>
      <c r="E187" s="45"/>
      <c r="F187" s="45"/>
      <c r="G187" s="45"/>
      <c r="Q187" s="535"/>
    </row>
    <row r="188" spans="1:17" ht="15.75">
      <c r="A188" s="173"/>
      <c r="C188" s="45"/>
      <c r="D188" s="45"/>
      <c r="E188" s="45"/>
      <c r="F188" s="45"/>
      <c r="G188" s="45"/>
      <c r="Q188" s="535"/>
    </row>
    <row r="189" spans="1:17" ht="15.75">
      <c r="A189" s="173"/>
      <c r="C189" s="45"/>
      <c r="D189" s="45"/>
      <c r="E189" s="45"/>
      <c r="F189" s="45"/>
      <c r="G189" s="45"/>
      <c r="Q189" s="535"/>
    </row>
    <row r="190" spans="1:17" ht="15.75">
      <c r="A190" s="173"/>
      <c r="C190" s="45"/>
      <c r="D190" s="45"/>
      <c r="E190" s="45"/>
      <c r="F190" s="45"/>
      <c r="G190" s="45"/>
      <c r="Q190" s="535"/>
    </row>
    <row r="191" spans="1:17" ht="15.75">
      <c r="A191" s="173"/>
      <c r="C191" s="45"/>
      <c r="D191" s="45"/>
      <c r="E191" s="45"/>
      <c r="F191" s="45"/>
      <c r="G191" s="45"/>
      <c r="Q191" s="535"/>
    </row>
    <row r="192" spans="1:17" ht="15.75">
      <c r="A192" s="22"/>
      <c r="C192" s="45"/>
      <c r="D192" s="45"/>
      <c r="E192" s="45"/>
      <c r="F192" s="45"/>
      <c r="G192" s="45"/>
      <c r="Q192" s="535"/>
    </row>
    <row r="193" spans="1:17" ht="15.75">
      <c r="A193" s="22"/>
      <c r="C193" s="45"/>
      <c r="D193" s="45"/>
      <c r="E193" s="45"/>
      <c r="F193" s="45"/>
      <c r="G193" s="45"/>
      <c r="Q193" s="535"/>
    </row>
    <row r="194" spans="1:17" ht="15.75">
      <c r="A194" s="22"/>
      <c r="C194" s="45"/>
      <c r="D194" s="45"/>
      <c r="E194" s="45"/>
      <c r="F194" s="45"/>
      <c r="G194" s="45"/>
      <c r="Q194" s="535"/>
    </row>
    <row r="195" spans="1:17" ht="15.75">
      <c r="A195" s="22"/>
      <c r="C195" s="45"/>
      <c r="D195" s="45"/>
      <c r="E195" s="45"/>
      <c r="F195" s="45"/>
      <c r="G195" s="45"/>
      <c r="Q195" s="535"/>
    </row>
    <row r="196" spans="1:17" ht="15.75">
      <c r="A196" s="22"/>
      <c r="C196" s="45"/>
      <c r="D196" s="45"/>
      <c r="E196" s="45"/>
      <c r="F196" s="45"/>
      <c r="G196" s="45"/>
      <c r="Q196" s="535"/>
    </row>
    <row r="197" spans="1:17" ht="15.75">
      <c r="A197" s="22"/>
      <c r="C197" s="45"/>
      <c r="D197" s="45"/>
      <c r="E197" s="45"/>
      <c r="F197" s="45"/>
      <c r="G197" s="45"/>
      <c r="Q197" s="535"/>
    </row>
    <row r="198" spans="1:17" ht="15.75">
      <c r="A198" s="22"/>
      <c r="C198" s="45"/>
      <c r="D198" s="45"/>
      <c r="E198" s="45"/>
      <c r="F198" s="45"/>
      <c r="G198" s="45"/>
      <c r="Q198" s="535"/>
    </row>
    <row r="199" spans="1:17" ht="15.75">
      <c r="A199" s="22"/>
      <c r="C199" s="45"/>
      <c r="D199" s="45"/>
      <c r="E199" s="45"/>
      <c r="F199" s="45"/>
      <c r="G199" s="45"/>
      <c r="Q199" s="535"/>
    </row>
    <row r="200" spans="1:17" ht="15.75">
      <c r="A200" s="22"/>
      <c r="C200" s="45"/>
      <c r="D200" s="45"/>
      <c r="E200" s="45"/>
      <c r="F200" s="45"/>
      <c r="G200" s="45"/>
      <c r="Q200" s="53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showGridLines="0" topLeftCell="A2" zoomScale="70" zoomScaleNormal="70" workbookViewId="0">
      <selection activeCell="G11" sqref="G11"/>
    </sheetView>
  </sheetViews>
  <sheetFormatPr defaultRowHeight="15"/>
  <cols>
    <col min="1" max="1" width="42.5703125" style="23" customWidth="1"/>
    <col min="2" max="14" width="13.140625" style="535" customWidth="1"/>
    <col min="15" max="15" width="13.140625" style="163" customWidth="1"/>
    <col min="16" max="16" width="2.5703125" style="174" customWidth="1"/>
    <col min="17" max="256" width="9.140625" style="535"/>
    <col min="257" max="257" width="42.5703125" style="535" customWidth="1"/>
    <col min="258" max="271" width="13.140625" style="535" customWidth="1"/>
    <col min="272" max="272" width="2.5703125" style="535" customWidth="1"/>
    <col min="273" max="512" width="9.140625" style="535"/>
    <col min="513" max="513" width="42.5703125" style="535" customWidth="1"/>
    <col min="514" max="527" width="13.140625" style="535" customWidth="1"/>
    <col min="528" max="528" width="2.5703125" style="535" customWidth="1"/>
    <col min="529" max="768" width="9.140625" style="535"/>
    <col min="769" max="769" width="42.5703125" style="535" customWidth="1"/>
    <col min="770" max="783" width="13.140625" style="535" customWidth="1"/>
    <col min="784" max="784" width="2.5703125" style="535" customWidth="1"/>
    <col min="785" max="1024" width="9.140625" style="535"/>
    <col min="1025" max="1025" width="42.5703125" style="535" customWidth="1"/>
    <col min="1026" max="1039" width="13.140625" style="535" customWidth="1"/>
    <col min="1040" max="1040" width="2.5703125" style="535" customWidth="1"/>
    <col min="1041" max="1280" width="9.140625" style="535"/>
    <col min="1281" max="1281" width="42.5703125" style="535" customWidth="1"/>
    <col min="1282" max="1295" width="13.140625" style="535" customWidth="1"/>
    <col min="1296" max="1296" width="2.5703125" style="535" customWidth="1"/>
    <col min="1297" max="1536" width="9.140625" style="535"/>
    <col min="1537" max="1537" width="42.5703125" style="535" customWidth="1"/>
    <col min="1538" max="1551" width="13.140625" style="535" customWidth="1"/>
    <col min="1552" max="1552" width="2.5703125" style="535" customWidth="1"/>
    <col min="1553" max="1792" width="9.140625" style="535"/>
    <col min="1793" max="1793" width="42.5703125" style="535" customWidth="1"/>
    <col min="1794" max="1807" width="13.140625" style="535" customWidth="1"/>
    <col min="1808" max="1808" width="2.5703125" style="535" customWidth="1"/>
    <col min="1809" max="2048" width="9.140625" style="535"/>
    <col min="2049" max="2049" width="42.5703125" style="535" customWidth="1"/>
    <col min="2050" max="2063" width="13.140625" style="535" customWidth="1"/>
    <col min="2064" max="2064" width="2.5703125" style="535" customWidth="1"/>
    <col min="2065" max="2304" width="9.140625" style="535"/>
    <col min="2305" max="2305" width="42.5703125" style="535" customWidth="1"/>
    <col min="2306" max="2319" width="13.140625" style="535" customWidth="1"/>
    <col min="2320" max="2320" width="2.5703125" style="535" customWidth="1"/>
    <col min="2321" max="2560" width="9.140625" style="535"/>
    <col min="2561" max="2561" width="42.5703125" style="535" customWidth="1"/>
    <col min="2562" max="2575" width="13.140625" style="535" customWidth="1"/>
    <col min="2576" max="2576" width="2.5703125" style="535" customWidth="1"/>
    <col min="2577" max="2816" width="9.140625" style="535"/>
    <col min="2817" max="2817" width="42.5703125" style="535" customWidth="1"/>
    <col min="2818" max="2831" width="13.140625" style="535" customWidth="1"/>
    <col min="2832" max="2832" width="2.5703125" style="535" customWidth="1"/>
    <col min="2833" max="3072" width="9.140625" style="535"/>
    <col min="3073" max="3073" width="42.5703125" style="535" customWidth="1"/>
    <col min="3074" max="3087" width="13.140625" style="535" customWidth="1"/>
    <col min="3088" max="3088" width="2.5703125" style="535" customWidth="1"/>
    <col min="3089" max="3328" width="9.140625" style="535"/>
    <col min="3329" max="3329" width="42.5703125" style="535" customWidth="1"/>
    <col min="3330" max="3343" width="13.140625" style="535" customWidth="1"/>
    <col min="3344" max="3344" width="2.5703125" style="535" customWidth="1"/>
    <col min="3345" max="3584" width="9.140625" style="535"/>
    <col min="3585" max="3585" width="42.5703125" style="535" customWidth="1"/>
    <col min="3586" max="3599" width="13.140625" style="535" customWidth="1"/>
    <col min="3600" max="3600" width="2.5703125" style="535" customWidth="1"/>
    <col min="3601" max="3840" width="9.140625" style="535"/>
    <col min="3841" max="3841" width="42.5703125" style="535" customWidth="1"/>
    <col min="3842" max="3855" width="13.140625" style="535" customWidth="1"/>
    <col min="3856" max="3856" width="2.5703125" style="535" customWidth="1"/>
    <col min="3857" max="4096" width="9.140625" style="535"/>
    <col min="4097" max="4097" width="42.5703125" style="535" customWidth="1"/>
    <col min="4098" max="4111" width="13.140625" style="535" customWidth="1"/>
    <col min="4112" max="4112" width="2.5703125" style="535" customWidth="1"/>
    <col min="4113" max="4352" width="9.140625" style="535"/>
    <col min="4353" max="4353" width="42.5703125" style="535" customWidth="1"/>
    <col min="4354" max="4367" width="13.140625" style="535" customWidth="1"/>
    <col min="4368" max="4368" width="2.5703125" style="535" customWidth="1"/>
    <col min="4369" max="4608" width="9.140625" style="535"/>
    <col min="4609" max="4609" width="42.5703125" style="535" customWidth="1"/>
    <col min="4610" max="4623" width="13.140625" style="535" customWidth="1"/>
    <col min="4624" max="4624" width="2.5703125" style="535" customWidth="1"/>
    <col min="4625" max="4864" width="9.140625" style="535"/>
    <col min="4865" max="4865" width="42.5703125" style="535" customWidth="1"/>
    <col min="4866" max="4879" width="13.140625" style="535" customWidth="1"/>
    <col min="4880" max="4880" width="2.5703125" style="535" customWidth="1"/>
    <col min="4881" max="5120" width="9.140625" style="535"/>
    <col min="5121" max="5121" width="42.5703125" style="535" customWidth="1"/>
    <col min="5122" max="5135" width="13.140625" style="535" customWidth="1"/>
    <col min="5136" max="5136" width="2.5703125" style="535" customWidth="1"/>
    <col min="5137" max="5376" width="9.140625" style="535"/>
    <col min="5377" max="5377" width="42.5703125" style="535" customWidth="1"/>
    <col min="5378" max="5391" width="13.140625" style="535" customWidth="1"/>
    <col min="5392" max="5392" width="2.5703125" style="535" customWidth="1"/>
    <col min="5393" max="5632" width="9.140625" style="535"/>
    <col min="5633" max="5633" width="42.5703125" style="535" customWidth="1"/>
    <col min="5634" max="5647" width="13.140625" style="535" customWidth="1"/>
    <col min="5648" max="5648" width="2.5703125" style="535" customWidth="1"/>
    <col min="5649" max="5888" width="9.140625" style="535"/>
    <col min="5889" max="5889" width="42.5703125" style="535" customWidth="1"/>
    <col min="5890" max="5903" width="13.140625" style="535" customWidth="1"/>
    <col min="5904" max="5904" width="2.5703125" style="535" customWidth="1"/>
    <col min="5905" max="6144" width="9.140625" style="535"/>
    <col min="6145" max="6145" width="42.5703125" style="535" customWidth="1"/>
    <col min="6146" max="6159" width="13.140625" style="535" customWidth="1"/>
    <col min="6160" max="6160" width="2.5703125" style="535" customWidth="1"/>
    <col min="6161" max="6400" width="9.140625" style="535"/>
    <col min="6401" max="6401" width="42.5703125" style="535" customWidth="1"/>
    <col min="6402" max="6415" width="13.140625" style="535" customWidth="1"/>
    <col min="6416" max="6416" width="2.5703125" style="535" customWidth="1"/>
    <col min="6417" max="6656" width="9.140625" style="535"/>
    <col min="6657" max="6657" width="42.5703125" style="535" customWidth="1"/>
    <col min="6658" max="6671" width="13.140625" style="535" customWidth="1"/>
    <col min="6672" max="6672" width="2.5703125" style="535" customWidth="1"/>
    <col min="6673" max="6912" width="9.140625" style="535"/>
    <col min="6913" max="6913" width="42.5703125" style="535" customWidth="1"/>
    <col min="6914" max="6927" width="13.140625" style="535" customWidth="1"/>
    <col min="6928" max="6928" width="2.5703125" style="535" customWidth="1"/>
    <col min="6929" max="7168" width="9.140625" style="535"/>
    <col min="7169" max="7169" width="42.5703125" style="535" customWidth="1"/>
    <col min="7170" max="7183" width="13.140625" style="535" customWidth="1"/>
    <col min="7184" max="7184" width="2.5703125" style="535" customWidth="1"/>
    <col min="7185" max="7424" width="9.140625" style="535"/>
    <col min="7425" max="7425" width="42.5703125" style="535" customWidth="1"/>
    <col min="7426" max="7439" width="13.140625" style="535" customWidth="1"/>
    <col min="7440" max="7440" width="2.5703125" style="535" customWidth="1"/>
    <col min="7441" max="7680" width="9.140625" style="535"/>
    <col min="7681" max="7681" width="42.5703125" style="535" customWidth="1"/>
    <col min="7682" max="7695" width="13.140625" style="535" customWidth="1"/>
    <col min="7696" max="7696" width="2.5703125" style="535" customWidth="1"/>
    <col min="7697" max="7936" width="9.140625" style="535"/>
    <col min="7937" max="7937" width="42.5703125" style="535" customWidth="1"/>
    <col min="7938" max="7951" width="13.140625" style="535" customWidth="1"/>
    <col min="7952" max="7952" width="2.5703125" style="535" customWidth="1"/>
    <col min="7953" max="8192" width="9.140625" style="535"/>
    <col min="8193" max="8193" width="42.5703125" style="535" customWidth="1"/>
    <col min="8194" max="8207" width="13.140625" style="535" customWidth="1"/>
    <col min="8208" max="8208" width="2.5703125" style="535" customWidth="1"/>
    <col min="8209" max="8448" width="9.140625" style="535"/>
    <col min="8449" max="8449" width="42.5703125" style="535" customWidth="1"/>
    <col min="8450" max="8463" width="13.140625" style="535" customWidth="1"/>
    <col min="8464" max="8464" width="2.5703125" style="535" customWidth="1"/>
    <col min="8465" max="8704" width="9.140625" style="535"/>
    <col min="8705" max="8705" width="42.5703125" style="535" customWidth="1"/>
    <col min="8706" max="8719" width="13.140625" style="535" customWidth="1"/>
    <col min="8720" max="8720" width="2.5703125" style="535" customWidth="1"/>
    <col min="8721" max="8960" width="9.140625" style="535"/>
    <col min="8961" max="8961" width="42.5703125" style="535" customWidth="1"/>
    <col min="8962" max="8975" width="13.140625" style="535" customWidth="1"/>
    <col min="8976" max="8976" width="2.5703125" style="535" customWidth="1"/>
    <col min="8977" max="9216" width="9.140625" style="535"/>
    <col min="9217" max="9217" width="42.5703125" style="535" customWidth="1"/>
    <col min="9218" max="9231" width="13.140625" style="535" customWidth="1"/>
    <col min="9232" max="9232" width="2.5703125" style="535" customWidth="1"/>
    <col min="9233" max="9472" width="9.140625" style="535"/>
    <col min="9473" max="9473" width="42.5703125" style="535" customWidth="1"/>
    <col min="9474" max="9487" width="13.140625" style="535" customWidth="1"/>
    <col min="9488" max="9488" width="2.5703125" style="535" customWidth="1"/>
    <col min="9489" max="9728" width="9.140625" style="535"/>
    <col min="9729" max="9729" width="42.5703125" style="535" customWidth="1"/>
    <col min="9730" max="9743" width="13.140625" style="535" customWidth="1"/>
    <col min="9744" max="9744" width="2.5703125" style="535" customWidth="1"/>
    <col min="9745" max="9984" width="9.140625" style="535"/>
    <col min="9985" max="9985" width="42.5703125" style="535" customWidth="1"/>
    <col min="9986" max="9999" width="13.140625" style="535" customWidth="1"/>
    <col min="10000" max="10000" width="2.5703125" style="535" customWidth="1"/>
    <col min="10001" max="10240" width="9.140625" style="535"/>
    <col min="10241" max="10241" width="42.5703125" style="535" customWidth="1"/>
    <col min="10242" max="10255" width="13.140625" style="535" customWidth="1"/>
    <col min="10256" max="10256" width="2.5703125" style="535" customWidth="1"/>
    <col min="10257" max="10496" width="9.140625" style="535"/>
    <col min="10497" max="10497" width="42.5703125" style="535" customWidth="1"/>
    <col min="10498" max="10511" width="13.140625" style="535" customWidth="1"/>
    <col min="10512" max="10512" width="2.5703125" style="535" customWidth="1"/>
    <col min="10513" max="10752" width="9.140625" style="535"/>
    <col min="10753" max="10753" width="42.5703125" style="535" customWidth="1"/>
    <col min="10754" max="10767" width="13.140625" style="535" customWidth="1"/>
    <col min="10768" max="10768" width="2.5703125" style="535" customWidth="1"/>
    <col min="10769" max="11008" width="9.140625" style="535"/>
    <col min="11009" max="11009" width="42.5703125" style="535" customWidth="1"/>
    <col min="11010" max="11023" width="13.140625" style="535" customWidth="1"/>
    <col min="11024" max="11024" width="2.5703125" style="535" customWidth="1"/>
    <col min="11025" max="11264" width="9.140625" style="535"/>
    <col min="11265" max="11265" width="42.5703125" style="535" customWidth="1"/>
    <col min="11266" max="11279" width="13.140625" style="535" customWidth="1"/>
    <col min="11280" max="11280" width="2.5703125" style="535" customWidth="1"/>
    <col min="11281" max="11520" width="9.140625" style="535"/>
    <col min="11521" max="11521" width="42.5703125" style="535" customWidth="1"/>
    <col min="11522" max="11535" width="13.140625" style="535" customWidth="1"/>
    <col min="11536" max="11536" width="2.5703125" style="535" customWidth="1"/>
    <col min="11537" max="11776" width="9.140625" style="535"/>
    <col min="11777" max="11777" width="42.5703125" style="535" customWidth="1"/>
    <col min="11778" max="11791" width="13.140625" style="535" customWidth="1"/>
    <col min="11792" max="11792" width="2.5703125" style="535" customWidth="1"/>
    <col min="11793" max="12032" width="9.140625" style="535"/>
    <col min="12033" max="12033" width="42.5703125" style="535" customWidth="1"/>
    <col min="12034" max="12047" width="13.140625" style="535" customWidth="1"/>
    <col min="12048" max="12048" width="2.5703125" style="535" customWidth="1"/>
    <col min="12049" max="12288" width="9.140625" style="535"/>
    <col min="12289" max="12289" width="42.5703125" style="535" customWidth="1"/>
    <col min="12290" max="12303" width="13.140625" style="535" customWidth="1"/>
    <col min="12304" max="12304" width="2.5703125" style="535" customWidth="1"/>
    <col min="12305" max="12544" width="9.140625" style="535"/>
    <col min="12545" max="12545" width="42.5703125" style="535" customWidth="1"/>
    <col min="12546" max="12559" width="13.140625" style="535" customWidth="1"/>
    <col min="12560" max="12560" width="2.5703125" style="535" customWidth="1"/>
    <col min="12561" max="12800" width="9.140625" style="535"/>
    <col min="12801" max="12801" width="42.5703125" style="535" customWidth="1"/>
    <col min="12802" max="12815" width="13.140625" style="535" customWidth="1"/>
    <col min="12816" max="12816" width="2.5703125" style="535" customWidth="1"/>
    <col min="12817" max="13056" width="9.140625" style="535"/>
    <col min="13057" max="13057" width="42.5703125" style="535" customWidth="1"/>
    <col min="13058" max="13071" width="13.140625" style="535" customWidth="1"/>
    <col min="13072" max="13072" width="2.5703125" style="535" customWidth="1"/>
    <col min="13073" max="13312" width="9.140625" style="535"/>
    <col min="13313" max="13313" width="42.5703125" style="535" customWidth="1"/>
    <col min="13314" max="13327" width="13.140625" style="535" customWidth="1"/>
    <col min="13328" max="13328" width="2.5703125" style="535" customWidth="1"/>
    <col min="13329" max="13568" width="9.140625" style="535"/>
    <col min="13569" max="13569" width="42.5703125" style="535" customWidth="1"/>
    <col min="13570" max="13583" width="13.140625" style="535" customWidth="1"/>
    <col min="13584" max="13584" width="2.5703125" style="535" customWidth="1"/>
    <col min="13585" max="13824" width="9.140625" style="535"/>
    <col min="13825" max="13825" width="42.5703125" style="535" customWidth="1"/>
    <col min="13826" max="13839" width="13.140625" style="535" customWidth="1"/>
    <col min="13840" max="13840" width="2.5703125" style="535" customWidth="1"/>
    <col min="13841" max="14080" width="9.140625" style="535"/>
    <col min="14081" max="14081" width="42.5703125" style="535" customWidth="1"/>
    <col min="14082" max="14095" width="13.140625" style="535" customWidth="1"/>
    <col min="14096" max="14096" width="2.5703125" style="535" customWidth="1"/>
    <col min="14097" max="14336" width="9.140625" style="535"/>
    <col min="14337" max="14337" width="42.5703125" style="535" customWidth="1"/>
    <col min="14338" max="14351" width="13.140625" style="535" customWidth="1"/>
    <col min="14352" max="14352" width="2.5703125" style="535" customWidth="1"/>
    <col min="14353" max="14592" width="9.140625" style="535"/>
    <col min="14593" max="14593" width="42.5703125" style="535" customWidth="1"/>
    <col min="14594" max="14607" width="13.140625" style="535" customWidth="1"/>
    <col min="14608" max="14608" width="2.5703125" style="535" customWidth="1"/>
    <col min="14609" max="14848" width="9.140625" style="535"/>
    <col min="14849" max="14849" width="42.5703125" style="535" customWidth="1"/>
    <col min="14850" max="14863" width="13.140625" style="535" customWidth="1"/>
    <col min="14864" max="14864" width="2.5703125" style="535" customWidth="1"/>
    <col min="14865" max="15104" width="9.140625" style="535"/>
    <col min="15105" max="15105" width="42.5703125" style="535" customWidth="1"/>
    <col min="15106" max="15119" width="13.140625" style="535" customWidth="1"/>
    <col min="15120" max="15120" width="2.5703125" style="535" customWidth="1"/>
    <col min="15121" max="15360" width="9.140625" style="535"/>
    <col min="15361" max="15361" width="42.5703125" style="535" customWidth="1"/>
    <col min="15362" max="15375" width="13.140625" style="535" customWidth="1"/>
    <col min="15376" max="15376" width="2.5703125" style="535" customWidth="1"/>
    <col min="15377" max="15616" width="9.140625" style="535"/>
    <col min="15617" max="15617" width="42.5703125" style="535" customWidth="1"/>
    <col min="15618" max="15631" width="13.140625" style="535" customWidth="1"/>
    <col min="15632" max="15632" width="2.5703125" style="535" customWidth="1"/>
    <col min="15633" max="15872" width="9.140625" style="535"/>
    <col min="15873" max="15873" width="42.5703125" style="535" customWidth="1"/>
    <col min="15874" max="15887" width="13.140625" style="535" customWidth="1"/>
    <col min="15888" max="15888" width="2.5703125" style="535" customWidth="1"/>
    <col min="15889" max="16128" width="9.140625" style="535"/>
    <col min="16129" max="16129" width="42.5703125" style="535" customWidth="1"/>
    <col min="16130" max="16143" width="13.140625" style="535" customWidth="1"/>
    <col min="16144" max="16144" width="2.5703125" style="535" customWidth="1"/>
    <col min="16145" max="16384" width="9.140625" style="535"/>
  </cols>
  <sheetData>
    <row r="1" spans="1:16" s="1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442"/>
    </row>
    <row r="2" spans="1:16" s="1" customFormat="1" ht="39" customHeight="1">
      <c r="A2" s="688" t="s">
        <v>311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</row>
    <row r="3" spans="1:16" s="1" customFormat="1" ht="24" customHeight="1">
      <c r="A3" s="688" t="s">
        <v>166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</row>
    <row r="4" spans="1:16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</row>
    <row r="5" spans="1:16" s="1" customFormat="1" ht="34.5" customHeight="1">
      <c r="A5" s="737" t="s">
        <v>783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</row>
    <row r="6" spans="1:16" ht="7.5" customHeight="1">
      <c r="A6" s="143"/>
      <c r="P6" s="535"/>
    </row>
    <row r="7" spans="1:16" ht="10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7"/>
      <c r="M7" s="147"/>
      <c r="N7" s="146"/>
      <c r="O7" s="443"/>
      <c r="P7" s="535"/>
    </row>
    <row r="8" spans="1:16" ht="51" customHeight="1">
      <c r="A8" s="178"/>
      <c r="B8" s="178" t="s">
        <v>91</v>
      </c>
      <c r="C8" s="178" t="s">
        <v>88</v>
      </c>
      <c r="D8" s="178" t="s">
        <v>100</v>
      </c>
      <c r="E8" s="178" t="s">
        <v>99</v>
      </c>
      <c r="F8" s="178" t="s">
        <v>98</v>
      </c>
      <c r="G8" s="178" t="s">
        <v>96</v>
      </c>
      <c r="H8" s="178" t="s">
        <v>97</v>
      </c>
      <c r="I8" s="178" t="s">
        <v>82</v>
      </c>
      <c r="J8" s="178" t="s">
        <v>90</v>
      </c>
      <c r="K8" s="178" t="s">
        <v>94</v>
      </c>
      <c r="L8" s="178" t="s">
        <v>79</v>
      </c>
      <c r="M8" s="178" t="s">
        <v>101</v>
      </c>
      <c r="N8" s="179" t="s">
        <v>314</v>
      </c>
      <c r="O8" s="324" t="s">
        <v>11</v>
      </c>
      <c r="P8" s="535"/>
    </row>
    <row r="9" spans="1:16" ht="42.75" customHeight="1">
      <c r="A9" s="151" t="s">
        <v>168</v>
      </c>
      <c r="B9" s="151">
        <v>64031.356939999998</v>
      </c>
      <c r="C9" s="152">
        <v>47747.670215999999</v>
      </c>
      <c r="D9" s="152">
        <v>69893.383610000004</v>
      </c>
      <c r="E9" s="152">
        <v>105086.5678898</v>
      </c>
      <c r="F9" s="152">
        <v>50137.255380000002</v>
      </c>
      <c r="G9" s="152">
        <v>140387.1556078</v>
      </c>
      <c r="H9" s="151">
        <v>162486.77018000002</v>
      </c>
      <c r="I9" s="151">
        <v>92296.40634999999</v>
      </c>
      <c r="J9" s="151">
        <v>115510.29383</v>
      </c>
      <c r="K9" s="151">
        <v>74398.805229999998</v>
      </c>
      <c r="L9" s="151">
        <v>214574.95918999999</v>
      </c>
      <c r="M9" s="151">
        <v>70359.417979999998</v>
      </c>
      <c r="N9" s="151">
        <v>4604409.6872335998</v>
      </c>
      <c r="O9" s="153">
        <v>0.96228038810436645</v>
      </c>
      <c r="P9" s="535"/>
    </row>
    <row r="10" spans="1:16" ht="27" customHeight="1">
      <c r="A10" s="151" t="s">
        <v>169</v>
      </c>
      <c r="B10" s="151">
        <v>439.09154999999998</v>
      </c>
      <c r="C10" s="152">
        <v>761.94325000000003</v>
      </c>
      <c r="D10" s="152">
        <v>942.72063000000003</v>
      </c>
      <c r="E10" s="152">
        <v>2533.0217705</v>
      </c>
      <c r="F10" s="152">
        <v>582.71189000000004</v>
      </c>
      <c r="G10" s="152">
        <v>1320.3783598</v>
      </c>
      <c r="H10" s="151">
        <v>2721.8237000000004</v>
      </c>
      <c r="I10" s="151">
        <v>1759.67372</v>
      </c>
      <c r="J10" s="151">
        <v>1866.26124</v>
      </c>
      <c r="K10" s="151">
        <v>1661.55252</v>
      </c>
      <c r="L10" s="151">
        <v>2186.60241</v>
      </c>
      <c r="M10" s="151">
        <v>532.23682999999994</v>
      </c>
      <c r="N10" s="151">
        <v>62786.822700299999</v>
      </c>
      <c r="O10" s="153">
        <v>1.3121883633292655E-2</v>
      </c>
      <c r="P10" s="535"/>
    </row>
    <row r="11" spans="1:16" ht="42.75" customHeight="1">
      <c r="A11" s="151" t="s">
        <v>170</v>
      </c>
      <c r="B11" s="151">
        <v>1572.60942</v>
      </c>
      <c r="C11" s="152">
        <v>259.37152559999998</v>
      </c>
      <c r="D11" s="152">
        <v>533.70398</v>
      </c>
      <c r="E11" s="152">
        <v>1469.4816621999998</v>
      </c>
      <c r="F11" s="152">
        <v>1145.4726799999999</v>
      </c>
      <c r="G11" s="152">
        <v>716.18584400000009</v>
      </c>
      <c r="H11" s="151">
        <v>1941.9152799999999</v>
      </c>
      <c r="I11" s="151">
        <v>2503.6005599999999</v>
      </c>
      <c r="J11" s="151">
        <v>3196.23443</v>
      </c>
      <c r="K11" s="151">
        <v>634.10514999999998</v>
      </c>
      <c r="L11" s="151">
        <v>9209.4703499999996</v>
      </c>
      <c r="M11" s="151">
        <v>1284.0975800000001</v>
      </c>
      <c r="N11" s="151">
        <v>76547.958421800009</v>
      </c>
      <c r="O11" s="153">
        <v>1.5997837756045345E-2</v>
      </c>
      <c r="P11" s="535"/>
    </row>
    <row r="12" spans="1:16" ht="27" customHeight="1">
      <c r="A12" s="151" t="s">
        <v>171</v>
      </c>
      <c r="B12" s="151">
        <v>63.008919999999996</v>
      </c>
      <c r="C12" s="152">
        <v>16.9206568</v>
      </c>
      <c r="D12" s="152">
        <v>29.570450000000001</v>
      </c>
      <c r="E12" s="152">
        <v>94.905189199999995</v>
      </c>
      <c r="F12" s="152">
        <v>56.237349999999999</v>
      </c>
      <c r="G12" s="152">
        <v>40.097324</v>
      </c>
      <c r="H12" s="151">
        <v>88.230630000000005</v>
      </c>
      <c r="I12" s="151">
        <v>144.23460999999998</v>
      </c>
      <c r="J12" s="151">
        <v>147.17490000000001</v>
      </c>
      <c r="K12" s="151">
        <v>46.527329999999999</v>
      </c>
      <c r="L12" s="151">
        <v>290.01303000000001</v>
      </c>
      <c r="M12" s="151">
        <v>47.273769999999999</v>
      </c>
      <c r="N12" s="151">
        <v>3365.0393300000001</v>
      </c>
      <c r="O12" s="153">
        <v>7.0326308309119308E-4</v>
      </c>
      <c r="P12" s="535"/>
    </row>
    <row r="13" spans="1:16" ht="42.75" customHeight="1">
      <c r="A13" s="151" t="s">
        <v>172</v>
      </c>
      <c r="B13" s="151">
        <v>18.421860000000002</v>
      </c>
      <c r="C13" s="152">
        <v>256.49892</v>
      </c>
      <c r="D13" s="152">
        <v>147.15020000000001</v>
      </c>
      <c r="E13" s="152">
        <v>338.02965240000003</v>
      </c>
      <c r="F13" s="152">
        <v>495.60965000000004</v>
      </c>
      <c r="G13" s="152">
        <v>52.907980000000002</v>
      </c>
      <c r="H13" s="151">
        <v>353.17765999999995</v>
      </c>
      <c r="I13" s="151">
        <v>533.62090999999998</v>
      </c>
      <c r="J13" s="151">
        <v>443.68796999999995</v>
      </c>
      <c r="K13" s="151">
        <v>427.62191999999999</v>
      </c>
      <c r="L13" s="151">
        <v>2154.6356000000001</v>
      </c>
      <c r="M13" s="151">
        <v>257.99023</v>
      </c>
      <c r="N13" s="151">
        <v>17157.395982400001</v>
      </c>
      <c r="O13" s="153">
        <v>3.5857421007911591E-3</v>
      </c>
      <c r="P13" s="535"/>
    </row>
    <row r="14" spans="1:16" ht="27" customHeight="1">
      <c r="A14" s="151" t="s">
        <v>173</v>
      </c>
      <c r="B14" s="151">
        <v>3.6843699999999999</v>
      </c>
      <c r="C14" s="152">
        <v>34.735050999999999</v>
      </c>
      <c r="D14" s="152">
        <v>24.607230000000001</v>
      </c>
      <c r="E14" s="152">
        <v>67.605930499999999</v>
      </c>
      <c r="F14" s="152">
        <v>70.104579999999999</v>
      </c>
      <c r="G14" s="152">
        <v>10.5816</v>
      </c>
      <c r="H14" s="151">
        <v>50.46575</v>
      </c>
      <c r="I14" s="151">
        <v>106.72417999999999</v>
      </c>
      <c r="J14" s="151">
        <v>87.042450000000002</v>
      </c>
      <c r="K14" s="151">
        <v>85.524410000000003</v>
      </c>
      <c r="L14" s="151">
        <v>262.36601999999999</v>
      </c>
      <c r="M14" s="151">
        <v>36.766690000000004</v>
      </c>
      <c r="N14" s="151">
        <v>3358.8946215000001</v>
      </c>
      <c r="O14" s="153">
        <v>7.0197889404594743E-4</v>
      </c>
      <c r="P14" s="535"/>
    </row>
    <row r="15" spans="1:16" ht="42.75" customHeight="1">
      <c r="A15" s="151" t="s">
        <v>174</v>
      </c>
      <c r="B15" s="151">
        <v>2.3700900000000003</v>
      </c>
      <c r="C15" s="152">
        <v>38.525709999999997</v>
      </c>
      <c r="D15" s="152">
        <v>28.14723</v>
      </c>
      <c r="E15" s="152">
        <v>111.16888</v>
      </c>
      <c r="F15" s="152">
        <v>213.76813000000001</v>
      </c>
      <c r="G15" s="152">
        <v>3.0825800000000001</v>
      </c>
      <c r="H15" s="151">
        <v>126.35104</v>
      </c>
      <c r="I15" s="151">
        <v>277.31963999999999</v>
      </c>
      <c r="J15" s="151">
        <v>109.04089999999999</v>
      </c>
      <c r="K15" s="151">
        <v>14.980040000000001</v>
      </c>
      <c r="L15" s="151">
        <v>362.49968000000001</v>
      </c>
      <c r="M15" s="151">
        <v>236.70385000000002</v>
      </c>
      <c r="N15" s="151">
        <v>8167.3504199999998</v>
      </c>
      <c r="O15" s="153">
        <v>1.7069030919930883E-3</v>
      </c>
      <c r="P15" s="535"/>
    </row>
    <row r="16" spans="1:16" ht="27" customHeight="1">
      <c r="A16" s="151" t="s">
        <v>175</v>
      </c>
      <c r="B16" s="151">
        <v>1.1850499999999999</v>
      </c>
      <c r="C16" s="152">
        <v>19.262854999999998</v>
      </c>
      <c r="D16" s="152">
        <v>14.07362</v>
      </c>
      <c r="E16" s="152">
        <v>55.584440000000001</v>
      </c>
      <c r="F16" s="152">
        <v>93.134249999999994</v>
      </c>
      <c r="G16" s="152">
        <v>1.54129</v>
      </c>
      <c r="H16" s="151">
        <v>58.225519999999996</v>
      </c>
      <c r="I16" s="151">
        <v>138.65986999999998</v>
      </c>
      <c r="J16" s="151">
        <v>54.520449999999997</v>
      </c>
      <c r="K16" s="151">
        <v>7.4900600000000006</v>
      </c>
      <c r="L16" s="151">
        <v>162.75615999999999</v>
      </c>
      <c r="M16" s="151">
        <v>59.853059999999999</v>
      </c>
      <c r="N16" s="151">
        <v>5738.4393049999999</v>
      </c>
      <c r="O16" s="153">
        <v>1.1992824219876155E-3</v>
      </c>
      <c r="P16" s="535"/>
    </row>
    <row r="17" spans="1:16" ht="42.75" customHeight="1">
      <c r="A17" s="151" t="s">
        <v>176</v>
      </c>
      <c r="B17" s="151">
        <v>1.5631900000000001</v>
      </c>
      <c r="C17" s="152">
        <v>161.95606400000003</v>
      </c>
      <c r="D17" s="152">
        <v>174.82494</v>
      </c>
      <c r="E17" s="152">
        <v>121.13767</v>
      </c>
      <c r="F17" s="152">
        <v>91.31271000000001</v>
      </c>
      <c r="G17" s="152">
        <v>55.852255599999999</v>
      </c>
      <c r="H17" s="151">
        <v>39.528570000000002</v>
      </c>
      <c r="I17" s="151">
        <v>212.03160999999997</v>
      </c>
      <c r="J17" s="151">
        <v>27.372430000000001</v>
      </c>
      <c r="K17" s="151">
        <v>13.597280000000001</v>
      </c>
      <c r="L17" s="151">
        <v>132.38816</v>
      </c>
      <c r="M17" s="151">
        <v>244.07489000000001</v>
      </c>
      <c r="N17" s="151">
        <v>6570.6359896000004</v>
      </c>
      <c r="O17" s="153">
        <v>1.3732040760177529E-3</v>
      </c>
      <c r="P17" s="535"/>
    </row>
    <row r="18" spans="1:16" ht="27" customHeight="1">
      <c r="A18" s="151" t="s">
        <v>177</v>
      </c>
      <c r="B18" s="151">
        <v>1.2505500000000001</v>
      </c>
      <c r="C18" s="152">
        <v>68.282001600000001</v>
      </c>
      <c r="D18" s="152">
        <v>84.510499999999993</v>
      </c>
      <c r="E18" s="152">
        <v>96.910135999999994</v>
      </c>
      <c r="F18" s="152">
        <v>60.988289999999999</v>
      </c>
      <c r="G18" s="152">
        <v>41.847334799999999</v>
      </c>
      <c r="H18" s="151">
        <v>21.430569999999999</v>
      </c>
      <c r="I18" s="151">
        <v>169.62528</v>
      </c>
      <c r="J18" s="151">
        <v>21.897970000000001</v>
      </c>
      <c r="K18" s="151">
        <v>10.87782</v>
      </c>
      <c r="L18" s="151">
        <v>70.212990000000005</v>
      </c>
      <c r="M18" s="151">
        <v>98.126740000000012</v>
      </c>
      <c r="N18" s="151">
        <v>4721.9587624000005</v>
      </c>
      <c r="O18" s="153">
        <v>9.8684709205906925E-4</v>
      </c>
      <c r="P18" s="535"/>
    </row>
    <row r="19" spans="1:16" ht="42.75" customHeight="1">
      <c r="A19" s="151" t="s">
        <v>178</v>
      </c>
      <c r="B19" s="151">
        <v>93.208300000000008</v>
      </c>
      <c r="C19" s="152">
        <v>1415.7006772</v>
      </c>
      <c r="D19" s="152">
        <v>768.55115999999998</v>
      </c>
      <c r="E19" s="152">
        <v>1007.9176801999999</v>
      </c>
      <c r="F19" s="152">
        <v>783.15786000000003</v>
      </c>
      <c r="G19" s="152">
        <v>620.09789999999998</v>
      </c>
      <c r="H19" s="151">
        <v>559.44441000000006</v>
      </c>
      <c r="I19" s="151">
        <v>1925.90192</v>
      </c>
      <c r="J19" s="151">
        <v>1189.7355500000001</v>
      </c>
      <c r="K19" s="151">
        <v>641.17683</v>
      </c>
      <c r="L19" s="151">
        <v>3010.1619599999999</v>
      </c>
      <c r="M19" s="151">
        <v>1576.3441399999999</v>
      </c>
      <c r="N19" s="151">
        <v>72041.005077399997</v>
      </c>
      <c r="O19" s="153">
        <v>1.5055924870786165E-2</v>
      </c>
      <c r="P19" s="535"/>
    </row>
    <row r="20" spans="1:16" ht="27" customHeight="1">
      <c r="A20" s="151" t="s">
        <v>179</v>
      </c>
      <c r="B20" s="151">
        <v>93.208300000000008</v>
      </c>
      <c r="C20" s="152">
        <v>1268.6976622</v>
      </c>
      <c r="D20" s="152">
        <v>768.55115999999998</v>
      </c>
      <c r="E20" s="152">
        <v>979.96362609999994</v>
      </c>
      <c r="F20" s="152">
        <v>653.87676999999996</v>
      </c>
      <c r="G20" s="152">
        <v>620.09789999999998</v>
      </c>
      <c r="H20" s="151">
        <v>515.90282999999999</v>
      </c>
      <c r="I20" s="151">
        <v>1835.5777399999999</v>
      </c>
      <c r="J20" s="151">
        <v>1171.10763</v>
      </c>
      <c r="K20" s="151">
        <v>557.92962999999997</v>
      </c>
      <c r="L20" s="151">
        <v>2074.9161100000001</v>
      </c>
      <c r="M20" s="151">
        <v>1430.1422399999999</v>
      </c>
      <c r="N20" s="151">
        <v>63752.2424483</v>
      </c>
      <c r="O20" s="153">
        <v>1.3323647714444005E-2</v>
      </c>
      <c r="P20" s="535"/>
    </row>
    <row r="21" spans="1:16" ht="56.25" customHeight="1">
      <c r="A21" s="184" t="s">
        <v>180</v>
      </c>
      <c r="B21" s="185">
        <v>65719.529799999989</v>
      </c>
      <c r="C21" s="185">
        <v>49879.723112799998</v>
      </c>
      <c r="D21" s="185">
        <v>71545.761120000025</v>
      </c>
      <c r="E21" s="185">
        <v>108134.30343460001</v>
      </c>
      <c r="F21" s="185">
        <v>52866.576409999994</v>
      </c>
      <c r="G21" s="185">
        <v>141835.28216739997</v>
      </c>
      <c r="H21" s="185">
        <v>165507.18713999999</v>
      </c>
      <c r="I21" s="185">
        <v>97748.880990000005</v>
      </c>
      <c r="J21" s="185">
        <v>120476.36511</v>
      </c>
      <c r="K21" s="185">
        <v>76130.28645</v>
      </c>
      <c r="L21" s="185">
        <v>229444.11494</v>
      </c>
      <c r="M21" s="185">
        <v>73958.628670000006</v>
      </c>
      <c r="N21" s="185">
        <v>4784894.0331247998</v>
      </c>
      <c r="O21" s="444">
        <v>1</v>
      </c>
      <c r="P21" s="535"/>
    </row>
    <row r="22" spans="1:16" ht="56.25" customHeight="1">
      <c r="A22" s="325" t="s">
        <v>298</v>
      </c>
      <c r="B22" s="151">
        <v>601.42873999999995</v>
      </c>
      <c r="C22" s="151">
        <v>2169.8414765999996</v>
      </c>
      <c r="D22" s="151">
        <v>1864.03359</v>
      </c>
      <c r="E22" s="151">
        <v>3827.9910923000002</v>
      </c>
      <c r="F22" s="151">
        <v>1517.05313</v>
      </c>
      <c r="G22" s="151">
        <v>2034.5438085999999</v>
      </c>
      <c r="H22" s="151">
        <v>3456.0790000000002</v>
      </c>
      <c r="I22" s="151">
        <v>4154.4953999999998</v>
      </c>
      <c r="J22" s="151">
        <v>3348.0046400000001</v>
      </c>
      <c r="K22" s="151">
        <v>2369.9017699999999</v>
      </c>
      <c r="L22" s="151">
        <v>5046.86672</v>
      </c>
      <c r="M22" s="151">
        <v>2204.3993300000002</v>
      </c>
      <c r="N22" s="151">
        <v>143723.39716750002</v>
      </c>
      <c r="O22" s="181"/>
      <c r="P22" s="535"/>
    </row>
    <row r="23" spans="1:16" s="163" customFormat="1" ht="56.25" customHeight="1" thickBot="1">
      <c r="A23" s="445" t="s">
        <v>299</v>
      </c>
      <c r="B23" s="446">
        <v>1.3734793152165485E-2</v>
      </c>
      <c r="C23" s="446">
        <v>1.0424415413903281E-2</v>
      </c>
      <c r="D23" s="446">
        <v>1.4952423319033608E-2</v>
      </c>
      <c r="E23" s="446">
        <v>2.2599100980295345E-2</v>
      </c>
      <c r="F23" s="446">
        <v>1.1048641003126919E-2</v>
      </c>
      <c r="G23" s="446">
        <v>2.9642303713625546E-2</v>
      </c>
      <c r="H23" s="446">
        <v>3.4589519850226375E-2</v>
      </c>
      <c r="I23" s="446">
        <v>2.0428640699941394E-2</v>
      </c>
      <c r="J23" s="446">
        <v>2.5178481336465938E-2</v>
      </c>
      <c r="K23" s="446">
        <v>1.5910548054558007E-2</v>
      </c>
      <c r="L23" s="446">
        <v>4.7951765149156361E-2</v>
      </c>
      <c r="M23" s="446">
        <v>1.5456691027638273E-2</v>
      </c>
      <c r="N23" s="446">
        <v>1</v>
      </c>
      <c r="O23" s="447"/>
    </row>
    <row r="24" spans="1:16" ht="15" customHeight="1">
      <c r="A24" s="193" t="s">
        <v>300</v>
      </c>
      <c r="B24" s="163"/>
      <c r="C24" s="194"/>
      <c r="D24" s="194"/>
      <c r="E24" s="194"/>
      <c r="F24" s="194"/>
      <c r="G24" s="194"/>
      <c r="H24" s="195"/>
      <c r="I24" s="195"/>
      <c r="J24" s="195"/>
      <c r="K24" s="195"/>
      <c r="L24" s="195"/>
      <c r="M24" s="195"/>
      <c r="N24" s="195"/>
      <c r="O24" s="195"/>
      <c r="P24" s="535"/>
    </row>
    <row r="25" spans="1:16" ht="39" customHeight="1">
      <c r="A25" s="713" t="s">
        <v>183</v>
      </c>
      <c r="B25" s="738"/>
      <c r="C25" s="738"/>
      <c r="D25" s="738"/>
      <c r="E25" s="738"/>
      <c r="F25" s="738"/>
      <c r="G25" s="738"/>
      <c r="H25" s="738"/>
      <c r="I25" s="738"/>
      <c r="J25" s="738"/>
      <c r="K25" s="738"/>
      <c r="L25" s="738"/>
      <c r="M25" s="738"/>
      <c r="N25" s="738"/>
      <c r="O25" s="738"/>
      <c r="P25" s="535"/>
    </row>
    <row r="26" spans="1:16" ht="38.25" customHeight="1">
      <c r="A26" s="713" t="s">
        <v>184</v>
      </c>
      <c r="B26" s="735"/>
      <c r="C26" s="735"/>
      <c r="D26" s="735"/>
      <c r="E26" s="735"/>
      <c r="F26" s="735"/>
      <c r="G26" s="735"/>
      <c r="H26" s="735"/>
      <c r="I26" s="735"/>
      <c r="J26" s="735"/>
      <c r="K26" s="735"/>
      <c r="L26" s="735"/>
      <c r="M26" s="735"/>
      <c r="N26" s="735"/>
      <c r="O26" s="735"/>
      <c r="P26" s="535"/>
    </row>
    <row r="27" spans="1:16" ht="14.25" customHeight="1">
      <c r="A27" s="193" t="s">
        <v>185</v>
      </c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41"/>
      <c r="P27" s="535"/>
    </row>
    <row r="28" spans="1:16" ht="9" customHeight="1">
      <c r="A28" s="171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195"/>
      <c r="P28" s="535"/>
    </row>
    <row r="29" spans="1:16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195"/>
      <c r="P29" s="535"/>
    </row>
    <row r="30" spans="1:16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195"/>
      <c r="P30" s="535"/>
    </row>
    <row r="31" spans="1:16" ht="9" customHeight="1">
      <c r="A31" s="19"/>
      <c r="B31" s="198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195"/>
      <c r="P31" s="535"/>
    </row>
    <row r="32" spans="1:16" ht="9" customHeight="1">
      <c r="A32" s="19"/>
      <c r="B32" s="198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195"/>
      <c r="P32" s="535"/>
    </row>
    <row r="33" spans="1:16" ht="9" customHeight="1">
      <c r="A33" s="19"/>
      <c r="B33" s="19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195"/>
      <c r="P33" s="535"/>
    </row>
    <row r="34" spans="1:16" ht="9" customHeight="1">
      <c r="A34" s="168"/>
      <c r="B34" s="198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195"/>
      <c r="P34" s="535"/>
    </row>
    <row r="35" spans="1:16" ht="9" customHeight="1">
      <c r="A35" s="19"/>
      <c r="B35" s="198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195"/>
      <c r="P35" s="535"/>
    </row>
    <row r="36" spans="1:16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195"/>
      <c r="P36" s="535"/>
    </row>
    <row r="37" spans="1:16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195"/>
      <c r="P37" s="535"/>
    </row>
    <row r="38" spans="1:16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195"/>
      <c r="P38" s="535"/>
    </row>
    <row r="39" spans="1:16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195"/>
      <c r="P39" s="535"/>
    </row>
    <row r="40" spans="1:16" ht="9" customHeight="1">
      <c r="A40" s="16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195"/>
      <c r="P40" s="535"/>
    </row>
    <row r="41" spans="1:16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195"/>
      <c r="P41" s="535"/>
    </row>
    <row r="42" spans="1:16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195"/>
      <c r="P42" s="535"/>
    </row>
    <row r="43" spans="1:16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195"/>
      <c r="P43" s="535"/>
    </row>
    <row r="44" spans="1:16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195"/>
      <c r="P44" s="535"/>
    </row>
    <row r="45" spans="1:16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195"/>
      <c r="P45" s="535"/>
    </row>
    <row r="46" spans="1:16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195"/>
      <c r="P46" s="535"/>
    </row>
    <row r="47" spans="1:16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195"/>
      <c r="P47" s="535"/>
    </row>
    <row r="48" spans="1:16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195"/>
      <c r="P48" s="535"/>
    </row>
    <row r="49" spans="1:16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195"/>
      <c r="P49" s="535"/>
    </row>
    <row r="50" spans="1:16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195"/>
      <c r="P50" s="535"/>
    </row>
    <row r="51" spans="1:16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195"/>
      <c r="P51" s="535"/>
    </row>
    <row r="52" spans="1:16" ht="9" customHeight="1">
      <c r="A52" s="16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195"/>
      <c r="P52" s="535"/>
    </row>
    <row r="53" spans="1:16" ht="9" customHeight="1">
      <c r="A53" s="16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195"/>
      <c r="P53" s="535"/>
    </row>
    <row r="54" spans="1:16" ht="9" customHeight="1">
      <c r="A54" s="16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195"/>
      <c r="P54" s="535"/>
    </row>
    <row r="55" spans="1:16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195"/>
      <c r="P55" s="535"/>
    </row>
    <row r="56" spans="1:16" ht="9" customHeight="1">
      <c r="A56" s="170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195"/>
      <c r="P56" s="535"/>
    </row>
    <row r="57" spans="1:16" ht="9" customHeight="1">
      <c r="A57" s="17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195"/>
      <c r="P57" s="535"/>
    </row>
    <row r="58" spans="1:16" ht="9" customHeight="1">
      <c r="A58" s="171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195"/>
      <c r="P58" s="535"/>
    </row>
    <row r="59" spans="1:16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195"/>
      <c r="P59" s="535"/>
    </row>
    <row r="60" spans="1:16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195"/>
      <c r="P60" s="535"/>
    </row>
    <row r="61" spans="1:16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195"/>
      <c r="P61" s="535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195"/>
      <c r="P62" s="535"/>
    </row>
    <row r="63" spans="1:16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195"/>
      <c r="P63" s="535"/>
    </row>
    <row r="64" spans="1:16" ht="9" customHeight="1">
      <c r="A64" s="171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195"/>
      <c r="P64" s="535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195"/>
      <c r="P65" s="535"/>
    </row>
    <row r="66" spans="1:16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195"/>
      <c r="P66" s="535"/>
    </row>
    <row r="67" spans="1:16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195"/>
      <c r="P67" s="535"/>
    </row>
    <row r="68" spans="1:16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195"/>
      <c r="P68" s="535"/>
    </row>
    <row r="69" spans="1:16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195"/>
      <c r="P69" s="535"/>
    </row>
    <row r="70" spans="1:16" ht="9" customHeight="1">
      <c r="A70" s="171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195"/>
      <c r="P70" s="535"/>
    </row>
    <row r="71" spans="1:16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195"/>
      <c r="P71" s="535"/>
    </row>
    <row r="72" spans="1:16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195"/>
      <c r="P72" s="535"/>
    </row>
    <row r="73" spans="1:16" ht="9" customHeight="1">
      <c r="A73" s="19"/>
      <c r="C73" s="45"/>
      <c r="D73" s="45"/>
      <c r="E73" s="45"/>
      <c r="F73" s="45"/>
      <c r="G73" s="45"/>
      <c r="P73" s="535"/>
    </row>
    <row r="74" spans="1:16" ht="9" customHeight="1">
      <c r="A74" s="19"/>
      <c r="C74" s="45"/>
      <c r="D74" s="45"/>
      <c r="E74" s="45"/>
      <c r="F74" s="45"/>
      <c r="G74" s="45"/>
      <c r="P74" s="535"/>
    </row>
    <row r="75" spans="1:16" ht="9" customHeight="1">
      <c r="A75" s="19"/>
      <c r="C75" s="45"/>
      <c r="D75" s="45"/>
      <c r="E75" s="45"/>
      <c r="F75" s="45"/>
      <c r="G75" s="45"/>
      <c r="P75" s="535"/>
    </row>
    <row r="76" spans="1:16" ht="9" customHeight="1">
      <c r="A76" s="19"/>
      <c r="C76" s="45"/>
      <c r="D76" s="45"/>
      <c r="E76" s="45"/>
      <c r="F76" s="45"/>
      <c r="G76" s="45"/>
      <c r="P76" s="535"/>
    </row>
    <row r="77" spans="1:16" ht="9" customHeight="1">
      <c r="A77" s="19"/>
      <c r="C77" s="45"/>
      <c r="D77" s="45"/>
      <c r="E77" s="45"/>
      <c r="F77" s="45"/>
      <c r="G77" s="45"/>
      <c r="P77" s="535"/>
    </row>
    <row r="78" spans="1:16" ht="9" customHeight="1">
      <c r="A78" s="19"/>
      <c r="C78" s="45"/>
      <c r="D78" s="45"/>
      <c r="E78" s="45"/>
      <c r="F78" s="45"/>
      <c r="G78" s="45"/>
      <c r="P78" s="535"/>
    </row>
    <row r="79" spans="1:16" ht="9" customHeight="1">
      <c r="A79" s="169"/>
      <c r="C79" s="45"/>
      <c r="D79" s="45"/>
      <c r="E79" s="45"/>
      <c r="F79" s="45"/>
      <c r="G79" s="45"/>
      <c r="P79" s="535"/>
    </row>
    <row r="80" spans="1:16" ht="9" customHeight="1">
      <c r="A80" s="171"/>
      <c r="C80" s="45"/>
      <c r="D80" s="45"/>
      <c r="E80" s="45"/>
      <c r="F80" s="45"/>
      <c r="G80" s="45"/>
      <c r="P80" s="535"/>
    </row>
    <row r="81" spans="1:16" ht="9" customHeight="1">
      <c r="A81" s="19"/>
      <c r="C81" s="45"/>
      <c r="D81" s="45"/>
      <c r="E81" s="45"/>
      <c r="F81" s="45"/>
      <c r="G81" s="45"/>
      <c r="P81" s="535"/>
    </row>
    <row r="82" spans="1:16" ht="9" customHeight="1">
      <c r="A82" s="19"/>
      <c r="C82" s="45"/>
      <c r="D82" s="45"/>
      <c r="E82" s="45"/>
      <c r="F82" s="45"/>
      <c r="G82" s="45"/>
      <c r="P82" s="535"/>
    </row>
    <row r="83" spans="1:16" ht="9" customHeight="1">
      <c r="A83" s="19"/>
      <c r="C83" s="45"/>
      <c r="D83" s="45"/>
      <c r="E83" s="45"/>
      <c r="F83" s="45"/>
      <c r="G83" s="45"/>
      <c r="P83" s="535"/>
    </row>
    <row r="84" spans="1:16" ht="9" customHeight="1">
      <c r="A84" s="19"/>
      <c r="C84" s="45"/>
      <c r="D84" s="45"/>
      <c r="E84" s="45"/>
      <c r="F84" s="45"/>
      <c r="G84" s="45"/>
      <c r="P84" s="535"/>
    </row>
    <row r="85" spans="1:16" ht="9" customHeight="1">
      <c r="A85" s="19"/>
      <c r="C85" s="45"/>
      <c r="D85" s="45"/>
      <c r="E85" s="45"/>
      <c r="F85" s="45"/>
      <c r="G85" s="45"/>
      <c r="P85" s="535"/>
    </row>
    <row r="86" spans="1:16" ht="9" customHeight="1">
      <c r="A86" s="19"/>
      <c r="C86" s="45"/>
      <c r="D86" s="45"/>
      <c r="E86" s="45"/>
      <c r="F86" s="45"/>
      <c r="G86" s="45"/>
      <c r="P86" s="535"/>
    </row>
    <row r="87" spans="1:16" ht="9" customHeight="1">
      <c r="A87" s="19"/>
      <c r="C87" s="45"/>
      <c r="D87" s="45"/>
      <c r="E87" s="45"/>
      <c r="F87" s="45"/>
      <c r="G87" s="45"/>
      <c r="P87" s="535"/>
    </row>
    <row r="88" spans="1:16" ht="9" customHeight="1">
      <c r="A88" s="19"/>
      <c r="C88" s="45"/>
      <c r="D88" s="45"/>
      <c r="E88" s="45"/>
      <c r="F88" s="45"/>
      <c r="G88" s="45"/>
      <c r="P88" s="535"/>
    </row>
    <row r="89" spans="1:16" ht="9" customHeight="1">
      <c r="A89" s="19"/>
      <c r="C89" s="45"/>
      <c r="D89" s="45"/>
      <c r="E89" s="45"/>
      <c r="F89" s="45"/>
      <c r="G89" s="45"/>
      <c r="P89" s="535"/>
    </row>
    <row r="90" spans="1:16" ht="9" customHeight="1">
      <c r="A90" s="171"/>
      <c r="C90" s="45"/>
      <c r="D90" s="45"/>
      <c r="E90" s="45"/>
      <c r="F90" s="45"/>
      <c r="G90" s="45"/>
      <c r="P90" s="535"/>
    </row>
    <row r="91" spans="1:16" ht="9" customHeight="1">
      <c r="A91" s="19"/>
      <c r="C91" s="45"/>
      <c r="D91" s="45"/>
      <c r="E91" s="45"/>
      <c r="F91" s="45"/>
      <c r="G91" s="45"/>
      <c r="P91" s="535"/>
    </row>
    <row r="92" spans="1:16" ht="9" customHeight="1">
      <c r="A92" s="19"/>
      <c r="C92" s="45"/>
      <c r="D92" s="45"/>
      <c r="E92" s="45"/>
      <c r="F92" s="45"/>
      <c r="G92" s="45"/>
      <c r="P92" s="535"/>
    </row>
    <row r="93" spans="1:16" ht="9" customHeight="1">
      <c r="A93" s="19"/>
      <c r="C93" s="45"/>
      <c r="D93" s="45"/>
      <c r="E93" s="45"/>
      <c r="F93" s="45"/>
      <c r="G93" s="45"/>
      <c r="P93" s="535"/>
    </row>
    <row r="94" spans="1:16">
      <c r="A94" s="172"/>
      <c r="C94" s="45"/>
      <c r="D94" s="45"/>
      <c r="E94" s="45"/>
      <c r="F94" s="45"/>
      <c r="G94" s="45"/>
      <c r="P94" s="535"/>
    </row>
    <row r="95" spans="1:16">
      <c r="A95" s="172"/>
      <c r="C95" s="45"/>
      <c r="D95" s="45"/>
      <c r="E95" s="45"/>
      <c r="F95" s="45"/>
      <c r="G95" s="45"/>
      <c r="P95" s="535"/>
    </row>
    <row r="96" spans="1:16">
      <c r="A96" s="172"/>
      <c r="C96" s="45"/>
      <c r="D96" s="45"/>
      <c r="E96" s="45"/>
      <c r="F96" s="45"/>
      <c r="G96" s="45"/>
      <c r="P96" s="535"/>
    </row>
    <row r="97" spans="1:16">
      <c r="A97" s="172"/>
      <c r="C97" s="45"/>
      <c r="D97" s="45"/>
      <c r="E97" s="45"/>
      <c r="F97" s="45"/>
      <c r="G97" s="45"/>
      <c r="P97" s="535"/>
    </row>
    <row r="98" spans="1:16">
      <c r="A98" s="172"/>
      <c r="C98" s="45"/>
      <c r="D98" s="45"/>
      <c r="E98" s="45"/>
      <c r="F98" s="45"/>
      <c r="G98" s="45"/>
      <c r="P98" s="535"/>
    </row>
    <row r="99" spans="1:16">
      <c r="A99" s="172"/>
      <c r="C99" s="45"/>
      <c r="D99" s="45"/>
      <c r="E99" s="45"/>
      <c r="F99" s="45"/>
      <c r="G99" s="45"/>
      <c r="P99" s="535"/>
    </row>
    <row r="100" spans="1:16">
      <c r="A100" s="172"/>
      <c r="C100" s="45"/>
      <c r="D100" s="45"/>
      <c r="E100" s="45"/>
      <c r="F100" s="45"/>
      <c r="G100" s="45"/>
      <c r="P100" s="535"/>
    </row>
    <row r="101" spans="1:16" ht="15.75">
      <c r="A101" s="173"/>
      <c r="C101" s="45"/>
      <c r="D101" s="45"/>
      <c r="E101" s="45"/>
      <c r="F101" s="45"/>
      <c r="G101" s="45"/>
      <c r="P101" s="535"/>
    </row>
    <row r="102" spans="1:16" ht="15.75">
      <c r="A102" s="173"/>
      <c r="C102" s="45"/>
      <c r="D102" s="45"/>
      <c r="E102" s="45"/>
      <c r="F102" s="45"/>
      <c r="G102" s="45"/>
      <c r="P102" s="535"/>
    </row>
    <row r="103" spans="1:16" ht="15.75">
      <c r="A103" s="173"/>
      <c r="C103" s="45"/>
      <c r="D103" s="45"/>
      <c r="E103" s="45"/>
      <c r="F103" s="45"/>
      <c r="G103" s="45"/>
      <c r="P103" s="535"/>
    </row>
    <row r="104" spans="1:16" ht="15.75">
      <c r="A104" s="173"/>
      <c r="C104" s="45"/>
      <c r="D104" s="45"/>
      <c r="E104" s="45"/>
      <c r="F104" s="45"/>
      <c r="G104" s="45"/>
      <c r="P104" s="535"/>
    </row>
    <row r="105" spans="1:16" ht="15.75">
      <c r="A105" s="173"/>
      <c r="C105" s="45"/>
      <c r="D105" s="45"/>
      <c r="E105" s="45"/>
      <c r="F105" s="45"/>
      <c r="G105" s="45"/>
      <c r="P105" s="535"/>
    </row>
    <row r="106" spans="1:16" ht="15.75">
      <c r="A106" s="173"/>
      <c r="C106" s="45"/>
      <c r="D106" s="45"/>
      <c r="E106" s="45"/>
      <c r="F106" s="45"/>
      <c r="G106" s="45"/>
      <c r="P106" s="535"/>
    </row>
    <row r="107" spans="1:16" ht="15.75">
      <c r="A107" s="173"/>
      <c r="C107" s="45"/>
      <c r="D107" s="45"/>
      <c r="E107" s="45"/>
      <c r="F107" s="45"/>
      <c r="G107" s="45"/>
      <c r="P107" s="535"/>
    </row>
    <row r="108" spans="1:16" ht="15.75">
      <c r="A108" s="173"/>
      <c r="C108" s="45"/>
      <c r="D108" s="45"/>
      <c r="E108" s="45"/>
      <c r="F108" s="45"/>
      <c r="G108" s="45"/>
      <c r="P108" s="535"/>
    </row>
    <row r="109" spans="1:16" ht="15.75">
      <c r="A109" s="173"/>
      <c r="C109" s="45"/>
      <c r="D109" s="45"/>
      <c r="E109" s="45"/>
      <c r="F109" s="45"/>
      <c r="G109" s="45"/>
      <c r="P109" s="535"/>
    </row>
    <row r="110" spans="1:16" ht="15.75">
      <c r="A110" s="173"/>
      <c r="C110" s="45"/>
      <c r="D110" s="45"/>
      <c r="E110" s="45"/>
      <c r="F110" s="45"/>
      <c r="G110" s="45"/>
      <c r="P110" s="535"/>
    </row>
    <row r="111" spans="1:16" ht="15.75">
      <c r="A111" s="173"/>
      <c r="C111" s="45"/>
      <c r="D111" s="45"/>
      <c r="E111" s="45"/>
      <c r="F111" s="45"/>
      <c r="G111" s="45"/>
      <c r="P111" s="535"/>
    </row>
    <row r="112" spans="1:16" ht="15.75">
      <c r="A112" s="173"/>
      <c r="C112" s="45"/>
      <c r="D112" s="45"/>
      <c r="E112" s="45"/>
      <c r="F112" s="45"/>
      <c r="G112" s="45"/>
      <c r="P112" s="535"/>
    </row>
    <row r="113" spans="1:16" ht="15.75">
      <c r="A113" s="173"/>
      <c r="C113" s="45"/>
      <c r="D113" s="45"/>
      <c r="E113" s="45"/>
      <c r="F113" s="45"/>
      <c r="G113" s="45"/>
      <c r="P113" s="535"/>
    </row>
    <row r="114" spans="1:16" ht="15.75">
      <c r="A114" s="173"/>
      <c r="C114" s="45"/>
      <c r="D114" s="45"/>
      <c r="E114" s="45"/>
      <c r="F114" s="45"/>
      <c r="G114" s="45"/>
      <c r="P114" s="535"/>
    </row>
    <row r="115" spans="1:16" ht="15.75">
      <c r="A115" s="173"/>
      <c r="C115" s="45"/>
      <c r="D115" s="45"/>
      <c r="E115" s="45"/>
      <c r="F115" s="45"/>
      <c r="G115" s="45"/>
      <c r="P115" s="535"/>
    </row>
    <row r="116" spans="1:16" ht="15.75">
      <c r="A116" s="173"/>
      <c r="C116" s="45"/>
      <c r="D116" s="45"/>
      <c r="E116" s="45"/>
      <c r="F116" s="45"/>
      <c r="G116" s="45"/>
      <c r="P116" s="535"/>
    </row>
    <row r="117" spans="1:16" ht="15.75">
      <c r="A117" s="173"/>
      <c r="C117" s="45"/>
      <c r="D117" s="45"/>
      <c r="E117" s="45"/>
      <c r="F117" s="45"/>
      <c r="G117" s="45"/>
      <c r="P117" s="535"/>
    </row>
    <row r="118" spans="1:16" ht="15.75">
      <c r="A118" s="173"/>
      <c r="C118" s="45"/>
      <c r="D118" s="45"/>
      <c r="E118" s="45"/>
      <c r="F118" s="45"/>
      <c r="G118" s="45"/>
      <c r="P118" s="535"/>
    </row>
    <row r="119" spans="1:16" ht="15.75">
      <c r="A119" s="173"/>
      <c r="C119" s="45"/>
      <c r="D119" s="45"/>
      <c r="E119" s="45"/>
      <c r="F119" s="45"/>
      <c r="G119" s="45"/>
      <c r="P119" s="535"/>
    </row>
    <row r="120" spans="1:16" ht="15.75">
      <c r="A120" s="173"/>
      <c r="C120" s="45"/>
      <c r="D120" s="45"/>
      <c r="E120" s="45"/>
      <c r="F120" s="45"/>
      <c r="G120" s="45"/>
      <c r="P120" s="535"/>
    </row>
    <row r="121" spans="1:16" ht="15.75">
      <c r="A121" s="173"/>
      <c r="C121" s="45"/>
      <c r="D121" s="45"/>
      <c r="E121" s="45"/>
      <c r="F121" s="45"/>
      <c r="G121" s="45"/>
      <c r="P121" s="535"/>
    </row>
    <row r="122" spans="1:16" ht="15.75">
      <c r="A122" s="173"/>
      <c r="C122" s="45"/>
      <c r="D122" s="45"/>
      <c r="E122" s="45"/>
      <c r="F122" s="45"/>
      <c r="G122" s="45"/>
      <c r="P122" s="535"/>
    </row>
    <row r="123" spans="1:16" ht="15.75">
      <c r="A123" s="173"/>
      <c r="C123" s="45"/>
      <c r="D123" s="45"/>
      <c r="E123" s="45"/>
      <c r="F123" s="45"/>
      <c r="G123" s="45"/>
      <c r="P123" s="535"/>
    </row>
    <row r="124" spans="1:16" ht="15.75">
      <c r="A124" s="173"/>
      <c r="C124" s="45"/>
      <c r="D124" s="45"/>
      <c r="E124" s="45"/>
      <c r="F124" s="45"/>
      <c r="G124" s="45"/>
      <c r="P124" s="535"/>
    </row>
    <row r="125" spans="1:16" ht="15.75">
      <c r="A125" s="173"/>
      <c r="C125" s="45"/>
      <c r="D125" s="45"/>
      <c r="E125" s="45"/>
      <c r="F125" s="45"/>
      <c r="G125" s="45"/>
      <c r="P125" s="535"/>
    </row>
    <row r="126" spans="1:16" ht="15.75">
      <c r="A126" s="173"/>
      <c r="C126" s="45"/>
      <c r="D126" s="45"/>
      <c r="E126" s="45"/>
      <c r="F126" s="45"/>
      <c r="G126" s="45"/>
      <c r="P126" s="535"/>
    </row>
    <row r="127" spans="1:16" ht="15.75">
      <c r="A127" s="173"/>
      <c r="C127" s="45"/>
      <c r="D127" s="45"/>
      <c r="E127" s="45"/>
      <c r="F127" s="45"/>
      <c r="G127" s="45"/>
      <c r="P127" s="535"/>
    </row>
    <row r="128" spans="1:16" ht="15.75">
      <c r="A128" s="173"/>
      <c r="C128" s="45"/>
      <c r="D128" s="45"/>
      <c r="E128" s="45"/>
      <c r="F128" s="45"/>
      <c r="G128" s="45"/>
      <c r="P128" s="535"/>
    </row>
    <row r="129" spans="1:16" ht="15.75">
      <c r="A129" s="173"/>
      <c r="C129" s="45"/>
      <c r="D129" s="45"/>
      <c r="E129" s="45"/>
      <c r="F129" s="45"/>
      <c r="G129" s="45"/>
      <c r="P129" s="535"/>
    </row>
    <row r="130" spans="1:16" ht="15.75">
      <c r="A130" s="173"/>
      <c r="C130" s="45"/>
      <c r="D130" s="45"/>
      <c r="E130" s="45"/>
      <c r="F130" s="45"/>
      <c r="G130" s="45"/>
      <c r="P130" s="535"/>
    </row>
    <row r="131" spans="1:16" ht="15.75">
      <c r="A131" s="173"/>
      <c r="C131" s="45"/>
      <c r="D131" s="45"/>
      <c r="E131" s="45"/>
      <c r="F131" s="45"/>
      <c r="G131" s="45"/>
      <c r="P131" s="535"/>
    </row>
    <row r="132" spans="1:16" ht="15.75">
      <c r="A132" s="173"/>
      <c r="C132" s="45"/>
      <c r="D132" s="45"/>
      <c r="E132" s="45"/>
      <c r="F132" s="45"/>
      <c r="G132" s="45"/>
      <c r="P132" s="535"/>
    </row>
    <row r="133" spans="1:16" ht="15.75">
      <c r="A133" s="173"/>
      <c r="C133" s="45"/>
      <c r="D133" s="45"/>
      <c r="E133" s="45"/>
      <c r="F133" s="45"/>
      <c r="G133" s="45"/>
      <c r="P133" s="535"/>
    </row>
    <row r="134" spans="1:16" ht="15.75">
      <c r="A134" s="173"/>
      <c r="C134" s="45"/>
      <c r="D134" s="45"/>
      <c r="E134" s="45"/>
      <c r="F134" s="45"/>
      <c r="G134" s="45"/>
      <c r="P134" s="535"/>
    </row>
    <row r="135" spans="1:16" ht="15.75">
      <c r="A135" s="173"/>
      <c r="C135" s="45"/>
      <c r="D135" s="45"/>
      <c r="E135" s="45"/>
      <c r="F135" s="45"/>
      <c r="G135" s="45"/>
      <c r="P135" s="535"/>
    </row>
    <row r="136" spans="1:16" ht="15.75">
      <c r="A136" s="173"/>
      <c r="C136" s="45"/>
      <c r="D136" s="45"/>
      <c r="E136" s="45"/>
      <c r="F136" s="45"/>
      <c r="G136" s="45"/>
      <c r="P136" s="535"/>
    </row>
    <row r="137" spans="1:16" ht="15.75">
      <c r="A137" s="173"/>
      <c r="C137" s="45"/>
      <c r="D137" s="45"/>
      <c r="E137" s="45"/>
      <c r="F137" s="45"/>
      <c r="G137" s="45"/>
      <c r="P137" s="535"/>
    </row>
    <row r="138" spans="1:16" ht="15.75">
      <c r="A138" s="173"/>
      <c r="C138" s="45"/>
      <c r="D138" s="45"/>
      <c r="E138" s="45"/>
      <c r="F138" s="45"/>
      <c r="G138" s="45"/>
      <c r="P138" s="535"/>
    </row>
    <row r="139" spans="1:16" ht="15.75">
      <c r="A139" s="173"/>
      <c r="C139" s="45"/>
      <c r="D139" s="45"/>
      <c r="E139" s="45"/>
      <c r="F139" s="45"/>
      <c r="G139" s="45"/>
      <c r="P139" s="535"/>
    </row>
    <row r="140" spans="1:16" ht="15.75">
      <c r="A140" s="173"/>
      <c r="C140" s="45"/>
      <c r="D140" s="45"/>
      <c r="E140" s="45"/>
      <c r="F140" s="45"/>
      <c r="G140" s="45"/>
      <c r="P140" s="535"/>
    </row>
    <row r="141" spans="1:16" ht="15.75">
      <c r="A141" s="173"/>
      <c r="C141" s="45"/>
      <c r="D141" s="45"/>
      <c r="E141" s="45"/>
      <c r="F141" s="45"/>
      <c r="G141" s="45"/>
      <c r="P141" s="535"/>
    </row>
    <row r="142" spans="1:16" ht="15.75">
      <c r="A142" s="173"/>
      <c r="C142" s="45"/>
      <c r="D142" s="45"/>
      <c r="E142" s="45"/>
      <c r="F142" s="45"/>
      <c r="G142" s="45"/>
      <c r="P142" s="535"/>
    </row>
    <row r="143" spans="1:16" ht="15.75">
      <c r="A143" s="173"/>
      <c r="C143" s="45"/>
      <c r="D143" s="45"/>
      <c r="E143" s="45"/>
      <c r="F143" s="45"/>
      <c r="G143" s="45"/>
      <c r="P143" s="535"/>
    </row>
    <row r="144" spans="1:16" ht="15.75">
      <c r="A144" s="173"/>
      <c r="C144" s="45"/>
      <c r="D144" s="45"/>
      <c r="E144" s="45"/>
      <c r="F144" s="45"/>
      <c r="G144" s="45"/>
      <c r="P144" s="535"/>
    </row>
    <row r="145" spans="1:16" ht="15.75">
      <c r="A145" s="173"/>
      <c r="C145" s="45"/>
      <c r="D145" s="45"/>
      <c r="E145" s="45"/>
      <c r="F145" s="45"/>
      <c r="G145" s="45"/>
      <c r="P145" s="535"/>
    </row>
    <row r="146" spans="1:16" ht="15.75">
      <c r="A146" s="173"/>
      <c r="C146" s="45"/>
      <c r="D146" s="45"/>
      <c r="E146" s="45"/>
      <c r="F146" s="45"/>
      <c r="G146" s="45"/>
      <c r="P146" s="535"/>
    </row>
    <row r="147" spans="1:16" ht="15.75">
      <c r="A147" s="173"/>
      <c r="C147" s="45"/>
      <c r="D147" s="45"/>
      <c r="E147" s="45"/>
      <c r="F147" s="45"/>
      <c r="G147" s="45"/>
      <c r="P147" s="535"/>
    </row>
    <row r="148" spans="1:16" ht="15.75">
      <c r="A148" s="173"/>
      <c r="C148" s="45"/>
      <c r="D148" s="45"/>
      <c r="E148" s="45"/>
      <c r="F148" s="45"/>
      <c r="G148" s="45"/>
      <c r="P148" s="535"/>
    </row>
    <row r="149" spans="1:16" ht="15.75">
      <c r="A149" s="173"/>
      <c r="C149" s="45"/>
      <c r="D149" s="45"/>
      <c r="E149" s="45"/>
      <c r="F149" s="45"/>
      <c r="G149" s="45"/>
      <c r="P149" s="535"/>
    </row>
    <row r="150" spans="1:16" ht="15.75">
      <c r="A150" s="173"/>
      <c r="C150" s="45"/>
      <c r="D150" s="45"/>
      <c r="E150" s="45"/>
      <c r="F150" s="45"/>
      <c r="G150" s="45"/>
      <c r="P150" s="535"/>
    </row>
    <row r="151" spans="1:16" ht="15.75">
      <c r="A151" s="173"/>
      <c r="C151" s="45"/>
      <c r="D151" s="45"/>
      <c r="E151" s="45"/>
      <c r="F151" s="45"/>
      <c r="G151" s="45"/>
      <c r="P151" s="535"/>
    </row>
    <row r="152" spans="1:16" ht="15.75">
      <c r="A152" s="173"/>
      <c r="C152" s="45"/>
      <c r="D152" s="45"/>
      <c r="E152" s="45"/>
      <c r="F152" s="45"/>
      <c r="G152" s="45"/>
      <c r="P152" s="535"/>
    </row>
    <row r="153" spans="1:16" ht="15.75">
      <c r="A153" s="173"/>
      <c r="C153" s="45"/>
      <c r="D153" s="45"/>
      <c r="E153" s="45"/>
      <c r="F153" s="45"/>
      <c r="G153" s="45"/>
      <c r="P153" s="535"/>
    </row>
    <row r="154" spans="1:16" ht="15.75">
      <c r="A154" s="173"/>
      <c r="C154" s="45"/>
      <c r="D154" s="45"/>
      <c r="E154" s="45"/>
      <c r="F154" s="45"/>
      <c r="G154" s="45"/>
      <c r="P154" s="535"/>
    </row>
    <row r="155" spans="1:16" ht="15.75">
      <c r="A155" s="173"/>
      <c r="C155" s="45"/>
      <c r="D155" s="45"/>
      <c r="E155" s="45"/>
      <c r="F155" s="45"/>
      <c r="G155" s="45"/>
      <c r="P155" s="535"/>
    </row>
    <row r="156" spans="1:16" ht="15.75">
      <c r="A156" s="173"/>
      <c r="C156" s="45"/>
      <c r="D156" s="45"/>
      <c r="E156" s="45"/>
      <c r="F156" s="45"/>
      <c r="G156" s="45"/>
      <c r="P156" s="535"/>
    </row>
    <row r="157" spans="1:16" ht="15.75">
      <c r="A157" s="173"/>
      <c r="C157" s="45"/>
      <c r="D157" s="45"/>
      <c r="E157" s="45"/>
      <c r="F157" s="45"/>
      <c r="G157" s="45"/>
      <c r="P157" s="535"/>
    </row>
    <row r="158" spans="1:16" ht="15.75">
      <c r="A158" s="173"/>
      <c r="C158" s="45"/>
      <c r="D158" s="45"/>
      <c r="E158" s="45"/>
      <c r="F158" s="45"/>
      <c r="G158" s="45"/>
      <c r="P158" s="535"/>
    </row>
    <row r="159" spans="1:16" ht="15.75">
      <c r="A159" s="173"/>
      <c r="C159" s="45"/>
      <c r="D159" s="45"/>
      <c r="E159" s="45"/>
      <c r="F159" s="45"/>
      <c r="G159" s="45"/>
      <c r="P159" s="535"/>
    </row>
    <row r="160" spans="1:16" ht="15.75">
      <c r="A160" s="173"/>
      <c r="C160" s="45"/>
      <c r="D160" s="45"/>
      <c r="E160" s="45"/>
      <c r="F160" s="45"/>
      <c r="G160" s="45"/>
      <c r="P160" s="535"/>
    </row>
    <row r="161" spans="1:16" ht="15.75">
      <c r="A161" s="173"/>
      <c r="C161" s="45"/>
      <c r="D161" s="45"/>
      <c r="E161" s="45"/>
      <c r="F161" s="45"/>
      <c r="G161" s="45"/>
      <c r="P161" s="535"/>
    </row>
    <row r="162" spans="1:16" ht="15.75">
      <c r="A162" s="173"/>
      <c r="C162" s="45"/>
      <c r="D162" s="45"/>
      <c r="E162" s="45"/>
      <c r="F162" s="45"/>
      <c r="G162" s="45"/>
      <c r="P162" s="535"/>
    </row>
    <row r="163" spans="1:16" ht="15.75">
      <c r="A163" s="173"/>
      <c r="C163" s="45"/>
      <c r="D163" s="45"/>
      <c r="E163" s="45"/>
      <c r="F163" s="45"/>
      <c r="G163" s="45"/>
      <c r="P163" s="535"/>
    </row>
    <row r="164" spans="1:16" ht="15.75">
      <c r="A164" s="173"/>
      <c r="C164" s="45"/>
      <c r="D164" s="45"/>
      <c r="E164" s="45"/>
      <c r="F164" s="45"/>
      <c r="G164" s="45"/>
      <c r="P164" s="535"/>
    </row>
    <row r="165" spans="1:16" ht="15.75">
      <c r="A165" s="173"/>
      <c r="C165" s="45"/>
      <c r="D165" s="45"/>
      <c r="E165" s="45"/>
      <c r="F165" s="45"/>
      <c r="G165" s="45"/>
      <c r="P165" s="535"/>
    </row>
    <row r="166" spans="1:16" ht="15.75">
      <c r="A166" s="173"/>
      <c r="C166" s="45"/>
      <c r="D166" s="45"/>
      <c r="E166" s="45"/>
      <c r="F166" s="45"/>
      <c r="G166" s="45"/>
      <c r="P166" s="535"/>
    </row>
    <row r="167" spans="1:16" ht="15.75">
      <c r="A167" s="173"/>
      <c r="C167" s="45"/>
      <c r="D167" s="45"/>
      <c r="E167" s="45"/>
      <c r="F167" s="45"/>
      <c r="G167" s="45"/>
      <c r="P167" s="535"/>
    </row>
    <row r="168" spans="1:16" ht="15.75">
      <c r="A168" s="173"/>
      <c r="C168" s="45"/>
      <c r="D168" s="45"/>
      <c r="E168" s="45"/>
      <c r="F168" s="45"/>
      <c r="G168" s="45"/>
      <c r="P168" s="535"/>
    </row>
    <row r="169" spans="1:16" ht="15.75">
      <c r="A169" s="173"/>
      <c r="C169" s="45"/>
      <c r="D169" s="45"/>
      <c r="E169" s="45"/>
      <c r="F169" s="45"/>
      <c r="G169" s="45"/>
      <c r="P169" s="535"/>
    </row>
    <row r="170" spans="1:16" ht="15.75">
      <c r="A170" s="173"/>
      <c r="C170" s="45"/>
      <c r="D170" s="45"/>
      <c r="E170" s="45"/>
      <c r="F170" s="45"/>
      <c r="G170" s="45"/>
      <c r="P170" s="535"/>
    </row>
    <row r="171" spans="1:16" ht="15.75">
      <c r="A171" s="173"/>
      <c r="C171" s="45"/>
      <c r="D171" s="45"/>
      <c r="E171" s="45"/>
      <c r="F171" s="45"/>
      <c r="G171" s="45"/>
      <c r="P171" s="535"/>
    </row>
    <row r="172" spans="1:16" ht="15.75">
      <c r="A172" s="173"/>
      <c r="C172" s="45"/>
      <c r="D172" s="45"/>
      <c r="E172" s="45"/>
      <c r="F172" s="45"/>
      <c r="G172" s="45"/>
      <c r="P172" s="535"/>
    </row>
    <row r="173" spans="1:16" ht="15.75">
      <c r="A173" s="173"/>
      <c r="C173" s="45"/>
      <c r="D173" s="45"/>
      <c r="E173" s="45"/>
      <c r="F173" s="45"/>
      <c r="G173" s="45"/>
      <c r="P173" s="535"/>
    </row>
    <row r="174" spans="1:16" ht="15.75">
      <c r="A174" s="173"/>
      <c r="C174" s="45"/>
      <c r="D174" s="45"/>
      <c r="E174" s="45"/>
      <c r="F174" s="45"/>
      <c r="G174" s="45"/>
      <c r="P174" s="535"/>
    </row>
    <row r="175" spans="1:16" ht="15.75">
      <c r="A175" s="173"/>
      <c r="C175" s="45"/>
      <c r="D175" s="45"/>
      <c r="E175" s="45"/>
      <c r="F175" s="45"/>
      <c r="G175" s="45"/>
      <c r="P175" s="535"/>
    </row>
    <row r="176" spans="1:16" ht="15.75">
      <c r="A176" s="173"/>
      <c r="C176" s="45"/>
      <c r="D176" s="45"/>
      <c r="E176" s="45"/>
      <c r="F176" s="45"/>
      <c r="G176" s="45"/>
      <c r="P176" s="535"/>
    </row>
    <row r="177" spans="1:16" ht="15.75">
      <c r="A177" s="173"/>
      <c r="C177" s="45"/>
      <c r="D177" s="45"/>
      <c r="E177" s="45"/>
      <c r="F177" s="45"/>
      <c r="G177" s="45"/>
      <c r="P177" s="535"/>
    </row>
    <row r="178" spans="1:16" ht="15.75">
      <c r="A178" s="173"/>
      <c r="C178" s="45"/>
      <c r="D178" s="45"/>
      <c r="E178" s="45"/>
      <c r="F178" s="45"/>
      <c r="G178" s="45"/>
      <c r="P178" s="535"/>
    </row>
    <row r="179" spans="1:16" ht="15.75">
      <c r="A179" s="173"/>
      <c r="C179" s="45"/>
      <c r="D179" s="45"/>
      <c r="E179" s="45"/>
      <c r="F179" s="45"/>
      <c r="G179" s="45"/>
      <c r="P179" s="535"/>
    </row>
    <row r="180" spans="1:16" ht="15.75">
      <c r="A180" s="173"/>
      <c r="C180" s="45"/>
      <c r="D180" s="45"/>
      <c r="E180" s="45"/>
      <c r="F180" s="45"/>
      <c r="G180" s="45"/>
      <c r="P180" s="535"/>
    </row>
    <row r="181" spans="1:16" ht="15.75">
      <c r="A181" s="173"/>
      <c r="C181" s="45"/>
      <c r="D181" s="45"/>
      <c r="E181" s="45"/>
      <c r="F181" s="45"/>
      <c r="G181" s="45"/>
      <c r="P181" s="535"/>
    </row>
    <row r="182" spans="1:16" ht="15.75">
      <c r="A182" s="173"/>
      <c r="C182" s="45"/>
      <c r="D182" s="45"/>
      <c r="E182" s="45"/>
      <c r="F182" s="45"/>
      <c r="G182" s="45"/>
      <c r="P182" s="535"/>
    </row>
    <row r="183" spans="1:16" ht="15.75">
      <c r="A183" s="173"/>
      <c r="C183" s="45"/>
      <c r="D183" s="45"/>
      <c r="E183" s="45"/>
      <c r="F183" s="45"/>
      <c r="G183" s="45"/>
      <c r="P183" s="535"/>
    </row>
    <row r="184" spans="1:16" ht="15.75">
      <c r="A184" s="173"/>
      <c r="C184" s="45"/>
      <c r="D184" s="45"/>
      <c r="E184" s="45"/>
      <c r="F184" s="45"/>
      <c r="G184" s="45"/>
      <c r="P184" s="535"/>
    </row>
    <row r="185" spans="1:16" ht="15.75">
      <c r="A185" s="173"/>
      <c r="C185" s="45"/>
      <c r="D185" s="45"/>
      <c r="E185" s="45"/>
      <c r="F185" s="45"/>
      <c r="G185" s="45"/>
      <c r="P185" s="535"/>
    </row>
    <row r="186" spans="1:16" ht="15.75">
      <c r="A186" s="173"/>
      <c r="C186" s="45"/>
      <c r="D186" s="45"/>
      <c r="E186" s="45"/>
      <c r="F186" s="45"/>
      <c r="G186" s="45"/>
      <c r="P186" s="535"/>
    </row>
    <row r="187" spans="1:16" ht="15.75">
      <c r="A187" s="173"/>
      <c r="C187" s="45"/>
      <c r="D187" s="45"/>
      <c r="E187" s="45"/>
      <c r="F187" s="45"/>
      <c r="G187" s="45"/>
      <c r="P187" s="535"/>
    </row>
    <row r="188" spans="1:16" ht="15.75">
      <c r="A188" s="173"/>
      <c r="C188" s="45"/>
      <c r="D188" s="45"/>
      <c r="E188" s="45"/>
      <c r="F188" s="45"/>
      <c r="G188" s="45"/>
      <c r="P188" s="535"/>
    </row>
    <row r="189" spans="1:16" ht="15.75">
      <c r="A189" s="173"/>
      <c r="C189" s="45"/>
      <c r="D189" s="45"/>
      <c r="E189" s="45"/>
      <c r="F189" s="45"/>
      <c r="G189" s="45"/>
      <c r="P189" s="535"/>
    </row>
    <row r="190" spans="1:16" ht="15.75">
      <c r="A190" s="173"/>
      <c r="C190" s="45"/>
      <c r="D190" s="45"/>
      <c r="E190" s="45"/>
      <c r="F190" s="45"/>
      <c r="G190" s="45"/>
      <c r="P190" s="535"/>
    </row>
    <row r="191" spans="1:16" ht="15.75">
      <c r="A191" s="173"/>
      <c r="C191" s="45"/>
      <c r="D191" s="45"/>
      <c r="E191" s="45"/>
      <c r="F191" s="45"/>
      <c r="G191" s="45"/>
      <c r="P191" s="535"/>
    </row>
    <row r="192" spans="1:16" ht="15.75">
      <c r="A192" s="22"/>
      <c r="C192" s="45"/>
      <c r="D192" s="45"/>
      <c r="E192" s="45"/>
      <c r="F192" s="45"/>
      <c r="G192" s="45"/>
      <c r="P192" s="535"/>
    </row>
    <row r="193" spans="1:16" ht="15.75">
      <c r="A193" s="22"/>
      <c r="C193" s="45"/>
      <c r="D193" s="45"/>
      <c r="E193" s="45"/>
      <c r="F193" s="45"/>
      <c r="G193" s="45"/>
      <c r="P193" s="535"/>
    </row>
    <row r="194" spans="1:16" ht="15.75">
      <c r="A194" s="22"/>
      <c r="C194" s="45"/>
      <c r="D194" s="45"/>
      <c r="E194" s="45"/>
      <c r="F194" s="45"/>
      <c r="G194" s="45"/>
      <c r="P194" s="535"/>
    </row>
    <row r="195" spans="1:16" ht="15.75">
      <c r="A195" s="22"/>
      <c r="C195" s="45"/>
      <c r="D195" s="45"/>
      <c r="E195" s="45"/>
      <c r="F195" s="45"/>
      <c r="G195" s="45"/>
      <c r="P195" s="535"/>
    </row>
    <row r="196" spans="1:16" ht="15.75">
      <c r="A196" s="22"/>
      <c r="C196" s="45"/>
      <c r="D196" s="45"/>
      <c r="E196" s="45"/>
      <c r="F196" s="45"/>
      <c r="G196" s="45"/>
      <c r="P196" s="535"/>
    </row>
    <row r="197" spans="1:16" ht="15.75">
      <c r="A197" s="22"/>
      <c r="C197" s="45"/>
      <c r="D197" s="45"/>
      <c r="E197" s="45"/>
      <c r="F197" s="45"/>
      <c r="G197" s="45"/>
      <c r="P197" s="535"/>
    </row>
    <row r="198" spans="1:16" ht="15.75">
      <c r="A198" s="22"/>
      <c r="C198" s="45"/>
      <c r="D198" s="45"/>
      <c r="E198" s="45"/>
      <c r="F198" s="45"/>
      <c r="G198" s="45"/>
      <c r="P198" s="535"/>
    </row>
    <row r="199" spans="1:16" ht="15.75">
      <c r="A199" s="22"/>
      <c r="C199" s="45"/>
      <c r="D199" s="45"/>
      <c r="E199" s="45"/>
      <c r="F199" s="45"/>
      <c r="G199" s="45"/>
      <c r="P199" s="535"/>
    </row>
    <row r="200" spans="1:16" ht="15.75">
      <c r="A200" s="22"/>
      <c r="C200" s="45"/>
      <c r="D200" s="45"/>
      <c r="E200" s="45"/>
      <c r="F200" s="45"/>
      <c r="G200" s="45"/>
      <c r="P200" s="535"/>
    </row>
    <row r="201" spans="1:16" ht="15.75">
      <c r="A201" s="22"/>
      <c r="C201" s="45"/>
      <c r="D201" s="45"/>
      <c r="E201" s="45"/>
      <c r="F201" s="45"/>
      <c r="G201" s="45"/>
    </row>
    <row r="202" spans="1:16" ht="15.75">
      <c r="A202" s="22"/>
      <c r="C202" s="45"/>
      <c r="D202" s="45"/>
      <c r="E202" s="45"/>
      <c r="F202" s="45"/>
      <c r="G202" s="45"/>
    </row>
    <row r="203" spans="1:16" ht="15.75">
      <c r="A203" s="22"/>
      <c r="C203" s="45"/>
      <c r="D203" s="45"/>
      <c r="E203" s="45"/>
      <c r="F203" s="45"/>
      <c r="G203" s="45"/>
    </row>
    <row r="204" spans="1:16" ht="15.75">
      <c r="A204" s="22"/>
      <c r="C204" s="45"/>
      <c r="D204" s="45"/>
      <c r="E204" s="45"/>
      <c r="F204" s="45"/>
      <c r="G204" s="45"/>
    </row>
    <row r="205" spans="1:16" ht="15.75">
      <c r="A205" s="22"/>
      <c r="C205" s="45"/>
      <c r="D205" s="45"/>
      <c r="E205" s="45"/>
      <c r="F205" s="45"/>
      <c r="G205" s="45"/>
    </row>
    <row r="206" spans="1:16" ht="15.75">
      <c r="A206" s="22"/>
      <c r="C206" s="45"/>
      <c r="D206" s="45"/>
      <c r="E206" s="45"/>
      <c r="F206" s="45"/>
      <c r="G206" s="45"/>
    </row>
    <row r="207" spans="1:16" ht="15.75">
      <c r="A207" s="22"/>
      <c r="C207" s="45"/>
      <c r="D207" s="45"/>
      <c r="E207" s="45"/>
      <c r="F207" s="45"/>
      <c r="G207" s="45"/>
    </row>
    <row r="208" spans="1:16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G14" sqref="G14"/>
    </sheetView>
  </sheetViews>
  <sheetFormatPr defaultRowHeight="15"/>
  <cols>
    <col min="1" max="1" width="51.140625" style="23" customWidth="1"/>
    <col min="2" max="14" width="10.28515625" style="535" customWidth="1"/>
    <col min="15" max="15" width="2.5703125" style="174" customWidth="1"/>
    <col min="16" max="256" width="9.140625" style="535"/>
    <col min="257" max="257" width="51.140625" style="535" customWidth="1"/>
    <col min="258" max="270" width="10.28515625" style="535" customWidth="1"/>
    <col min="271" max="271" width="2.5703125" style="535" customWidth="1"/>
    <col min="272" max="512" width="9.140625" style="535"/>
    <col min="513" max="513" width="51.140625" style="535" customWidth="1"/>
    <col min="514" max="526" width="10.28515625" style="535" customWidth="1"/>
    <col min="527" max="527" width="2.5703125" style="535" customWidth="1"/>
    <col min="528" max="768" width="9.140625" style="535"/>
    <col min="769" max="769" width="51.140625" style="535" customWidth="1"/>
    <col min="770" max="782" width="10.28515625" style="535" customWidth="1"/>
    <col min="783" max="783" width="2.5703125" style="535" customWidth="1"/>
    <col min="784" max="1024" width="9.140625" style="535"/>
    <col min="1025" max="1025" width="51.140625" style="535" customWidth="1"/>
    <col min="1026" max="1038" width="10.28515625" style="535" customWidth="1"/>
    <col min="1039" max="1039" width="2.5703125" style="535" customWidth="1"/>
    <col min="1040" max="1280" width="9.140625" style="535"/>
    <col min="1281" max="1281" width="51.140625" style="535" customWidth="1"/>
    <col min="1282" max="1294" width="10.28515625" style="535" customWidth="1"/>
    <col min="1295" max="1295" width="2.5703125" style="535" customWidth="1"/>
    <col min="1296" max="1536" width="9.140625" style="535"/>
    <col min="1537" max="1537" width="51.140625" style="535" customWidth="1"/>
    <col min="1538" max="1550" width="10.28515625" style="535" customWidth="1"/>
    <col min="1551" max="1551" width="2.5703125" style="535" customWidth="1"/>
    <col min="1552" max="1792" width="9.140625" style="535"/>
    <col min="1793" max="1793" width="51.140625" style="535" customWidth="1"/>
    <col min="1794" max="1806" width="10.28515625" style="535" customWidth="1"/>
    <col min="1807" max="1807" width="2.5703125" style="535" customWidth="1"/>
    <col min="1808" max="2048" width="9.140625" style="535"/>
    <col min="2049" max="2049" width="51.140625" style="535" customWidth="1"/>
    <col min="2050" max="2062" width="10.28515625" style="535" customWidth="1"/>
    <col min="2063" max="2063" width="2.5703125" style="535" customWidth="1"/>
    <col min="2064" max="2304" width="9.140625" style="535"/>
    <col min="2305" max="2305" width="51.140625" style="535" customWidth="1"/>
    <col min="2306" max="2318" width="10.28515625" style="535" customWidth="1"/>
    <col min="2319" max="2319" width="2.5703125" style="535" customWidth="1"/>
    <col min="2320" max="2560" width="9.140625" style="535"/>
    <col min="2561" max="2561" width="51.140625" style="535" customWidth="1"/>
    <col min="2562" max="2574" width="10.28515625" style="535" customWidth="1"/>
    <col min="2575" max="2575" width="2.5703125" style="535" customWidth="1"/>
    <col min="2576" max="2816" width="9.140625" style="535"/>
    <col min="2817" max="2817" width="51.140625" style="535" customWidth="1"/>
    <col min="2818" max="2830" width="10.28515625" style="535" customWidth="1"/>
    <col min="2831" max="2831" width="2.5703125" style="535" customWidth="1"/>
    <col min="2832" max="3072" width="9.140625" style="535"/>
    <col min="3073" max="3073" width="51.140625" style="535" customWidth="1"/>
    <col min="3074" max="3086" width="10.28515625" style="535" customWidth="1"/>
    <col min="3087" max="3087" width="2.5703125" style="535" customWidth="1"/>
    <col min="3088" max="3328" width="9.140625" style="535"/>
    <col min="3329" max="3329" width="51.140625" style="535" customWidth="1"/>
    <col min="3330" max="3342" width="10.28515625" style="535" customWidth="1"/>
    <col min="3343" max="3343" width="2.5703125" style="535" customWidth="1"/>
    <col min="3344" max="3584" width="9.140625" style="535"/>
    <col min="3585" max="3585" width="51.140625" style="535" customWidth="1"/>
    <col min="3586" max="3598" width="10.28515625" style="535" customWidth="1"/>
    <col min="3599" max="3599" width="2.5703125" style="535" customWidth="1"/>
    <col min="3600" max="3840" width="9.140625" style="535"/>
    <col min="3841" max="3841" width="51.140625" style="535" customWidth="1"/>
    <col min="3842" max="3854" width="10.28515625" style="535" customWidth="1"/>
    <col min="3855" max="3855" width="2.5703125" style="535" customWidth="1"/>
    <col min="3856" max="4096" width="9.140625" style="535"/>
    <col min="4097" max="4097" width="51.140625" style="535" customWidth="1"/>
    <col min="4098" max="4110" width="10.28515625" style="535" customWidth="1"/>
    <col min="4111" max="4111" width="2.5703125" style="535" customWidth="1"/>
    <col min="4112" max="4352" width="9.140625" style="535"/>
    <col min="4353" max="4353" width="51.140625" style="535" customWidth="1"/>
    <col min="4354" max="4366" width="10.28515625" style="535" customWidth="1"/>
    <col min="4367" max="4367" width="2.5703125" style="535" customWidth="1"/>
    <col min="4368" max="4608" width="9.140625" style="535"/>
    <col min="4609" max="4609" width="51.140625" style="535" customWidth="1"/>
    <col min="4610" max="4622" width="10.28515625" style="535" customWidth="1"/>
    <col min="4623" max="4623" width="2.5703125" style="535" customWidth="1"/>
    <col min="4624" max="4864" width="9.140625" style="535"/>
    <col min="4865" max="4865" width="51.140625" style="535" customWidth="1"/>
    <col min="4866" max="4878" width="10.28515625" style="535" customWidth="1"/>
    <col min="4879" max="4879" width="2.5703125" style="535" customWidth="1"/>
    <col min="4880" max="5120" width="9.140625" style="535"/>
    <col min="5121" max="5121" width="51.140625" style="535" customWidth="1"/>
    <col min="5122" max="5134" width="10.28515625" style="535" customWidth="1"/>
    <col min="5135" max="5135" width="2.5703125" style="535" customWidth="1"/>
    <col min="5136" max="5376" width="9.140625" style="535"/>
    <col min="5377" max="5377" width="51.140625" style="535" customWidth="1"/>
    <col min="5378" max="5390" width="10.28515625" style="535" customWidth="1"/>
    <col min="5391" max="5391" width="2.5703125" style="535" customWidth="1"/>
    <col min="5392" max="5632" width="9.140625" style="535"/>
    <col min="5633" max="5633" width="51.140625" style="535" customWidth="1"/>
    <col min="5634" max="5646" width="10.28515625" style="535" customWidth="1"/>
    <col min="5647" max="5647" width="2.5703125" style="535" customWidth="1"/>
    <col min="5648" max="5888" width="9.140625" style="535"/>
    <col min="5889" max="5889" width="51.140625" style="535" customWidth="1"/>
    <col min="5890" max="5902" width="10.28515625" style="535" customWidth="1"/>
    <col min="5903" max="5903" width="2.5703125" style="535" customWidth="1"/>
    <col min="5904" max="6144" width="9.140625" style="535"/>
    <col min="6145" max="6145" width="51.140625" style="535" customWidth="1"/>
    <col min="6146" max="6158" width="10.28515625" style="535" customWidth="1"/>
    <col min="6159" max="6159" width="2.5703125" style="535" customWidth="1"/>
    <col min="6160" max="6400" width="9.140625" style="535"/>
    <col min="6401" max="6401" width="51.140625" style="535" customWidth="1"/>
    <col min="6402" max="6414" width="10.28515625" style="535" customWidth="1"/>
    <col min="6415" max="6415" width="2.5703125" style="535" customWidth="1"/>
    <col min="6416" max="6656" width="9.140625" style="535"/>
    <col min="6657" max="6657" width="51.140625" style="535" customWidth="1"/>
    <col min="6658" max="6670" width="10.28515625" style="535" customWidth="1"/>
    <col min="6671" max="6671" width="2.5703125" style="535" customWidth="1"/>
    <col min="6672" max="6912" width="9.140625" style="535"/>
    <col min="6913" max="6913" width="51.140625" style="535" customWidth="1"/>
    <col min="6914" max="6926" width="10.28515625" style="535" customWidth="1"/>
    <col min="6927" max="6927" width="2.5703125" style="535" customWidth="1"/>
    <col min="6928" max="7168" width="9.140625" style="535"/>
    <col min="7169" max="7169" width="51.140625" style="535" customWidth="1"/>
    <col min="7170" max="7182" width="10.28515625" style="535" customWidth="1"/>
    <col min="7183" max="7183" width="2.5703125" style="535" customWidth="1"/>
    <col min="7184" max="7424" width="9.140625" style="535"/>
    <col min="7425" max="7425" width="51.140625" style="535" customWidth="1"/>
    <col min="7426" max="7438" width="10.28515625" style="535" customWidth="1"/>
    <col min="7439" max="7439" width="2.5703125" style="535" customWidth="1"/>
    <col min="7440" max="7680" width="9.140625" style="535"/>
    <col min="7681" max="7681" width="51.140625" style="535" customWidth="1"/>
    <col min="7682" max="7694" width="10.28515625" style="535" customWidth="1"/>
    <col min="7695" max="7695" width="2.5703125" style="535" customWidth="1"/>
    <col min="7696" max="7936" width="9.140625" style="535"/>
    <col min="7937" max="7937" width="51.140625" style="535" customWidth="1"/>
    <col min="7938" max="7950" width="10.28515625" style="535" customWidth="1"/>
    <col min="7951" max="7951" width="2.5703125" style="535" customWidth="1"/>
    <col min="7952" max="8192" width="9.140625" style="535"/>
    <col min="8193" max="8193" width="51.140625" style="535" customWidth="1"/>
    <col min="8194" max="8206" width="10.28515625" style="535" customWidth="1"/>
    <col min="8207" max="8207" width="2.5703125" style="535" customWidth="1"/>
    <col min="8208" max="8448" width="9.140625" style="535"/>
    <col min="8449" max="8449" width="51.140625" style="535" customWidth="1"/>
    <col min="8450" max="8462" width="10.28515625" style="535" customWidth="1"/>
    <col min="8463" max="8463" width="2.5703125" style="535" customWidth="1"/>
    <col min="8464" max="8704" width="9.140625" style="535"/>
    <col min="8705" max="8705" width="51.140625" style="535" customWidth="1"/>
    <col min="8706" max="8718" width="10.28515625" style="535" customWidth="1"/>
    <col min="8719" max="8719" width="2.5703125" style="535" customWidth="1"/>
    <col min="8720" max="8960" width="9.140625" style="535"/>
    <col min="8961" max="8961" width="51.140625" style="535" customWidth="1"/>
    <col min="8962" max="8974" width="10.28515625" style="535" customWidth="1"/>
    <col min="8975" max="8975" width="2.5703125" style="535" customWidth="1"/>
    <col min="8976" max="9216" width="9.140625" style="535"/>
    <col min="9217" max="9217" width="51.140625" style="535" customWidth="1"/>
    <col min="9218" max="9230" width="10.28515625" style="535" customWidth="1"/>
    <col min="9231" max="9231" width="2.5703125" style="535" customWidth="1"/>
    <col min="9232" max="9472" width="9.140625" style="535"/>
    <col min="9473" max="9473" width="51.140625" style="535" customWidth="1"/>
    <col min="9474" max="9486" width="10.28515625" style="535" customWidth="1"/>
    <col min="9487" max="9487" width="2.5703125" style="535" customWidth="1"/>
    <col min="9488" max="9728" width="9.140625" style="535"/>
    <col min="9729" max="9729" width="51.140625" style="535" customWidth="1"/>
    <col min="9730" max="9742" width="10.28515625" style="535" customWidth="1"/>
    <col min="9743" max="9743" width="2.5703125" style="535" customWidth="1"/>
    <col min="9744" max="9984" width="9.140625" style="535"/>
    <col min="9985" max="9985" width="51.140625" style="535" customWidth="1"/>
    <col min="9986" max="9998" width="10.28515625" style="535" customWidth="1"/>
    <col min="9999" max="9999" width="2.5703125" style="535" customWidth="1"/>
    <col min="10000" max="10240" width="9.140625" style="535"/>
    <col min="10241" max="10241" width="51.140625" style="535" customWidth="1"/>
    <col min="10242" max="10254" width="10.28515625" style="535" customWidth="1"/>
    <col min="10255" max="10255" width="2.5703125" style="535" customWidth="1"/>
    <col min="10256" max="10496" width="9.140625" style="535"/>
    <col min="10497" max="10497" width="51.140625" style="535" customWidth="1"/>
    <col min="10498" max="10510" width="10.28515625" style="535" customWidth="1"/>
    <col min="10511" max="10511" width="2.5703125" style="535" customWidth="1"/>
    <col min="10512" max="10752" width="9.140625" style="535"/>
    <col min="10753" max="10753" width="51.140625" style="535" customWidth="1"/>
    <col min="10754" max="10766" width="10.28515625" style="535" customWidth="1"/>
    <col min="10767" max="10767" width="2.5703125" style="535" customWidth="1"/>
    <col min="10768" max="11008" width="9.140625" style="535"/>
    <col min="11009" max="11009" width="51.140625" style="535" customWidth="1"/>
    <col min="11010" max="11022" width="10.28515625" style="535" customWidth="1"/>
    <col min="11023" max="11023" width="2.5703125" style="535" customWidth="1"/>
    <col min="11024" max="11264" width="9.140625" style="535"/>
    <col min="11265" max="11265" width="51.140625" style="535" customWidth="1"/>
    <col min="11266" max="11278" width="10.28515625" style="535" customWidth="1"/>
    <col min="11279" max="11279" width="2.5703125" style="535" customWidth="1"/>
    <col min="11280" max="11520" width="9.140625" style="535"/>
    <col min="11521" max="11521" width="51.140625" style="535" customWidth="1"/>
    <col min="11522" max="11534" width="10.28515625" style="535" customWidth="1"/>
    <col min="11535" max="11535" width="2.5703125" style="535" customWidth="1"/>
    <col min="11536" max="11776" width="9.140625" style="535"/>
    <col min="11777" max="11777" width="51.140625" style="535" customWidth="1"/>
    <col min="11778" max="11790" width="10.28515625" style="535" customWidth="1"/>
    <col min="11791" max="11791" width="2.5703125" style="535" customWidth="1"/>
    <col min="11792" max="12032" width="9.140625" style="535"/>
    <col min="12033" max="12033" width="51.140625" style="535" customWidth="1"/>
    <col min="12034" max="12046" width="10.28515625" style="535" customWidth="1"/>
    <col min="12047" max="12047" width="2.5703125" style="535" customWidth="1"/>
    <col min="12048" max="12288" width="9.140625" style="535"/>
    <col min="12289" max="12289" width="51.140625" style="535" customWidth="1"/>
    <col min="12290" max="12302" width="10.28515625" style="535" customWidth="1"/>
    <col min="12303" max="12303" width="2.5703125" style="535" customWidth="1"/>
    <col min="12304" max="12544" width="9.140625" style="535"/>
    <col min="12545" max="12545" width="51.140625" style="535" customWidth="1"/>
    <col min="12546" max="12558" width="10.28515625" style="535" customWidth="1"/>
    <col min="12559" max="12559" width="2.5703125" style="535" customWidth="1"/>
    <col min="12560" max="12800" width="9.140625" style="535"/>
    <col min="12801" max="12801" width="51.140625" style="535" customWidth="1"/>
    <col min="12802" max="12814" width="10.28515625" style="535" customWidth="1"/>
    <col min="12815" max="12815" width="2.5703125" style="535" customWidth="1"/>
    <col min="12816" max="13056" width="9.140625" style="535"/>
    <col min="13057" max="13057" width="51.140625" style="535" customWidth="1"/>
    <col min="13058" max="13070" width="10.28515625" style="535" customWidth="1"/>
    <col min="13071" max="13071" width="2.5703125" style="535" customWidth="1"/>
    <col min="13072" max="13312" width="9.140625" style="535"/>
    <col min="13313" max="13313" width="51.140625" style="535" customWidth="1"/>
    <col min="13314" max="13326" width="10.28515625" style="535" customWidth="1"/>
    <col min="13327" max="13327" width="2.5703125" style="535" customWidth="1"/>
    <col min="13328" max="13568" width="9.140625" style="535"/>
    <col min="13569" max="13569" width="51.140625" style="535" customWidth="1"/>
    <col min="13570" max="13582" width="10.28515625" style="535" customWidth="1"/>
    <col min="13583" max="13583" width="2.5703125" style="535" customWidth="1"/>
    <col min="13584" max="13824" width="9.140625" style="535"/>
    <col min="13825" max="13825" width="51.140625" style="535" customWidth="1"/>
    <col min="13826" max="13838" width="10.28515625" style="535" customWidth="1"/>
    <col min="13839" max="13839" width="2.5703125" style="535" customWidth="1"/>
    <col min="13840" max="14080" width="9.140625" style="535"/>
    <col min="14081" max="14081" width="51.140625" style="535" customWidth="1"/>
    <col min="14082" max="14094" width="10.28515625" style="535" customWidth="1"/>
    <col min="14095" max="14095" width="2.5703125" style="535" customWidth="1"/>
    <col min="14096" max="14336" width="9.140625" style="535"/>
    <col min="14337" max="14337" width="51.140625" style="535" customWidth="1"/>
    <col min="14338" max="14350" width="10.28515625" style="535" customWidth="1"/>
    <col min="14351" max="14351" width="2.5703125" style="535" customWidth="1"/>
    <col min="14352" max="14592" width="9.140625" style="535"/>
    <col min="14593" max="14593" width="51.140625" style="535" customWidth="1"/>
    <col min="14594" max="14606" width="10.28515625" style="535" customWidth="1"/>
    <col min="14607" max="14607" width="2.5703125" style="535" customWidth="1"/>
    <col min="14608" max="14848" width="9.140625" style="535"/>
    <col min="14849" max="14849" width="51.140625" style="535" customWidth="1"/>
    <col min="14850" max="14862" width="10.28515625" style="535" customWidth="1"/>
    <col min="14863" max="14863" width="2.5703125" style="535" customWidth="1"/>
    <col min="14864" max="15104" width="9.140625" style="535"/>
    <col min="15105" max="15105" width="51.140625" style="535" customWidth="1"/>
    <col min="15106" max="15118" width="10.28515625" style="535" customWidth="1"/>
    <col min="15119" max="15119" width="2.5703125" style="535" customWidth="1"/>
    <col min="15120" max="15360" width="9.140625" style="535"/>
    <col min="15361" max="15361" width="51.140625" style="535" customWidth="1"/>
    <col min="15362" max="15374" width="10.28515625" style="535" customWidth="1"/>
    <col min="15375" max="15375" width="2.5703125" style="535" customWidth="1"/>
    <col min="15376" max="15616" width="9.140625" style="535"/>
    <col min="15617" max="15617" width="51.140625" style="535" customWidth="1"/>
    <col min="15618" max="15630" width="10.28515625" style="535" customWidth="1"/>
    <col min="15631" max="15631" width="2.5703125" style="535" customWidth="1"/>
    <col min="15632" max="15872" width="9.140625" style="535"/>
    <col min="15873" max="15873" width="51.140625" style="535" customWidth="1"/>
    <col min="15874" max="15886" width="10.28515625" style="535" customWidth="1"/>
    <col min="15887" max="15887" width="2.5703125" style="535" customWidth="1"/>
    <col min="15888" max="16128" width="9.140625" style="535"/>
    <col min="16129" max="16129" width="51.140625" style="535" customWidth="1"/>
    <col min="16130" max="16142" width="10.28515625" style="535" customWidth="1"/>
    <col min="16143" max="16143" width="2.5703125" style="535" customWidth="1"/>
    <col min="16144" max="16384" width="9.140625" style="535"/>
  </cols>
  <sheetData>
    <row r="1" spans="1:15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</row>
    <row r="3" spans="1:15" s="1" customFormat="1" ht="24.75" customHeight="1">
      <c r="A3" s="688" t="s">
        <v>186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</row>
    <row r="4" spans="1:15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</row>
    <row r="5" spans="1:15" s="1" customFormat="1" ht="29.25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</row>
    <row r="6" spans="1:15" ht="7.5" customHeight="1">
      <c r="A6" s="143"/>
      <c r="O6" s="535"/>
    </row>
    <row r="7" spans="1:15" ht="15.7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535"/>
    </row>
    <row r="8" spans="1:15" s="183" customFormat="1" ht="25.5" customHeight="1">
      <c r="A8" s="450"/>
      <c r="B8" s="450" t="s">
        <v>76</v>
      </c>
      <c r="C8" s="450" t="s">
        <v>77</v>
      </c>
      <c r="D8" s="450" t="s">
        <v>78</v>
      </c>
      <c r="E8" s="450" t="s">
        <v>80</v>
      </c>
      <c r="F8" s="450" t="s">
        <v>81</v>
      </c>
      <c r="G8" s="450" t="s">
        <v>83</v>
      </c>
      <c r="H8" s="450" t="s">
        <v>84</v>
      </c>
      <c r="I8" s="450" t="s">
        <v>85</v>
      </c>
      <c r="J8" s="450" t="s">
        <v>86</v>
      </c>
      <c r="K8" s="450" t="s">
        <v>87</v>
      </c>
      <c r="L8" s="450" t="s">
        <v>93</v>
      </c>
      <c r="M8" s="450" t="s">
        <v>95</v>
      </c>
      <c r="N8" s="451" t="s">
        <v>92</v>
      </c>
    </row>
    <row r="9" spans="1:15" ht="27" customHeight="1">
      <c r="A9" s="151" t="s">
        <v>188</v>
      </c>
      <c r="B9" s="151">
        <v>53090.057977600001</v>
      </c>
      <c r="C9" s="152">
        <v>42501.799854999997</v>
      </c>
      <c r="D9" s="152">
        <v>4313.6607762000003</v>
      </c>
      <c r="E9" s="152">
        <v>1064.4845190000001</v>
      </c>
      <c r="F9" s="152">
        <v>1116.9610352</v>
      </c>
      <c r="G9" s="152">
        <v>5249.1182592000005</v>
      </c>
      <c r="H9" s="151">
        <v>10346.034836999999</v>
      </c>
      <c r="I9" s="151">
        <v>3994.9935403999998</v>
      </c>
      <c r="J9" s="151">
        <v>13009.9764786</v>
      </c>
      <c r="K9" s="151">
        <v>8490.3364098000002</v>
      </c>
      <c r="L9" s="151">
        <v>65.119010000000003</v>
      </c>
      <c r="M9" s="151">
        <v>626.11482940000008</v>
      </c>
      <c r="N9" s="151">
        <v>1923.4982450000002</v>
      </c>
      <c r="O9" s="535"/>
    </row>
    <row r="10" spans="1:15" ht="27" customHeight="1">
      <c r="A10" s="151" t="s">
        <v>189</v>
      </c>
      <c r="B10" s="151">
        <v>11477.0662428</v>
      </c>
      <c r="C10" s="152">
        <v>1140.7328688</v>
      </c>
      <c r="D10" s="152">
        <v>104.995791</v>
      </c>
      <c r="E10" s="152">
        <v>42.906949999999995</v>
      </c>
      <c r="F10" s="152">
        <v>913.95283959999995</v>
      </c>
      <c r="G10" s="152">
        <v>434.22889520000001</v>
      </c>
      <c r="H10" s="151">
        <v>1160.3369487999998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535"/>
    </row>
    <row r="11" spans="1:15" ht="27" customHeight="1">
      <c r="A11" s="151" t="s">
        <v>190</v>
      </c>
      <c r="B11" s="151">
        <v>8820.9499023999997</v>
      </c>
      <c r="C11" s="152">
        <v>3874.9931686</v>
      </c>
      <c r="D11" s="152">
        <v>0</v>
      </c>
      <c r="E11" s="152">
        <v>649.14684039999997</v>
      </c>
      <c r="F11" s="152">
        <v>60.026029000000001</v>
      </c>
      <c r="G11" s="152">
        <v>0</v>
      </c>
      <c r="H11" s="151">
        <v>0</v>
      </c>
      <c r="I11" s="151">
        <v>0</v>
      </c>
      <c r="J11" s="151">
        <v>0</v>
      </c>
      <c r="K11" s="151">
        <v>0</v>
      </c>
      <c r="L11" s="151">
        <v>197.37685000000002</v>
      </c>
      <c r="M11" s="151">
        <v>158.35832000000002</v>
      </c>
      <c r="N11" s="151">
        <v>211.16349</v>
      </c>
      <c r="O11" s="535"/>
    </row>
    <row r="12" spans="1:15" ht="27" customHeight="1">
      <c r="A12" s="151" t="s">
        <v>191</v>
      </c>
      <c r="B12" s="151">
        <v>1833.7512276</v>
      </c>
      <c r="C12" s="152">
        <v>7165.7285732</v>
      </c>
      <c r="D12" s="152">
        <v>382.96717999999998</v>
      </c>
      <c r="E12" s="152">
        <v>4895.3840455999998</v>
      </c>
      <c r="F12" s="152">
        <v>523.09712999999999</v>
      </c>
      <c r="G12" s="152">
        <v>0</v>
      </c>
      <c r="H12" s="151">
        <v>62.215360000000004</v>
      </c>
      <c r="I12" s="151">
        <v>44.654330000000002</v>
      </c>
      <c r="J12" s="151">
        <v>193.70687280000001</v>
      </c>
      <c r="K12" s="151">
        <v>0</v>
      </c>
      <c r="L12" s="151">
        <v>1661.34419</v>
      </c>
      <c r="M12" s="151">
        <v>0</v>
      </c>
      <c r="N12" s="151">
        <v>18499.573624799999</v>
      </c>
      <c r="O12" s="535"/>
    </row>
    <row r="13" spans="1:15" ht="27" customHeight="1">
      <c r="A13" s="151" t="s">
        <v>192</v>
      </c>
      <c r="B13" s="151">
        <v>105494.9123506</v>
      </c>
      <c r="C13" s="152">
        <v>47798.149859999998</v>
      </c>
      <c r="D13" s="152">
        <v>15135.095190600001</v>
      </c>
      <c r="E13" s="152">
        <v>7127.4020055999999</v>
      </c>
      <c r="F13" s="152">
        <v>11964.391805400001</v>
      </c>
      <c r="G13" s="152">
        <v>12451.7172594</v>
      </c>
      <c r="H13" s="151">
        <v>9316.2804341999999</v>
      </c>
      <c r="I13" s="151">
        <v>9751.7319475999993</v>
      </c>
      <c r="J13" s="151">
        <v>19947.737873599999</v>
      </c>
      <c r="K13" s="151">
        <v>10665.747598400001</v>
      </c>
      <c r="L13" s="151">
        <v>1444.6260367999998</v>
      </c>
      <c r="M13" s="151">
        <v>1974.9514225999999</v>
      </c>
      <c r="N13" s="151">
        <v>11134.566112600001</v>
      </c>
      <c r="O13" s="535"/>
    </row>
    <row r="14" spans="1:15" ht="27" customHeight="1">
      <c r="A14" s="151" t="s">
        <v>193</v>
      </c>
      <c r="B14" s="151">
        <v>5454.9864957999998</v>
      </c>
      <c r="C14" s="152">
        <v>3530.4453886000001</v>
      </c>
      <c r="D14" s="152">
        <v>42.373808400000001</v>
      </c>
      <c r="E14" s="152">
        <v>688.99079000000006</v>
      </c>
      <c r="F14" s="152">
        <v>0</v>
      </c>
      <c r="G14" s="152">
        <v>520.26834000000008</v>
      </c>
      <c r="H14" s="151">
        <v>69.510739999999998</v>
      </c>
      <c r="I14" s="151">
        <v>110.787085</v>
      </c>
      <c r="J14" s="151">
        <v>43.74935</v>
      </c>
      <c r="K14" s="151">
        <v>0</v>
      </c>
      <c r="L14" s="151">
        <v>523.04264999999998</v>
      </c>
      <c r="M14" s="151">
        <v>0</v>
      </c>
      <c r="N14" s="151">
        <v>972.95176000000004</v>
      </c>
      <c r="O14" s="535"/>
    </row>
    <row r="15" spans="1:15" ht="27" customHeight="1">
      <c r="A15" s="151" t="s">
        <v>121</v>
      </c>
      <c r="B15" s="151">
        <v>40102.636648200001</v>
      </c>
      <c r="C15" s="152">
        <v>20369.547106400001</v>
      </c>
      <c r="D15" s="152">
        <v>9285.3266168000009</v>
      </c>
      <c r="E15" s="152">
        <v>2004.8646939999999</v>
      </c>
      <c r="F15" s="152">
        <v>9245.1757129999987</v>
      </c>
      <c r="G15" s="152">
        <v>9490.0004618000003</v>
      </c>
      <c r="H15" s="151">
        <v>6602.9499868000003</v>
      </c>
      <c r="I15" s="151">
        <v>6800.9715028000001</v>
      </c>
      <c r="J15" s="151">
        <v>4618.3471087999997</v>
      </c>
      <c r="K15" s="151">
        <v>4123.7076741999999</v>
      </c>
      <c r="L15" s="151">
        <v>2105.1675937999998</v>
      </c>
      <c r="M15" s="151">
        <v>598.32652480000002</v>
      </c>
      <c r="N15" s="151">
        <v>10498.1808198</v>
      </c>
      <c r="O15" s="535"/>
    </row>
    <row r="16" spans="1:15" ht="27" customHeight="1">
      <c r="A16" s="151" t="s">
        <v>194</v>
      </c>
      <c r="B16" s="151">
        <v>310988.74049240001</v>
      </c>
      <c r="C16" s="152">
        <v>220337.9341936</v>
      </c>
      <c r="D16" s="152">
        <v>86905.942585800003</v>
      </c>
      <c r="E16" s="152">
        <v>10568.2591316</v>
      </c>
      <c r="F16" s="152">
        <v>37216.905426400001</v>
      </c>
      <c r="G16" s="152">
        <v>57229.147870599998</v>
      </c>
      <c r="H16" s="151">
        <v>47178.175107000003</v>
      </c>
      <c r="I16" s="151">
        <v>22035.3867942</v>
      </c>
      <c r="J16" s="151">
        <v>30914.987650999999</v>
      </c>
      <c r="K16" s="151">
        <v>22858.5864812</v>
      </c>
      <c r="L16" s="151">
        <v>22765.543194600003</v>
      </c>
      <c r="M16" s="151">
        <v>11236.844228800001</v>
      </c>
      <c r="N16" s="151">
        <v>29103.743252</v>
      </c>
      <c r="O16" s="535"/>
    </row>
    <row r="17" spans="1:15" ht="27" customHeight="1">
      <c r="A17" s="151" t="s">
        <v>195</v>
      </c>
      <c r="B17" s="151">
        <v>82766.731719000003</v>
      </c>
      <c r="C17" s="152">
        <v>63310.755172600002</v>
      </c>
      <c r="D17" s="152">
        <v>19821.065083400001</v>
      </c>
      <c r="E17" s="152">
        <v>2620.2268720000002</v>
      </c>
      <c r="F17" s="152">
        <v>13512.61508</v>
      </c>
      <c r="G17" s="152">
        <v>16795.2433294</v>
      </c>
      <c r="H17" s="151">
        <v>8583.6434449999997</v>
      </c>
      <c r="I17" s="151">
        <v>5184.8259504000007</v>
      </c>
      <c r="J17" s="151">
        <v>10669.0087048</v>
      </c>
      <c r="K17" s="151">
        <v>3262.2429981999999</v>
      </c>
      <c r="L17" s="151">
        <v>2790.3803292000002</v>
      </c>
      <c r="M17" s="151">
        <v>1569.755048</v>
      </c>
      <c r="N17" s="151">
        <v>6638.5788184000003</v>
      </c>
      <c r="O17" s="535"/>
    </row>
    <row r="18" spans="1:15" ht="27" customHeight="1">
      <c r="A18" s="151" t="s">
        <v>196</v>
      </c>
      <c r="B18" s="151">
        <v>131226.9462608</v>
      </c>
      <c r="C18" s="152">
        <v>94910.731132599991</v>
      </c>
      <c r="D18" s="152">
        <v>78469.998182800002</v>
      </c>
      <c r="E18" s="152">
        <v>7929.6633024000002</v>
      </c>
      <c r="F18" s="152">
        <v>26332.5707344</v>
      </c>
      <c r="G18" s="152">
        <v>30839.3014984</v>
      </c>
      <c r="H18" s="151">
        <v>33041.760918</v>
      </c>
      <c r="I18" s="151">
        <v>37745.124698799998</v>
      </c>
      <c r="J18" s="151">
        <v>38277.877234</v>
      </c>
      <c r="K18" s="151">
        <v>22547.557676600001</v>
      </c>
      <c r="L18" s="151">
        <v>8412.0147018000007</v>
      </c>
      <c r="M18" s="151">
        <v>13999.5166668</v>
      </c>
      <c r="N18" s="151">
        <v>21383.888636600001</v>
      </c>
      <c r="O18" s="535"/>
    </row>
    <row r="19" spans="1:15" ht="27" customHeight="1">
      <c r="A19" s="151" t="s">
        <v>197</v>
      </c>
      <c r="B19" s="151">
        <v>24898.956582400002</v>
      </c>
      <c r="C19" s="152">
        <v>16343.1963564</v>
      </c>
      <c r="D19" s="152">
        <v>1858.8521585999999</v>
      </c>
      <c r="E19" s="152">
        <v>4017.4794665999998</v>
      </c>
      <c r="F19" s="152">
        <v>997.06122100000005</v>
      </c>
      <c r="G19" s="152">
        <v>571.01467260000004</v>
      </c>
      <c r="H19" s="151">
        <v>34.019629999999999</v>
      </c>
      <c r="I19" s="151">
        <v>15</v>
      </c>
      <c r="J19" s="151">
        <v>498.55851000000001</v>
      </c>
      <c r="K19" s="151">
        <v>564.99445460000004</v>
      </c>
      <c r="L19" s="151">
        <v>1561.51253</v>
      </c>
      <c r="M19" s="151">
        <v>382.14596</v>
      </c>
      <c r="N19" s="151">
        <v>2312.2694695999999</v>
      </c>
      <c r="O19" s="535"/>
    </row>
    <row r="20" spans="1:15" ht="27" customHeight="1">
      <c r="A20" s="151" t="s">
        <v>198</v>
      </c>
      <c r="B20" s="151">
        <v>116815.1824898</v>
      </c>
      <c r="C20" s="152">
        <v>72811.952753999998</v>
      </c>
      <c r="D20" s="152">
        <v>118538.4936458</v>
      </c>
      <c r="E20" s="152">
        <v>12831.474258999999</v>
      </c>
      <c r="F20" s="152">
        <v>17956.572633200001</v>
      </c>
      <c r="G20" s="152">
        <v>18169.994117400001</v>
      </c>
      <c r="H20" s="151">
        <v>28561.249233600003</v>
      </c>
      <c r="I20" s="151">
        <v>29216.145770799998</v>
      </c>
      <c r="J20" s="151">
        <v>14699.373297</v>
      </c>
      <c r="K20" s="151">
        <v>6836.9119353999995</v>
      </c>
      <c r="L20" s="151">
        <v>6251.426187</v>
      </c>
      <c r="M20" s="151">
        <v>4239.0438905999999</v>
      </c>
      <c r="N20" s="151">
        <v>6632.9556195999994</v>
      </c>
      <c r="O20" s="535"/>
    </row>
    <row r="21" spans="1:15" ht="27" customHeight="1">
      <c r="A21" s="151" t="s">
        <v>199</v>
      </c>
      <c r="B21" s="151">
        <v>65509.350896799995</v>
      </c>
      <c r="C21" s="152">
        <v>13519.2883588</v>
      </c>
      <c r="D21" s="152">
        <v>796.81522519999999</v>
      </c>
      <c r="E21" s="152">
        <v>17910.311036200001</v>
      </c>
      <c r="F21" s="152">
        <v>4345.1991114000002</v>
      </c>
      <c r="G21" s="152">
        <v>830.53171279999992</v>
      </c>
      <c r="H21" s="151">
        <v>752.48561059999997</v>
      </c>
      <c r="I21" s="151">
        <v>4840.3503902000002</v>
      </c>
      <c r="J21" s="151">
        <v>318.05109659999999</v>
      </c>
      <c r="K21" s="151">
        <v>486.36378960000002</v>
      </c>
      <c r="L21" s="151">
        <v>4398.0002334000001</v>
      </c>
      <c r="M21" s="151">
        <v>8935.5800908000001</v>
      </c>
      <c r="N21" s="151">
        <v>7081.1340870000004</v>
      </c>
      <c r="O21" s="535"/>
    </row>
    <row r="22" spans="1:15" ht="27" customHeight="1">
      <c r="A22" s="151" t="s">
        <v>200</v>
      </c>
      <c r="B22" s="151">
        <v>82341.691440800001</v>
      </c>
      <c r="C22" s="152">
        <v>25936.611659999999</v>
      </c>
      <c r="D22" s="152">
        <v>3624.5577747999996</v>
      </c>
      <c r="E22" s="152">
        <v>7548.7156563999997</v>
      </c>
      <c r="F22" s="152">
        <v>3147.1461632</v>
      </c>
      <c r="G22" s="152">
        <v>1060.7837502</v>
      </c>
      <c r="H22" s="151">
        <v>4093.529395</v>
      </c>
      <c r="I22" s="151">
        <v>13629.8919252</v>
      </c>
      <c r="J22" s="151">
        <v>2161.6887045999997</v>
      </c>
      <c r="K22" s="151">
        <v>10600.8420876</v>
      </c>
      <c r="L22" s="151">
        <v>13168.2391818</v>
      </c>
      <c r="M22" s="151">
        <v>2492.3098914000002</v>
      </c>
      <c r="N22" s="151">
        <v>16940.346974800002</v>
      </c>
      <c r="O22" s="535"/>
    </row>
    <row r="23" spans="1:15" ht="27" customHeight="1">
      <c r="A23" s="151" t="s">
        <v>201</v>
      </c>
      <c r="B23" s="151">
        <v>82422.941155799999</v>
      </c>
      <c r="C23" s="152">
        <v>48723.619591799994</v>
      </c>
      <c r="D23" s="152">
        <v>13561.874857000001</v>
      </c>
      <c r="E23" s="152">
        <v>9730.5053852000001</v>
      </c>
      <c r="F23" s="152">
        <v>8079.5423135999999</v>
      </c>
      <c r="G23" s="152">
        <v>55699.670723999996</v>
      </c>
      <c r="H23" s="151">
        <v>6160.2514101999996</v>
      </c>
      <c r="I23" s="151">
        <v>5281.2472117999996</v>
      </c>
      <c r="J23" s="151">
        <v>3817.0635951999998</v>
      </c>
      <c r="K23" s="151">
        <v>3112.6727604000002</v>
      </c>
      <c r="L23" s="151">
        <v>3779.964618</v>
      </c>
      <c r="M23" s="151">
        <v>9625.6727785999992</v>
      </c>
      <c r="N23" s="151">
        <v>13284.703315199999</v>
      </c>
      <c r="O23" s="535"/>
    </row>
    <row r="24" spans="1:15" ht="27" customHeight="1">
      <c r="A24" s="151" t="s">
        <v>202</v>
      </c>
      <c r="B24" s="151">
        <v>281.12717659999998</v>
      </c>
      <c r="C24" s="152">
        <v>203.53865820000001</v>
      </c>
      <c r="D24" s="152">
        <v>168.40716</v>
      </c>
      <c r="E24" s="152">
        <v>35.492139999999999</v>
      </c>
      <c r="F24" s="152">
        <v>51.01829</v>
      </c>
      <c r="G24" s="152">
        <v>0</v>
      </c>
      <c r="H24" s="151">
        <v>0</v>
      </c>
      <c r="I24" s="151">
        <v>74.31571000000001</v>
      </c>
      <c r="J24" s="151">
        <v>20.150259999999999</v>
      </c>
      <c r="K24" s="151">
        <v>97.332270000000008</v>
      </c>
      <c r="L24" s="151">
        <v>0</v>
      </c>
      <c r="M24" s="151">
        <v>26.913970000000003</v>
      </c>
      <c r="N24" s="151">
        <v>145.85219000000001</v>
      </c>
      <c r="O24" s="535"/>
    </row>
    <row r="25" spans="1:15" ht="27" customHeight="1">
      <c r="A25" s="151" t="s">
        <v>203</v>
      </c>
      <c r="B25" s="151">
        <v>267.02385079999999</v>
      </c>
      <c r="C25" s="152">
        <v>216.4327768</v>
      </c>
      <c r="D25" s="152">
        <v>0</v>
      </c>
      <c r="E25" s="152">
        <v>1134.2554665999999</v>
      </c>
      <c r="F25" s="152">
        <v>138.78976999999998</v>
      </c>
      <c r="G25" s="152">
        <v>21.842779999999998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5.7152200000000004</v>
      </c>
      <c r="O25" s="535"/>
    </row>
    <row r="26" spans="1:15" s="183" customFormat="1" ht="37.5" customHeight="1">
      <c r="A26" s="158" t="s">
        <v>204</v>
      </c>
      <c r="B26" s="158">
        <v>11189.9559746</v>
      </c>
      <c r="C26" s="182">
        <v>8140.8201534</v>
      </c>
      <c r="D26" s="182">
        <v>2831.5949338</v>
      </c>
      <c r="E26" s="182">
        <v>3289.4979797999999</v>
      </c>
      <c r="F26" s="182">
        <v>4239.3690218000002</v>
      </c>
      <c r="G26" s="182">
        <v>5459.1201819999997</v>
      </c>
      <c r="H26" s="158">
        <v>2629.0198961999999</v>
      </c>
      <c r="I26" s="158">
        <v>4226.0396558000002</v>
      </c>
      <c r="J26" s="158">
        <v>559.36334999999997</v>
      </c>
      <c r="K26" s="158">
        <v>1405.2805453999999</v>
      </c>
      <c r="L26" s="158">
        <v>441.21833000000004</v>
      </c>
      <c r="M26" s="158">
        <v>566.75611079999999</v>
      </c>
      <c r="N26" s="158">
        <v>3953.3681647999997</v>
      </c>
    </row>
    <row r="27" spans="1:15" s="415" customFormat="1" ht="24" customHeight="1">
      <c r="A27" s="452" t="s">
        <v>218</v>
      </c>
      <c r="B27" s="453">
        <f>SUM(B9:B26)</f>
        <v>1134983.0088848001</v>
      </c>
      <c r="C27" s="453">
        <f t="shared" ref="C27:N27" si="0">SUM(C9:C26)</f>
        <v>690836.2776287999</v>
      </c>
      <c r="D27" s="453">
        <f t="shared" si="0"/>
        <v>355842.02097020001</v>
      </c>
      <c r="E27" s="453">
        <f t="shared" si="0"/>
        <v>94089.060540400009</v>
      </c>
      <c r="F27" s="453">
        <f t="shared" si="0"/>
        <v>139840.3943172</v>
      </c>
      <c r="G27" s="453">
        <f t="shared" si="0"/>
        <v>214821.98385299998</v>
      </c>
      <c r="H27" s="453">
        <f t="shared" si="0"/>
        <v>158591.4629524</v>
      </c>
      <c r="I27" s="453">
        <f t="shared" si="0"/>
        <v>142951.46651299999</v>
      </c>
      <c r="J27" s="453">
        <f t="shared" si="0"/>
        <v>139749.64008699998</v>
      </c>
      <c r="K27" s="453">
        <f t="shared" si="0"/>
        <v>95052.576681400009</v>
      </c>
      <c r="L27" s="453">
        <f t="shared" si="0"/>
        <v>69564.975636400006</v>
      </c>
      <c r="M27" s="453">
        <f t="shared" si="0"/>
        <v>56432.289732600002</v>
      </c>
      <c r="N27" s="453">
        <f t="shared" si="0"/>
        <v>150722.48980019998</v>
      </c>
    </row>
    <row r="28" spans="1:15" ht="27" customHeight="1">
      <c r="A28" s="187" t="s">
        <v>255</v>
      </c>
      <c r="B28" s="181">
        <v>0.81860270386870637</v>
      </c>
      <c r="C28" s="181">
        <v>0.49826335757501</v>
      </c>
      <c r="D28" s="181">
        <v>0.25664986897251135</v>
      </c>
      <c r="E28" s="181">
        <v>6.7861420620311225E-2</v>
      </c>
      <c r="F28" s="181">
        <v>0.10085941727938677</v>
      </c>
      <c r="G28" s="181">
        <v>0.15493963826409529</v>
      </c>
      <c r="H28" s="181">
        <v>0.11438356289658376</v>
      </c>
      <c r="I28" s="181">
        <v>0.10310326770840331</v>
      </c>
      <c r="J28" s="181">
        <v>0.10079396109400982</v>
      </c>
      <c r="K28" s="181">
        <v>6.8556353418484775E-2</v>
      </c>
      <c r="L28" s="181">
        <v>5.0173506303386177E-2</v>
      </c>
      <c r="M28" s="181">
        <v>4.0701600463604312E-2</v>
      </c>
      <c r="N28" s="181">
        <v>0.10870809229602342</v>
      </c>
      <c r="O28" s="535"/>
    </row>
    <row r="29" spans="1:15" ht="14.25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535"/>
    </row>
    <row r="30" spans="1:15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535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35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35"/>
    </row>
    <row r="33" spans="1:15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35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35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35"/>
    </row>
    <row r="36" spans="1:15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35"/>
    </row>
    <row r="37" spans="1:15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35"/>
    </row>
    <row r="38" spans="1:15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35"/>
    </row>
    <row r="39" spans="1:15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35"/>
    </row>
    <row r="40" spans="1:15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35"/>
    </row>
    <row r="41" spans="1:15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35"/>
    </row>
    <row r="42" spans="1:15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5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5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5"/>
    </row>
    <row r="45" spans="1:15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5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5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5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5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5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5"/>
    </row>
    <row r="51" spans="1:15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5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5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5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5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5"/>
    </row>
    <row r="56" spans="1:15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5"/>
    </row>
    <row r="57" spans="1:15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5"/>
    </row>
    <row r="58" spans="1:15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5"/>
    </row>
    <row r="59" spans="1:15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5"/>
    </row>
    <row r="60" spans="1:15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5"/>
    </row>
    <row r="61" spans="1:15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5"/>
    </row>
    <row r="62" spans="1:15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5"/>
    </row>
    <row r="63" spans="1:15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5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5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5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5"/>
    </row>
    <row r="68" spans="1:15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5"/>
    </row>
    <row r="69" spans="1:15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5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5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5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5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5"/>
    </row>
    <row r="74" spans="1:15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5"/>
    </row>
    <row r="75" spans="1:15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5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5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5"/>
    </row>
    <row r="78" spans="1:15" ht="9" customHeight="1">
      <c r="A78" s="19"/>
      <c r="C78" s="45"/>
      <c r="D78" s="45"/>
      <c r="E78" s="45"/>
      <c r="F78" s="45"/>
      <c r="G78" s="45"/>
      <c r="O78" s="535"/>
    </row>
    <row r="79" spans="1:15" ht="9" customHeight="1">
      <c r="A79" s="19"/>
      <c r="C79" s="45"/>
      <c r="D79" s="45"/>
      <c r="E79" s="45"/>
      <c r="F79" s="45"/>
      <c r="G79" s="45"/>
      <c r="O79" s="535"/>
    </row>
    <row r="80" spans="1:15" ht="9" customHeight="1">
      <c r="A80" s="19"/>
      <c r="C80" s="45"/>
      <c r="D80" s="45"/>
      <c r="E80" s="45"/>
      <c r="F80" s="45"/>
      <c r="G80" s="45"/>
      <c r="O80" s="535"/>
    </row>
    <row r="81" spans="1:15" ht="9" customHeight="1">
      <c r="A81" s="19"/>
      <c r="C81" s="45"/>
      <c r="D81" s="45"/>
      <c r="E81" s="45"/>
      <c r="F81" s="45"/>
      <c r="G81" s="45"/>
      <c r="O81" s="535"/>
    </row>
    <row r="82" spans="1:15" ht="9" customHeight="1">
      <c r="A82" s="19"/>
      <c r="C82" s="45"/>
      <c r="D82" s="45"/>
      <c r="E82" s="45"/>
      <c r="F82" s="45"/>
      <c r="G82" s="45"/>
      <c r="O82" s="535"/>
    </row>
    <row r="83" spans="1:15" ht="9" customHeight="1">
      <c r="A83" s="19"/>
      <c r="C83" s="45"/>
      <c r="D83" s="45"/>
      <c r="E83" s="45"/>
      <c r="F83" s="45"/>
      <c r="G83" s="45"/>
      <c r="O83" s="535"/>
    </row>
    <row r="84" spans="1:15" ht="9" customHeight="1">
      <c r="A84" s="169"/>
      <c r="C84" s="45"/>
      <c r="D84" s="45"/>
      <c r="E84" s="45"/>
      <c r="F84" s="45"/>
      <c r="G84" s="45"/>
      <c r="O84" s="535"/>
    </row>
    <row r="85" spans="1:15" ht="9" customHeight="1">
      <c r="A85" s="171"/>
      <c r="C85" s="45"/>
      <c r="D85" s="45"/>
      <c r="E85" s="45"/>
      <c r="F85" s="45"/>
      <c r="G85" s="45"/>
      <c r="O85" s="535"/>
    </row>
    <row r="86" spans="1:15" ht="9" customHeight="1">
      <c r="A86" s="19"/>
      <c r="C86" s="45"/>
      <c r="D86" s="45"/>
      <c r="E86" s="45"/>
      <c r="F86" s="45"/>
      <c r="G86" s="45"/>
      <c r="O86" s="535"/>
    </row>
    <row r="87" spans="1:15" ht="9" customHeight="1">
      <c r="A87" s="19"/>
      <c r="C87" s="45"/>
      <c r="D87" s="45"/>
      <c r="E87" s="45"/>
      <c r="F87" s="45"/>
      <c r="G87" s="45"/>
      <c r="O87" s="535"/>
    </row>
    <row r="88" spans="1:15" ht="9" customHeight="1">
      <c r="A88" s="19"/>
      <c r="C88" s="45"/>
      <c r="D88" s="45"/>
      <c r="E88" s="45"/>
      <c r="F88" s="45"/>
      <c r="G88" s="45"/>
      <c r="O88" s="535"/>
    </row>
    <row r="89" spans="1:15" ht="9" customHeight="1">
      <c r="A89" s="19"/>
      <c r="C89" s="45"/>
      <c r="D89" s="45"/>
      <c r="E89" s="45"/>
      <c r="F89" s="45"/>
      <c r="G89" s="45"/>
      <c r="O89" s="535"/>
    </row>
    <row r="90" spans="1:15" ht="9" customHeight="1">
      <c r="A90" s="19"/>
      <c r="C90" s="45"/>
      <c r="D90" s="45"/>
      <c r="E90" s="45"/>
      <c r="F90" s="45"/>
      <c r="G90" s="45"/>
      <c r="O90" s="535"/>
    </row>
    <row r="91" spans="1:15" ht="9" customHeight="1">
      <c r="A91" s="19"/>
      <c r="C91" s="45"/>
      <c r="D91" s="45"/>
      <c r="E91" s="45"/>
      <c r="F91" s="45"/>
      <c r="G91" s="45"/>
      <c r="O91" s="535"/>
    </row>
    <row r="92" spans="1:15" ht="9" customHeight="1">
      <c r="A92" s="19"/>
      <c r="C92" s="45"/>
      <c r="D92" s="45"/>
      <c r="E92" s="45"/>
      <c r="F92" s="45"/>
      <c r="G92" s="45"/>
      <c r="O92" s="535"/>
    </row>
    <row r="93" spans="1:15" ht="9" customHeight="1">
      <c r="A93" s="19"/>
      <c r="C93" s="45"/>
      <c r="D93" s="45"/>
      <c r="E93" s="45"/>
      <c r="F93" s="45"/>
      <c r="G93" s="45"/>
      <c r="O93" s="535"/>
    </row>
    <row r="94" spans="1:15" ht="9" customHeight="1">
      <c r="A94" s="19"/>
      <c r="C94" s="45"/>
      <c r="D94" s="45"/>
      <c r="E94" s="45"/>
      <c r="F94" s="45"/>
      <c r="G94" s="45"/>
      <c r="O94" s="535"/>
    </row>
    <row r="95" spans="1:15" ht="9" customHeight="1">
      <c r="A95" s="171"/>
      <c r="C95" s="45"/>
      <c r="D95" s="45"/>
      <c r="E95" s="45"/>
      <c r="F95" s="45"/>
      <c r="G95" s="45"/>
      <c r="O95" s="535"/>
    </row>
    <row r="96" spans="1:15" ht="9" customHeight="1">
      <c r="A96" s="19"/>
      <c r="C96" s="45"/>
      <c r="D96" s="45"/>
      <c r="E96" s="45"/>
      <c r="F96" s="45"/>
      <c r="G96" s="45"/>
      <c r="O96" s="535"/>
    </row>
    <row r="97" spans="1:15" ht="9" customHeight="1">
      <c r="A97" s="19"/>
      <c r="C97" s="45"/>
      <c r="D97" s="45"/>
      <c r="E97" s="45"/>
      <c r="F97" s="45"/>
      <c r="G97" s="45"/>
      <c r="O97" s="535"/>
    </row>
    <row r="98" spans="1:15" ht="9" customHeight="1">
      <c r="A98" s="19"/>
      <c r="C98" s="45"/>
      <c r="D98" s="45"/>
      <c r="E98" s="45"/>
      <c r="F98" s="45"/>
      <c r="G98" s="45"/>
      <c r="O98" s="535"/>
    </row>
    <row r="99" spans="1:15">
      <c r="A99" s="172"/>
      <c r="C99" s="45"/>
      <c r="D99" s="45"/>
      <c r="E99" s="45"/>
      <c r="F99" s="45"/>
      <c r="G99" s="45"/>
      <c r="O99" s="535"/>
    </row>
    <row r="100" spans="1:15">
      <c r="A100" s="172"/>
      <c r="C100" s="45"/>
      <c r="D100" s="45"/>
      <c r="E100" s="45"/>
      <c r="F100" s="45"/>
      <c r="G100" s="45"/>
      <c r="O100" s="535"/>
    </row>
    <row r="101" spans="1:15">
      <c r="A101" s="172"/>
      <c r="C101" s="45"/>
      <c r="D101" s="45"/>
      <c r="E101" s="45"/>
      <c r="F101" s="45"/>
      <c r="G101" s="45"/>
      <c r="O101" s="535"/>
    </row>
    <row r="102" spans="1:15">
      <c r="A102" s="172"/>
      <c r="C102" s="45"/>
      <c r="D102" s="45"/>
      <c r="E102" s="45"/>
      <c r="F102" s="45"/>
      <c r="G102" s="45"/>
      <c r="O102" s="535"/>
    </row>
    <row r="103" spans="1:15">
      <c r="A103" s="172"/>
      <c r="C103" s="45"/>
      <c r="D103" s="45"/>
      <c r="E103" s="45"/>
      <c r="F103" s="45"/>
      <c r="G103" s="45"/>
      <c r="O103" s="535"/>
    </row>
    <row r="104" spans="1:15">
      <c r="A104" s="172"/>
      <c r="C104" s="45"/>
      <c r="D104" s="45"/>
      <c r="E104" s="45"/>
      <c r="F104" s="45"/>
      <c r="G104" s="45"/>
      <c r="O104" s="535"/>
    </row>
    <row r="105" spans="1:15">
      <c r="A105" s="172"/>
      <c r="C105" s="45"/>
      <c r="D105" s="45"/>
      <c r="E105" s="45"/>
      <c r="F105" s="45"/>
      <c r="G105" s="45"/>
      <c r="O105" s="535"/>
    </row>
    <row r="106" spans="1:15" ht="15.75">
      <c r="A106" s="173"/>
      <c r="C106" s="45"/>
      <c r="D106" s="45"/>
      <c r="E106" s="45"/>
      <c r="F106" s="45"/>
      <c r="G106" s="45"/>
      <c r="O106" s="535"/>
    </row>
    <row r="107" spans="1:15" ht="15.75">
      <c r="A107" s="173"/>
      <c r="C107" s="45"/>
      <c r="D107" s="45"/>
      <c r="E107" s="45"/>
      <c r="F107" s="45"/>
      <c r="G107" s="45"/>
      <c r="O107" s="535"/>
    </row>
    <row r="108" spans="1:15" ht="15.75">
      <c r="A108" s="173"/>
      <c r="C108" s="45"/>
      <c r="D108" s="45"/>
      <c r="E108" s="45"/>
      <c r="F108" s="45"/>
      <c r="G108" s="45"/>
      <c r="O108" s="535"/>
    </row>
    <row r="109" spans="1:15" ht="15.75">
      <c r="A109" s="173"/>
      <c r="C109" s="45"/>
      <c r="D109" s="45"/>
      <c r="E109" s="45"/>
      <c r="F109" s="45"/>
      <c r="G109" s="45"/>
      <c r="O109" s="535"/>
    </row>
    <row r="110" spans="1:15" ht="15.75">
      <c r="A110" s="173"/>
      <c r="C110" s="45"/>
      <c r="D110" s="45"/>
      <c r="E110" s="45"/>
      <c r="F110" s="45"/>
      <c r="G110" s="45"/>
      <c r="O110" s="535"/>
    </row>
    <row r="111" spans="1:15" ht="15.75">
      <c r="A111" s="173"/>
      <c r="C111" s="45"/>
      <c r="D111" s="45"/>
      <c r="E111" s="45"/>
      <c r="F111" s="45"/>
      <c r="G111" s="45"/>
      <c r="O111" s="535"/>
    </row>
    <row r="112" spans="1:15" ht="15.75">
      <c r="A112" s="173"/>
      <c r="C112" s="45"/>
      <c r="D112" s="45"/>
      <c r="E112" s="45"/>
      <c r="F112" s="45"/>
      <c r="G112" s="45"/>
      <c r="O112" s="535"/>
    </row>
    <row r="113" spans="1:15" ht="15.75">
      <c r="A113" s="173"/>
      <c r="C113" s="45"/>
      <c r="D113" s="45"/>
      <c r="E113" s="45"/>
      <c r="F113" s="45"/>
      <c r="G113" s="45"/>
      <c r="O113" s="535"/>
    </row>
    <row r="114" spans="1:15" ht="15.75">
      <c r="A114" s="173"/>
      <c r="C114" s="45"/>
      <c r="D114" s="45"/>
      <c r="E114" s="45"/>
      <c r="F114" s="45"/>
      <c r="G114" s="45"/>
      <c r="O114" s="535"/>
    </row>
    <row r="115" spans="1:15" ht="15.75">
      <c r="A115" s="173"/>
      <c r="C115" s="45"/>
      <c r="D115" s="45"/>
      <c r="E115" s="45"/>
      <c r="F115" s="45"/>
      <c r="G115" s="45"/>
      <c r="O115" s="535"/>
    </row>
    <row r="116" spans="1:15" ht="15.75">
      <c r="A116" s="173"/>
      <c r="C116" s="45"/>
      <c r="D116" s="45"/>
      <c r="E116" s="45"/>
      <c r="F116" s="45"/>
      <c r="G116" s="45"/>
      <c r="O116" s="535"/>
    </row>
    <row r="117" spans="1:15" ht="15.75">
      <c r="A117" s="173"/>
      <c r="C117" s="45"/>
      <c r="D117" s="45"/>
      <c r="E117" s="45"/>
      <c r="F117" s="45"/>
      <c r="G117" s="45"/>
      <c r="O117" s="535"/>
    </row>
    <row r="118" spans="1:15" ht="15.75">
      <c r="A118" s="173"/>
      <c r="C118" s="45"/>
      <c r="D118" s="45"/>
      <c r="E118" s="45"/>
      <c r="F118" s="45"/>
      <c r="G118" s="45"/>
      <c r="O118" s="535"/>
    </row>
    <row r="119" spans="1:15" ht="15.75">
      <c r="A119" s="173"/>
      <c r="C119" s="45"/>
      <c r="D119" s="45"/>
      <c r="E119" s="45"/>
      <c r="F119" s="45"/>
      <c r="G119" s="45"/>
      <c r="O119" s="535"/>
    </row>
    <row r="120" spans="1:15" ht="15.75">
      <c r="A120" s="173"/>
      <c r="C120" s="45"/>
      <c r="D120" s="45"/>
      <c r="E120" s="45"/>
      <c r="F120" s="45"/>
      <c r="G120" s="45"/>
      <c r="O120" s="535"/>
    </row>
    <row r="121" spans="1:15" ht="15.75">
      <c r="A121" s="173"/>
      <c r="C121" s="45"/>
      <c r="D121" s="45"/>
      <c r="E121" s="45"/>
      <c r="F121" s="45"/>
      <c r="G121" s="45"/>
      <c r="O121" s="535"/>
    </row>
    <row r="122" spans="1:15" ht="15.75">
      <c r="A122" s="173"/>
      <c r="C122" s="45"/>
      <c r="D122" s="45"/>
      <c r="E122" s="45"/>
      <c r="F122" s="45"/>
      <c r="G122" s="45"/>
      <c r="O122" s="535"/>
    </row>
    <row r="123" spans="1:15" ht="15.75">
      <c r="A123" s="173"/>
      <c r="C123" s="45"/>
      <c r="D123" s="45"/>
      <c r="E123" s="45"/>
      <c r="F123" s="45"/>
      <c r="G123" s="45"/>
      <c r="O123" s="535"/>
    </row>
    <row r="124" spans="1:15" ht="15.75">
      <c r="A124" s="173"/>
      <c r="C124" s="45"/>
      <c r="D124" s="45"/>
      <c r="E124" s="45"/>
      <c r="F124" s="45"/>
      <c r="G124" s="45"/>
      <c r="O124" s="535"/>
    </row>
    <row r="125" spans="1:15" ht="15.75">
      <c r="A125" s="173"/>
      <c r="C125" s="45"/>
      <c r="D125" s="45"/>
      <c r="E125" s="45"/>
      <c r="F125" s="45"/>
      <c r="G125" s="45"/>
      <c r="O125" s="535"/>
    </row>
    <row r="126" spans="1:15" ht="15.75">
      <c r="A126" s="173"/>
      <c r="C126" s="45"/>
      <c r="D126" s="45"/>
      <c r="E126" s="45"/>
      <c r="F126" s="45"/>
      <c r="G126" s="45"/>
      <c r="O126" s="535"/>
    </row>
    <row r="127" spans="1:15" ht="15.75">
      <c r="A127" s="173"/>
      <c r="C127" s="45"/>
      <c r="D127" s="45"/>
      <c r="E127" s="45"/>
      <c r="F127" s="45"/>
      <c r="G127" s="45"/>
      <c r="O127" s="535"/>
    </row>
    <row r="128" spans="1:15" ht="15.75">
      <c r="A128" s="173"/>
      <c r="C128" s="45"/>
      <c r="D128" s="45"/>
      <c r="E128" s="45"/>
      <c r="F128" s="45"/>
      <c r="G128" s="45"/>
      <c r="O128" s="535"/>
    </row>
    <row r="129" spans="1:15" ht="15.75">
      <c r="A129" s="173"/>
      <c r="C129" s="45"/>
      <c r="D129" s="45"/>
      <c r="E129" s="45"/>
      <c r="F129" s="45"/>
      <c r="G129" s="45"/>
      <c r="O129" s="535"/>
    </row>
    <row r="130" spans="1:15" ht="15.75">
      <c r="A130" s="173"/>
      <c r="C130" s="45"/>
      <c r="D130" s="45"/>
      <c r="E130" s="45"/>
      <c r="F130" s="45"/>
      <c r="G130" s="45"/>
      <c r="O130" s="535"/>
    </row>
    <row r="131" spans="1:15" ht="15.75">
      <c r="A131" s="173"/>
      <c r="C131" s="45"/>
      <c r="D131" s="45"/>
      <c r="E131" s="45"/>
      <c r="F131" s="45"/>
      <c r="G131" s="45"/>
      <c r="O131" s="535"/>
    </row>
    <row r="132" spans="1:15" ht="15.75">
      <c r="A132" s="173"/>
      <c r="C132" s="45"/>
      <c r="D132" s="45"/>
      <c r="E132" s="45"/>
      <c r="F132" s="45"/>
      <c r="G132" s="45"/>
      <c r="O132" s="535"/>
    </row>
    <row r="133" spans="1:15" ht="15.75">
      <c r="A133" s="173"/>
      <c r="C133" s="45"/>
      <c r="D133" s="45"/>
      <c r="E133" s="45"/>
      <c r="F133" s="45"/>
      <c r="G133" s="45"/>
      <c r="O133" s="535"/>
    </row>
    <row r="134" spans="1:15" ht="15.75">
      <c r="A134" s="173"/>
      <c r="C134" s="45"/>
      <c r="D134" s="45"/>
      <c r="E134" s="45"/>
      <c r="F134" s="45"/>
      <c r="G134" s="45"/>
      <c r="O134" s="535"/>
    </row>
    <row r="135" spans="1:15" ht="15.75">
      <c r="A135" s="173"/>
      <c r="C135" s="45"/>
      <c r="D135" s="45"/>
      <c r="E135" s="45"/>
      <c r="F135" s="45"/>
      <c r="G135" s="45"/>
      <c r="O135" s="535"/>
    </row>
    <row r="136" spans="1:15" ht="15.75">
      <c r="A136" s="173"/>
      <c r="C136" s="45"/>
      <c r="D136" s="45"/>
      <c r="E136" s="45"/>
      <c r="F136" s="45"/>
      <c r="G136" s="45"/>
      <c r="O136" s="535"/>
    </row>
    <row r="137" spans="1:15" ht="15.75">
      <c r="A137" s="173"/>
      <c r="C137" s="45"/>
      <c r="D137" s="45"/>
      <c r="E137" s="45"/>
      <c r="F137" s="45"/>
      <c r="G137" s="45"/>
      <c r="O137" s="535"/>
    </row>
    <row r="138" spans="1:15" ht="15.75">
      <c r="A138" s="173"/>
      <c r="C138" s="45"/>
      <c r="D138" s="45"/>
      <c r="E138" s="45"/>
      <c r="F138" s="45"/>
      <c r="G138" s="45"/>
      <c r="O138" s="535"/>
    </row>
    <row r="139" spans="1:15" ht="15.75">
      <c r="A139" s="173"/>
      <c r="C139" s="45"/>
      <c r="D139" s="45"/>
      <c r="E139" s="45"/>
      <c r="F139" s="45"/>
      <c r="G139" s="45"/>
      <c r="O139" s="535"/>
    </row>
    <row r="140" spans="1:15" ht="15.75">
      <c r="A140" s="173"/>
      <c r="C140" s="45"/>
      <c r="D140" s="45"/>
      <c r="E140" s="45"/>
      <c r="F140" s="45"/>
      <c r="G140" s="45"/>
      <c r="O140" s="535"/>
    </row>
    <row r="141" spans="1:15" ht="15.75">
      <c r="A141" s="173"/>
      <c r="C141" s="45"/>
      <c r="D141" s="45"/>
      <c r="E141" s="45"/>
      <c r="F141" s="45"/>
      <c r="G141" s="45"/>
      <c r="O141" s="535"/>
    </row>
    <row r="142" spans="1:15" ht="15.75">
      <c r="A142" s="173"/>
      <c r="C142" s="45"/>
      <c r="D142" s="45"/>
      <c r="E142" s="45"/>
      <c r="F142" s="45"/>
      <c r="G142" s="45"/>
      <c r="O142" s="535"/>
    </row>
    <row r="143" spans="1:15" ht="15.75">
      <c r="A143" s="173"/>
      <c r="C143" s="45"/>
      <c r="D143" s="45"/>
      <c r="E143" s="45"/>
      <c r="F143" s="45"/>
      <c r="G143" s="45"/>
      <c r="O143" s="535"/>
    </row>
    <row r="144" spans="1:15" ht="15.75">
      <c r="A144" s="173"/>
      <c r="C144" s="45"/>
      <c r="D144" s="45"/>
      <c r="E144" s="45"/>
      <c r="F144" s="45"/>
      <c r="G144" s="45"/>
      <c r="O144" s="535"/>
    </row>
    <row r="145" spans="1:15" ht="15.75">
      <c r="A145" s="173"/>
      <c r="C145" s="45"/>
      <c r="D145" s="45"/>
      <c r="E145" s="45"/>
      <c r="F145" s="45"/>
      <c r="G145" s="45"/>
      <c r="O145" s="535"/>
    </row>
    <row r="146" spans="1:15" ht="15.75">
      <c r="A146" s="173"/>
      <c r="C146" s="45"/>
      <c r="D146" s="45"/>
      <c r="E146" s="45"/>
      <c r="F146" s="45"/>
      <c r="G146" s="45"/>
      <c r="O146" s="535"/>
    </row>
    <row r="147" spans="1:15" ht="15.75">
      <c r="A147" s="173"/>
      <c r="C147" s="45"/>
      <c r="D147" s="45"/>
      <c r="E147" s="45"/>
      <c r="F147" s="45"/>
      <c r="G147" s="45"/>
      <c r="O147" s="535"/>
    </row>
    <row r="148" spans="1:15" ht="15.75">
      <c r="A148" s="173"/>
      <c r="C148" s="45"/>
      <c r="D148" s="45"/>
      <c r="E148" s="45"/>
      <c r="F148" s="45"/>
      <c r="G148" s="45"/>
      <c r="O148" s="535"/>
    </row>
    <row r="149" spans="1:15" ht="15.75">
      <c r="A149" s="173"/>
      <c r="C149" s="45"/>
      <c r="D149" s="45"/>
      <c r="E149" s="45"/>
      <c r="F149" s="45"/>
      <c r="G149" s="45"/>
      <c r="O149" s="535"/>
    </row>
    <row r="150" spans="1:15" ht="15.75">
      <c r="A150" s="173"/>
      <c r="C150" s="45"/>
      <c r="D150" s="45"/>
      <c r="E150" s="45"/>
      <c r="F150" s="45"/>
      <c r="G150" s="45"/>
      <c r="O150" s="535"/>
    </row>
    <row r="151" spans="1:15" ht="15.75">
      <c r="A151" s="173"/>
      <c r="C151" s="45"/>
      <c r="D151" s="45"/>
      <c r="E151" s="45"/>
      <c r="F151" s="45"/>
      <c r="G151" s="45"/>
      <c r="O151" s="535"/>
    </row>
    <row r="152" spans="1:15" ht="15.75">
      <c r="A152" s="173"/>
      <c r="C152" s="45"/>
      <c r="D152" s="45"/>
      <c r="E152" s="45"/>
      <c r="F152" s="45"/>
      <c r="G152" s="45"/>
      <c r="O152" s="535"/>
    </row>
    <row r="153" spans="1:15" ht="15.75">
      <c r="A153" s="173"/>
      <c r="C153" s="45"/>
      <c r="D153" s="45"/>
      <c r="E153" s="45"/>
      <c r="F153" s="45"/>
      <c r="G153" s="45"/>
      <c r="O153" s="535"/>
    </row>
    <row r="154" spans="1:15" ht="15.75">
      <c r="A154" s="173"/>
      <c r="C154" s="45"/>
      <c r="D154" s="45"/>
      <c r="E154" s="45"/>
      <c r="F154" s="45"/>
      <c r="G154" s="45"/>
      <c r="O154" s="535"/>
    </row>
    <row r="155" spans="1:15" ht="15.75">
      <c r="A155" s="173"/>
      <c r="C155" s="45"/>
      <c r="D155" s="45"/>
      <c r="E155" s="45"/>
      <c r="F155" s="45"/>
      <c r="G155" s="45"/>
      <c r="O155" s="535"/>
    </row>
    <row r="156" spans="1:15" ht="15.75">
      <c r="A156" s="173"/>
      <c r="C156" s="45"/>
      <c r="D156" s="45"/>
      <c r="E156" s="45"/>
      <c r="F156" s="45"/>
      <c r="G156" s="45"/>
      <c r="O156" s="535"/>
    </row>
    <row r="157" spans="1:15" ht="15.75">
      <c r="A157" s="173"/>
      <c r="C157" s="45"/>
      <c r="D157" s="45"/>
      <c r="E157" s="45"/>
      <c r="F157" s="45"/>
      <c r="G157" s="45"/>
      <c r="O157" s="535"/>
    </row>
    <row r="158" spans="1:15" ht="15.75">
      <c r="A158" s="173"/>
      <c r="C158" s="45"/>
      <c r="D158" s="45"/>
      <c r="E158" s="45"/>
      <c r="F158" s="45"/>
      <c r="G158" s="45"/>
      <c r="O158" s="535"/>
    </row>
    <row r="159" spans="1:15" ht="15.75">
      <c r="A159" s="173"/>
      <c r="C159" s="45"/>
      <c r="D159" s="45"/>
      <c r="E159" s="45"/>
      <c r="F159" s="45"/>
      <c r="G159" s="45"/>
      <c r="O159" s="535"/>
    </row>
    <row r="160" spans="1:15" ht="15.75">
      <c r="A160" s="173"/>
      <c r="C160" s="45"/>
      <c r="D160" s="45"/>
      <c r="E160" s="45"/>
      <c r="F160" s="45"/>
      <c r="G160" s="45"/>
      <c r="O160" s="535"/>
    </row>
    <row r="161" spans="1:15" ht="15.75">
      <c r="A161" s="173"/>
      <c r="C161" s="45"/>
      <c r="D161" s="45"/>
      <c r="E161" s="45"/>
      <c r="F161" s="45"/>
      <c r="G161" s="45"/>
      <c r="O161" s="535"/>
    </row>
    <row r="162" spans="1:15" ht="15.75">
      <c r="A162" s="173"/>
      <c r="C162" s="45"/>
      <c r="D162" s="45"/>
      <c r="E162" s="45"/>
      <c r="F162" s="45"/>
      <c r="G162" s="45"/>
      <c r="O162" s="535"/>
    </row>
    <row r="163" spans="1:15" ht="15.75">
      <c r="A163" s="173"/>
      <c r="C163" s="45"/>
      <c r="D163" s="45"/>
      <c r="E163" s="45"/>
      <c r="F163" s="45"/>
      <c r="G163" s="45"/>
      <c r="O163" s="535"/>
    </row>
    <row r="164" spans="1:15" ht="15.75">
      <c r="A164" s="173"/>
      <c r="C164" s="45"/>
      <c r="D164" s="45"/>
      <c r="E164" s="45"/>
      <c r="F164" s="45"/>
      <c r="G164" s="45"/>
      <c r="O164" s="535"/>
    </row>
    <row r="165" spans="1:15" ht="15.75">
      <c r="A165" s="173"/>
      <c r="C165" s="45"/>
      <c r="D165" s="45"/>
      <c r="E165" s="45"/>
      <c r="F165" s="45"/>
      <c r="G165" s="45"/>
      <c r="O165" s="535"/>
    </row>
    <row r="166" spans="1:15" ht="15.75">
      <c r="A166" s="173"/>
      <c r="C166" s="45"/>
      <c r="D166" s="45"/>
      <c r="E166" s="45"/>
      <c r="F166" s="45"/>
      <c r="G166" s="45"/>
      <c r="O166" s="535"/>
    </row>
    <row r="167" spans="1:15" ht="15.75">
      <c r="A167" s="173"/>
      <c r="C167" s="45"/>
      <c r="D167" s="45"/>
      <c r="E167" s="45"/>
      <c r="F167" s="45"/>
      <c r="G167" s="45"/>
      <c r="O167" s="535"/>
    </row>
    <row r="168" spans="1:15" ht="15.75">
      <c r="A168" s="173"/>
      <c r="C168" s="45"/>
      <c r="D168" s="45"/>
      <c r="E168" s="45"/>
      <c r="F168" s="45"/>
      <c r="G168" s="45"/>
      <c r="O168" s="535"/>
    </row>
    <row r="169" spans="1:15" ht="15.75">
      <c r="A169" s="173"/>
      <c r="C169" s="45"/>
      <c r="D169" s="45"/>
      <c r="E169" s="45"/>
      <c r="F169" s="45"/>
      <c r="G169" s="45"/>
      <c r="O169" s="535"/>
    </row>
    <row r="170" spans="1:15" ht="15.75">
      <c r="A170" s="173"/>
      <c r="C170" s="45"/>
      <c r="D170" s="45"/>
      <c r="E170" s="45"/>
      <c r="F170" s="45"/>
      <c r="G170" s="45"/>
      <c r="O170" s="535"/>
    </row>
    <row r="171" spans="1:15" ht="15.75">
      <c r="A171" s="173"/>
      <c r="C171" s="45"/>
      <c r="D171" s="45"/>
      <c r="E171" s="45"/>
      <c r="F171" s="45"/>
      <c r="G171" s="45"/>
      <c r="O171" s="535"/>
    </row>
    <row r="172" spans="1:15" ht="15.75">
      <c r="A172" s="173"/>
      <c r="C172" s="45"/>
      <c r="D172" s="45"/>
      <c r="E172" s="45"/>
      <c r="F172" s="45"/>
      <c r="G172" s="45"/>
      <c r="O172" s="535"/>
    </row>
    <row r="173" spans="1:15" ht="15.75">
      <c r="A173" s="173"/>
      <c r="C173" s="45"/>
      <c r="D173" s="45"/>
      <c r="E173" s="45"/>
      <c r="F173" s="45"/>
      <c r="G173" s="45"/>
      <c r="O173" s="535"/>
    </row>
    <row r="174" spans="1:15" ht="15.75">
      <c r="A174" s="173"/>
      <c r="C174" s="45"/>
      <c r="D174" s="45"/>
      <c r="E174" s="45"/>
      <c r="F174" s="45"/>
      <c r="G174" s="45"/>
      <c r="O174" s="535"/>
    </row>
    <row r="175" spans="1:15" ht="15.75">
      <c r="A175" s="173"/>
      <c r="C175" s="45"/>
      <c r="D175" s="45"/>
      <c r="E175" s="45"/>
      <c r="F175" s="45"/>
      <c r="G175" s="45"/>
      <c r="O175" s="535"/>
    </row>
    <row r="176" spans="1:15" ht="15.75">
      <c r="A176" s="173"/>
      <c r="C176" s="45"/>
      <c r="D176" s="45"/>
      <c r="E176" s="45"/>
      <c r="F176" s="45"/>
      <c r="G176" s="45"/>
      <c r="O176" s="535"/>
    </row>
    <row r="177" spans="1:15" ht="15.75">
      <c r="A177" s="173"/>
      <c r="C177" s="45"/>
      <c r="D177" s="45"/>
      <c r="E177" s="45"/>
      <c r="F177" s="45"/>
      <c r="G177" s="45"/>
      <c r="O177" s="535"/>
    </row>
    <row r="178" spans="1:15" ht="15.75">
      <c r="A178" s="173"/>
      <c r="C178" s="45"/>
      <c r="D178" s="45"/>
      <c r="E178" s="45"/>
      <c r="F178" s="45"/>
      <c r="G178" s="45"/>
      <c r="O178" s="535"/>
    </row>
    <row r="179" spans="1:15" ht="15.75">
      <c r="A179" s="173"/>
      <c r="C179" s="45"/>
      <c r="D179" s="45"/>
      <c r="E179" s="45"/>
      <c r="F179" s="45"/>
      <c r="G179" s="45"/>
      <c r="O179" s="535"/>
    </row>
    <row r="180" spans="1:15" ht="15.75">
      <c r="A180" s="173"/>
      <c r="C180" s="45"/>
      <c r="D180" s="45"/>
      <c r="E180" s="45"/>
      <c r="F180" s="45"/>
      <c r="G180" s="45"/>
      <c r="O180" s="535"/>
    </row>
    <row r="181" spans="1:15" ht="15.75">
      <c r="A181" s="173"/>
      <c r="C181" s="45"/>
      <c r="D181" s="45"/>
      <c r="E181" s="45"/>
      <c r="F181" s="45"/>
      <c r="G181" s="45"/>
      <c r="O181" s="535"/>
    </row>
    <row r="182" spans="1:15" ht="15.75">
      <c r="A182" s="173"/>
      <c r="C182" s="45"/>
      <c r="D182" s="45"/>
      <c r="E182" s="45"/>
      <c r="F182" s="45"/>
      <c r="G182" s="45"/>
      <c r="O182" s="535"/>
    </row>
    <row r="183" spans="1:15" ht="15.75">
      <c r="A183" s="173"/>
      <c r="C183" s="45"/>
      <c r="D183" s="45"/>
      <c r="E183" s="45"/>
      <c r="F183" s="45"/>
      <c r="G183" s="45"/>
      <c r="O183" s="535"/>
    </row>
    <row r="184" spans="1:15" ht="15.75">
      <c r="A184" s="173"/>
      <c r="C184" s="45"/>
      <c r="D184" s="45"/>
      <c r="E184" s="45"/>
      <c r="F184" s="45"/>
      <c r="G184" s="45"/>
      <c r="O184" s="535"/>
    </row>
    <row r="185" spans="1:15" ht="15.75">
      <c r="A185" s="173"/>
      <c r="C185" s="45"/>
      <c r="D185" s="45"/>
      <c r="E185" s="45"/>
      <c r="F185" s="45"/>
      <c r="G185" s="45"/>
      <c r="O185" s="535"/>
    </row>
    <row r="186" spans="1:15" ht="15.75">
      <c r="A186" s="173"/>
      <c r="C186" s="45"/>
      <c r="D186" s="45"/>
      <c r="E186" s="45"/>
      <c r="F186" s="45"/>
      <c r="G186" s="45"/>
      <c r="O186" s="535"/>
    </row>
    <row r="187" spans="1:15" ht="15.75">
      <c r="A187" s="173"/>
      <c r="C187" s="45"/>
      <c r="D187" s="45"/>
      <c r="E187" s="45"/>
      <c r="F187" s="45"/>
      <c r="G187" s="45"/>
      <c r="O187" s="535"/>
    </row>
    <row r="188" spans="1:15" ht="15.75">
      <c r="A188" s="173"/>
      <c r="C188" s="45"/>
      <c r="D188" s="45"/>
      <c r="E188" s="45"/>
      <c r="F188" s="45"/>
      <c r="G188" s="45"/>
      <c r="O188" s="535"/>
    </row>
    <row r="189" spans="1:15" ht="15.75">
      <c r="A189" s="173"/>
      <c r="C189" s="45"/>
      <c r="D189" s="45"/>
      <c r="E189" s="45"/>
      <c r="F189" s="45"/>
      <c r="G189" s="45"/>
      <c r="O189" s="535"/>
    </row>
    <row r="190" spans="1:15" ht="15.75">
      <c r="A190" s="173"/>
      <c r="C190" s="45"/>
      <c r="D190" s="45"/>
      <c r="E190" s="45"/>
      <c r="F190" s="45"/>
      <c r="G190" s="45"/>
      <c r="O190" s="535"/>
    </row>
    <row r="191" spans="1:15" ht="15.75">
      <c r="A191" s="173"/>
      <c r="C191" s="45"/>
      <c r="D191" s="45"/>
      <c r="E191" s="45"/>
      <c r="F191" s="45"/>
      <c r="G191" s="45"/>
      <c r="O191" s="535"/>
    </row>
    <row r="192" spans="1:15" ht="15.75">
      <c r="A192" s="173"/>
      <c r="C192" s="45"/>
      <c r="D192" s="45"/>
      <c r="E192" s="45"/>
      <c r="F192" s="45"/>
      <c r="G192" s="45"/>
      <c r="O192" s="535"/>
    </row>
    <row r="193" spans="1:15" ht="15.75">
      <c r="A193" s="173"/>
      <c r="C193" s="45"/>
      <c r="D193" s="45"/>
      <c r="E193" s="45"/>
      <c r="F193" s="45"/>
      <c r="G193" s="45"/>
      <c r="O193" s="535"/>
    </row>
    <row r="194" spans="1:15" ht="15.75">
      <c r="A194" s="173"/>
      <c r="C194" s="45"/>
      <c r="D194" s="45"/>
      <c r="E194" s="45"/>
      <c r="F194" s="45"/>
      <c r="G194" s="45"/>
      <c r="O194" s="535"/>
    </row>
    <row r="195" spans="1:15" ht="15.75">
      <c r="A195" s="173"/>
      <c r="C195" s="45"/>
      <c r="D195" s="45"/>
      <c r="E195" s="45"/>
      <c r="F195" s="45"/>
      <c r="G195" s="45"/>
      <c r="O195" s="535"/>
    </row>
    <row r="196" spans="1:15" ht="15.75">
      <c r="A196" s="173"/>
      <c r="C196" s="45"/>
      <c r="D196" s="45"/>
      <c r="E196" s="45"/>
      <c r="F196" s="45"/>
      <c r="G196" s="45"/>
      <c r="O196" s="535"/>
    </row>
    <row r="197" spans="1:15" ht="15.75">
      <c r="A197" s="22"/>
      <c r="C197" s="45"/>
      <c r="D197" s="45"/>
      <c r="E197" s="45"/>
      <c r="F197" s="45"/>
      <c r="G197" s="45"/>
      <c r="O197" s="535"/>
    </row>
    <row r="198" spans="1:15" ht="15.75">
      <c r="A198" s="22"/>
      <c r="C198" s="45"/>
      <c r="D198" s="45"/>
      <c r="E198" s="45"/>
      <c r="F198" s="45"/>
      <c r="G198" s="45"/>
      <c r="O198" s="535"/>
    </row>
    <row r="199" spans="1:15" ht="15.75">
      <c r="A199" s="22"/>
      <c r="C199" s="45"/>
      <c r="D199" s="45"/>
      <c r="E199" s="45"/>
      <c r="F199" s="45"/>
      <c r="G199" s="45"/>
      <c r="O199" s="535"/>
    </row>
    <row r="200" spans="1:15" ht="15.75">
      <c r="A200" s="22"/>
      <c r="C200" s="45"/>
      <c r="D200" s="45"/>
      <c r="E200" s="45"/>
      <c r="F200" s="45"/>
      <c r="G200" s="45"/>
      <c r="O200" s="535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showGridLines="0" topLeftCell="A2" zoomScale="85" zoomScaleNormal="85" workbookViewId="0">
      <selection activeCell="G21" sqref="G21"/>
    </sheetView>
  </sheetViews>
  <sheetFormatPr defaultRowHeight="15"/>
  <cols>
    <col min="1" max="1" width="51.140625" style="23" customWidth="1"/>
    <col min="2" max="14" width="10.7109375" style="535" customWidth="1"/>
    <col min="15" max="15" width="12" style="535" customWidth="1"/>
    <col min="16" max="16" width="10.7109375" style="535" customWidth="1"/>
    <col min="17" max="17" width="2.5703125" style="174" customWidth="1"/>
    <col min="18" max="256" width="9.140625" style="535"/>
    <col min="257" max="257" width="51.140625" style="535" customWidth="1"/>
    <col min="258" max="270" width="10.7109375" style="535" customWidth="1"/>
    <col min="271" max="271" width="12" style="535" customWidth="1"/>
    <col min="272" max="272" width="10.7109375" style="535" customWidth="1"/>
    <col min="273" max="273" width="2.5703125" style="535" customWidth="1"/>
    <col min="274" max="512" width="9.140625" style="535"/>
    <col min="513" max="513" width="51.140625" style="535" customWidth="1"/>
    <col min="514" max="526" width="10.7109375" style="535" customWidth="1"/>
    <col min="527" max="527" width="12" style="535" customWidth="1"/>
    <col min="528" max="528" width="10.7109375" style="535" customWidth="1"/>
    <col min="529" max="529" width="2.5703125" style="535" customWidth="1"/>
    <col min="530" max="768" width="9.140625" style="535"/>
    <col min="769" max="769" width="51.140625" style="535" customWidth="1"/>
    <col min="770" max="782" width="10.7109375" style="535" customWidth="1"/>
    <col min="783" max="783" width="12" style="535" customWidth="1"/>
    <col min="784" max="784" width="10.7109375" style="535" customWidth="1"/>
    <col min="785" max="785" width="2.5703125" style="535" customWidth="1"/>
    <col min="786" max="1024" width="9.140625" style="535"/>
    <col min="1025" max="1025" width="51.140625" style="535" customWidth="1"/>
    <col min="1026" max="1038" width="10.7109375" style="535" customWidth="1"/>
    <col min="1039" max="1039" width="12" style="535" customWidth="1"/>
    <col min="1040" max="1040" width="10.7109375" style="535" customWidth="1"/>
    <col min="1041" max="1041" width="2.5703125" style="535" customWidth="1"/>
    <col min="1042" max="1280" width="9.140625" style="535"/>
    <col min="1281" max="1281" width="51.140625" style="535" customWidth="1"/>
    <col min="1282" max="1294" width="10.7109375" style="535" customWidth="1"/>
    <col min="1295" max="1295" width="12" style="535" customWidth="1"/>
    <col min="1296" max="1296" width="10.7109375" style="535" customWidth="1"/>
    <col min="1297" max="1297" width="2.5703125" style="535" customWidth="1"/>
    <col min="1298" max="1536" width="9.140625" style="535"/>
    <col min="1537" max="1537" width="51.140625" style="535" customWidth="1"/>
    <col min="1538" max="1550" width="10.7109375" style="535" customWidth="1"/>
    <col min="1551" max="1551" width="12" style="535" customWidth="1"/>
    <col min="1552" max="1552" width="10.7109375" style="535" customWidth="1"/>
    <col min="1553" max="1553" width="2.5703125" style="535" customWidth="1"/>
    <col min="1554" max="1792" width="9.140625" style="535"/>
    <col min="1793" max="1793" width="51.140625" style="535" customWidth="1"/>
    <col min="1794" max="1806" width="10.7109375" style="535" customWidth="1"/>
    <col min="1807" max="1807" width="12" style="535" customWidth="1"/>
    <col min="1808" max="1808" width="10.7109375" style="535" customWidth="1"/>
    <col min="1809" max="1809" width="2.5703125" style="535" customWidth="1"/>
    <col min="1810" max="2048" width="9.140625" style="535"/>
    <col min="2049" max="2049" width="51.140625" style="535" customWidth="1"/>
    <col min="2050" max="2062" width="10.7109375" style="535" customWidth="1"/>
    <col min="2063" max="2063" width="12" style="535" customWidth="1"/>
    <col min="2064" max="2064" width="10.7109375" style="535" customWidth="1"/>
    <col min="2065" max="2065" width="2.5703125" style="535" customWidth="1"/>
    <col min="2066" max="2304" width="9.140625" style="535"/>
    <col min="2305" max="2305" width="51.140625" style="535" customWidth="1"/>
    <col min="2306" max="2318" width="10.7109375" style="535" customWidth="1"/>
    <col min="2319" max="2319" width="12" style="535" customWidth="1"/>
    <col min="2320" max="2320" width="10.7109375" style="535" customWidth="1"/>
    <col min="2321" max="2321" width="2.5703125" style="535" customWidth="1"/>
    <col min="2322" max="2560" width="9.140625" style="535"/>
    <col min="2561" max="2561" width="51.140625" style="535" customWidth="1"/>
    <col min="2562" max="2574" width="10.7109375" style="535" customWidth="1"/>
    <col min="2575" max="2575" width="12" style="535" customWidth="1"/>
    <col min="2576" max="2576" width="10.7109375" style="535" customWidth="1"/>
    <col min="2577" max="2577" width="2.5703125" style="535" customWidth="1"/>
    <col min="2578" max="2816" width="9.140625" style="535"/>
    <col min="2817" max="2817" width="51.140625" style="535" customWidth="1"/>
    <col min="2818" max="2830" width="10.7109375" style="535" customWidth="1"/>
    <col min="2831" max="2831" width="12" style="535" customWidth="1"/>
    <col min="2832" max="2832" width="10.7109375" style="535" customWidth="1"/>
    <col min="2833" max="2833" width="2.5703125" style="535" customWidth="1"/>
    <col min="2834" max="3072" width="9.140625" style="535"/>
    <col min="3073" max="3073" width="51.140625" style="535" customWidth="1"/>
    <col min="3074" max="3086" width="10.7109375" style="535" customWidth="1"/>
    <col min="3087" max="3087" width="12" style="535" customWidth="1"/>
    <col min="3088" max="3088" width="10.7109375" style="535" customWidth="1"/>
    <col min="3089" max="3089" width="2.5703125" style="535" customWidth="1"/>
    <col min="3090" max="3328" width="9.140625" style="535"/>
    <col min="3329" max="3329" width="51.140625" style="535" customWidth="1"/>
    <col min="3330" max="3342" width="10.7109375" style="535" customWidth="1"/>
    <col min="3343" max="3343" width="12" style="535" customWidth="1"/>
    <col min="3344" max="3344" width="10.7109375" style="535" customWidth="1"/>
    <col min="3345" max="3345" width="2.5703125" style="535" customWidth="1"/>
    <col min="3346" max="3584" width="9.140625" style="535"/>
    <col min="3585" max="3585" width="51.140625" style="535" customWidth="1"/>
    <col min="3586" max="3598" width="10.7109375" style="535" customWidth="1"/>
    <col min="3599" max="3599" width="12" style="535" customWidth="1"/>
    <col min="3600" max="3600" width="10.7109375" style="535" customWidth="1"/>
    <col min="3601" max="3601" width="2.5703125" style="535" customWidth="1"/>
    <col min="3602" max="3840" width="9.140625" style="535"/>
    <col min="3841" max="3841" width="51.140625" style="535" customWidth="1"/>
    <col min="3842" max="3854" width="10.7109375" style="535" customWidth="1"/>
    <col min="3855" max="3855" width="12" style="535" customWidth="1"/>
    <col min="3856" max="3856" width="10.7109375" style="535" customWidth="1"/>
    <col min="3857" max="3857" width="2.5703125" style="535" customWidth="1"/>
    <col min="3858" max="4096" width="9.140625" style="535"/>
    <col min="4097" max="4097" width="51.140625" style="535" customWidth="1"/>
    <col min="4098" max="4110" width="10.7109375" style="535" customWidth="1"/>
    <col min="4111" max="4111" width="12" style="535" customWidth="1"/>
    <col min="4112" max="4112" width="10.7109375" style="535" customWidth="1"/>
    <col min="4113" max="4113" width="2.5703125" style="535" customWidth="1"/>
    <col min="4114" max="4352" width="9.140625" style="535"/>
    <col min="4353" max="4353" width="51.140625" style="535" customWidth="1"/>
    <col min="4354" max="4366" width="10.7109375" style="535" customWidth="1"/>
    <col min="4367" max="4367" width="12" style="535" customWidth="1"/>
    <col min="4368" max="4368" width="10.7109375" style="535" customWidth="1"/>
    <col min="4369" max="4369" width="2.5703125" style="535" customWidth="1"/>
    <col min="4370" max="4608" width="9.140625" style="535"/>
    <col min="4609" max="4609" width="51.140625" style="535" customWidth="1"/>
    <col min="4610" max="4622" width="10.7109375" style="535" customWidth="1"/>
    <col min="4623" max="4623" width="12" style="535" customWidth="1"/>
    <col min="4624" max="4624" width="10.7109375" style="535" customWidth="1"/>
    <col min="4625" max="4625" width="2.5703125" style="535" customWidth="1"/>
    <col min="4626" max="4864" width="9.140625" style="535"/>
    <col min="4865" max="4865" width="51.140625" style="535" customWidth="1"/>
    <col min="4866" max="4878" width="10.7109375" style="535" customWidth="1"/>
    <col min="4879" max="4879" width="12" style="535" customWidth="1"/>
    <col min="4880" max="4880" width="10.7109375" style="535" customWidth="1"/>
    <col min="4881" max="4881" width="2.5703125" style="535" customWidth="1"/>
    <col min="4882" max="5120" width="9.140625" style="535"/>
    <col min="5121" max="5121" width="51.140625" style="535" customWidth="1"/>
    <col min="5122" max="5134" width="10.7109375" style="535" customWidth="1"/>
    <col min="5135" max="5135" width="12" style="535" customWidth="1"/>
    <col min="5136" max="5136" width="10.7109375" style="535" customWidth="1"/>
    <col min="5137" max="5137" width="2.5703125" style="535" customWidth="1"/>
    <col min="5138" max="5376" width="9.140625" style="535"/>
    <col min="5377" max="5377" width="51.140625" style="535" customWidth="1"/>
    <col min="5378" max="5390" width="10.7109375" style="535" customWidth="1"/>
    <col min="5391" max="5391" width="12" style="535" customWidth="1"/>
    <col min="5392" max="5392" width="10.7109375" style="535" customWidth="1"/>
    <col min="5393" max="5393" width="2.5703125" style="535" customWidth="1"/>
    <col min="5394" max="5632" width="9.140625" style="535"/>
    <col min="5633" max="5633" width="51.140625" style="535" customWidth="1"/>
    <col min="5634" max="5646" width="10.7109375" style="535" customWidth="1"/>
    <col min="5647" max="5647" width="12" style="535" customWidth="1"/>
    <col min="5648" max="5648" width="10.7109375" style="535" customWidth="1"/>
    <col min="5649" max="5649" width="2.5703125" style="535" customWidth="1"/>
    <col min="5650" max="5888" width="9.140625" style="535"/>
    <col min="5889" max="5889" width="51.140625" style="535" customWidth="1"/>
    <col min="5890" max="5902" width="10.7109375" style="535" customWidth="1"/>
    <col min="5903" max="5903" width="12" style="535" customWidth="1"/>
    <col min="5904" max="5904" width="10.7109375" style="535" customWidth="1"/>
    <col min="5905" max="5905" width="2.5703125" style="535" customWidth="1"/>
    <col min="5906" max="6144" width="9.140625" style="535"/>
    <col min="6145" max="6145" width="51.140625" style="535" customWidth="1"/>
    <col min="6146" max="6158" width="10.7109375" style="535" customWidth="1"/>
    <col min="6159" max="6159" width="12" style="535" customWidth="1"/>
    <col min="6160" max="6160" width="10.7109375" style="535" customWidth="1"/>
    <col min="6161" max="6161" width="2.5703125" style="535" customWidth="1"/>
    <col min="6162" max="6400" width="9.140625" style="535"/>
    <col min="6401" max="6401" width="51.140625" style="535" customWidth="1"/>
    <col min="6402" max="6414" width="10.7109375" style="535" customWidth="1"/>
    <col min="6415" max="6415" width="12" style="535" customWidth="1"/>
    <col min="6416" max="6416" width="10.7109375" style="535" customWidth="1"/>
    <col min="6417" max="6417" width="2.5703125" style="535" customWidth="1"/>
    <col min="6418" max="6656" width="9.140625" style="535"/>
    <col min="6657" max="6657" width="51.140625" style="535" customWidth="1"/>
    <col min="6658" max="6670" width="10.7109375" style="535" customWidth="1"/>
    <col min="6671" max="6671" width="12" style="535" customWidth="1"/>
    <col min="6672" max="6672" width="10.7109375" style="535" customWidth="1"/>
    <col min="6673" max="6673" width="2.5703125" style="535" customWidth="1"/>
    <col min="6674" max="6912" width="9.140625" style="535"/>
    <col min="6913" max="6913" width="51.140625" style="535" customWidth="1"/>
    <col min="6914" max="6926" width="10.7109375" style="535" customWidth="1"/>
    <col min="6927" max="6927" width="12" style="535" customWidth="1"/>
    <col min="6928" max="6928" width="10.7109375" style="535" customWidth="1"/>
    <col min="6929" max="6929" width="2.5703125" style="535" customWidth="1"/>
    <col min="6930" max="7168" width="9.140625" style="535"/>
    <col min="7169" max="7169" width="51.140625" style="535" customWidth="1"/>
    <col min="7170" max="7182" width="10.7109375" style="535" customWidth="1"/>
    <col min="7183" max="7183" width="12" style="535" customWidth="1"/>
    <col min="7184" max="7184" width="10.7109375" style="535" customWidth="1"/>
    <col min="7185" max="7185" width="2.5703125" style="535" customWidth="1"/>
    <col min="7186" max="7424" width="9.140625" style="535"/>
    <col min="7425" max="7425" width="51.140625" style="535" customWidth="1"/>
    <col min="7426" max="7438" width="10.7109375" style="535" customWidth="1"/>
    <col min="7439" max="7439" width="12" style="535" customWidth="1"/>
    <col min="7440" max="7440" width="10.7109375" style="535" customWidth="1"/>
    <col min="7441" max="7441" width="2.5703125" style="535" customWidth="1"/>
    <col min="7442" max="7680" width="9.140625" style="535"/>
    <col min="7681" max="7681" width="51.140625" style="535" customWidth="1"/>
    <col min="7682" max="7694" width="10.7109375" style="535" customWidth="1"/>
    <col min="7695" max="7695" width="12" style="535" customWidth="1"/>
    <col min="7696" max="7696" width="10.7109375" style="535" customWidth="1"/>
    <col min="7697" max="7697" width="2.5703125" style="535" customWidth="1"/>
    <col min="7698" max="7936" width="9.140625" style="535"/>
    <col min="7937" max="7937" width="51.140625" style="535" customWidth="1"/>
    <col min="7938" max="7950" width="10.7109375" style="535" customWidth="1"/>
    <col min="7951" max="7951" width="12" style="535" customWidth="1"/>
    <col min="7952" max="7952" width="10.7109375" style="535" customWidth="1"/>
    <col min="7953" max="7953" width="2.5703125" style="535" customWidth="1"/>
    <col min="7954" max="8192" width="9.140625" style="535"/>
    <col min="8193" max="8193" width="51.140625" style="535" customWidth="1"/>
    <col min="8194" max="8206" width="10.7109375" style="535" customWidth="1"/>
    <col min="8207" max="8207" width="12" style="535" customWidth="1"/>
    <col min="8208" max="8208" width="10.7109375" style="535" customWidth="1"/>
    <col min="8209" max="8209" width="2.5703125" style="535" customWidth="1"/>
    <col min="8210" max="8448" width="9.140625" style="535"/>
    <col min="8449" max="8449" width="51.140625" style="535" customWidth="1"/>
    <col min="8450" max="8462" width="10.7109375" style="535" customWidth="1"/>
    <col min="8463" max="8463" width="12" style="535" customWidth="1"/>
    <col min="8464" max="8464" width="10.7109375" style="535" customWidth="1"/>
    <col min="8465" max="8465" width="2.5703125" style="535" customWidth="1"/>
    <col min="8466" max="8704" width="9.140625" style="535"/>
    <col min="8705" max="8705" width="51.140625" style="535" customWidth="1"/>
    <col min="8706" max="8718" width="10.7109375" style="535" customWidth="1"/>
    <col min="8719" max="8719" width="12" style="535" customWidth="1"/>
    <col min="8720" max="8720" width="10.7109375" style="535" customWidth="1"/>
    <col min="8721" max="8721" width="2.5703125" style="535" customWidth="1"/>
    <col min="8722" max="8960" width="9.140625" style="535"/>
    <col min="8961" max="8961" width="51.140625" style="535" customWidth="1"/>
    <col min="8962" max="8974" width="10.7109375" style="535" customWidth="1"/>
    <col min="8975" max="8975" width="12" style="535" customWidth="1"/>
    <col min="8976" max="8976" width="10.7109375" style="535" customWidth="1"/>
    <col min="8977" max="8977" width="2.5703125" style="535" customWidth="1"/>
    <col min="8978" max="9216" width="9.140625" style="535"/>
    <col min="9217" max="9217" width="51.140625" style="535" customWidth="1"/>
    <col min="9218" max="9230" width="10.7109375" style="535" customWidth="1"/>
    <col min="9231" max="9231" width="12" style="535" customWidth="1"/>
    <col min="9232" max="9232" width="10.7109375" style="535" customWidth="1"/>
    <col min="9233" max="9233" width="2.5703125" style="535" customWidth="1"/>
    <col min="9234" max="9472" width="9.140625" style="535"/>
    <col min="9473" max="9473" width="51.140625" style="535" customWidth="1"/>
    <col min="9474" max="9486" width="10.7109375" style="535" customWidth="1"/>
    <col min="9487" max="9487" width="12" style="535" customWidth="1"/>
    <col min="9488" max="9488" width="10.7109375" style="535" customWidth="1"/>
    <col min="9489" max="9489" width="2.5703125" style="535" customWidth="1"/>
    <col min="9490" max="9728" width="9.140625" style="535"/>
    <col min="9729" max="9729" width="51.140625" style="535" customWidth="1"/>
    <col min="9730" max="9742" width="10.7109375" style="535" customWidth="1"/>
    <col min="9743" max="9743" width="12" style="535" customWidth="1"/>
    <col min="9744" max="9744" width="10.7109375" style="535" customWidth="1"/>
    <col min="9745" max="9745" width="2.5703125" style="535" customWidth="1"/>
    <col min="9746" max="9984" width="9.140625" style="535"/>
    <col min="9985" max="9985" width="51.140625" style="535" customWidth="1"/>
    <col min="9986" max="9998" width="10.7109375" style="535" customWidth="1"/>
    <col min="9999" max="9999" width="12" style="535" customWidth="1"/>
    <col min="10000" max="10000" width="10.7109375" style="535" customWidth="1"/>
    <col min="10001" max="10001" width="2.5703125" style="535" customWidth="1"/>
    <col min="10002" max="10240" width="9.140625" style="535"/>
    <col min="10241" max="10241" width="51.140625" style="535" customWidth="1"/>
    <col min="10242" max="10254" width="10.7109375" style="535" customWidth="1"/>
    <col min="10255" max="10255" width="12" style="535" customWidth="1"/>
    <col min="10256" max="10256" width="10.7109375" style="535" customWidth="1"/>
    <col min="10257" max="10257" width="2.5703125" style="535" customWidth="1"/>
    <col min="10258" max="10496" width="9.140625" style="535"/>
    <col min="10497" max="10497" width="51.140625" style="535" customWidth="1"/>
    <col min="10498" max="10510" width="10.7109375" style="535" customWidth="1"/>
    <col min="10511" max="10511" width="12" style="535" customWidth="1"/>
    <col min="10512" max="10512" width="10.7109375" style="535" customWidth="1"/>
    <col min="10513" max="10513" width="2.5703125" style="535" customWidth="1"/>
    <col min="10514" max="10752" width="9.140625" style="535"/>
    <col min="10753" max="10753" width="51.140625" style="535" customWidth="1"/>
    <col min="10754" max="10766" width="10.7109375" style="535" customWidth="1"/>
    <col min="10767" max="10767" width="12" style="535" customWidth="1"/>
    <col min="10768" max="10768" width="10.7109375" style="535" customWidth="1"/>
    <col min="10769" max="10769" width="2.5703125" style="535" customWidth="1"/>
    <col min="10770" max="11008" width="9.140625" style="535"/>
    <col min="11009" max="11009" width="51.140625" style="535" customWidth="1"/>
    <col min="11010" max="11022" width="10.7109375" style="535" customWidth="1"/>
    <col min="11023" max="11023" width="12" style="535" customWidth="1"/>
    <col min="11024" max="11024" width="10.7109375" style="535" customWidth="1"/>
    <col min="11025" max="11025" width="2.5703125" style="535" customWidth="1"/>
    <col min="11026" max="11264" width="9.140625" style="535"/>
    <col min="11265" max="11265" width="51.140625" style="535" customWidth="1"/>
    <col min="11266" max="11278" width="10.7109375" style="535" customWidth="1"/>
    <col min="11279" max="11279" width="12" style="535" customWidth="1"/>
    <col min="11280" max="11280" width="10.7109375" style="535" customWidth="1"/>
    <col min="11281" max="11281" width="2.5703125" style="535" customWidth="1"/>
    <col min="11282" max="11520" width="9.140625" style="535"/>
    <col min="11521" max="11521" width="51.140625" style="535" customWidth="1"/>
    <col min="11522" max="11534" width="10.7109375" style="535" customWidth="1"/>
    <col min="11535" max="11535" width="12" style="535" customWidth="1"/>
    <col min="11536" max="11536" width="10.7109375" style="535" customWidth="1"/>
    <col min="11537" max="11537" width="2.5703125" style="535" customWidth="1"/>
    <col min="11538" max="11776" width="9.140625" style="535"/>
    <col min="11777" max="11777" width="51.140625" style="535" customWidth="1"/>
    <col min="11778" max="11790" width="10.7109375" style="535" customWidth="1"/>
    <col min="11791" max="11791" width="12" style="535" customWidth="1"/>
    <col min="11792" max="11792" width="10.7109375" style="535" customWidth="1"/>
    <col min="11793" max="11793" width="2.5703125" style="535" customWidth="1"/>
    <col min="11794" max="12032" width="9.140625" style="535"/>
    <col min="12033" max="12033" width="51.140625" style="535" customWidth="1"/>
    <col min="12034" max="12046" width="10.7109375" style="535" customWidth="1"/>
    <col min="12047" max="12047" width="12" style="535" customWidth="1"/>
    <col min="12048" max="12048" width="10.7109375" style="535" customWidth="1"/>
    <col min="12049" max="12049" width="2.5703125" style="535" customWidth="1"/>
    <col min="12050" max="12288" width="9.140625" style="535"/>
    <col min="12289" max="12289" width="51.140625" style="535" customWidth="1"/>
    <col min="12290" max="12302" width="10.7109375" style="535" customWidth="1"/>
    <col min="12303" max="12303" width="12" style="535" customWidth="1"/>
    <col min="12304" max="12304" width="10.7109375" style="535" customWidth="1"/>
    <col min="12305" max="12305" width="2.5703125" style="535" customWidth="1"/>
    <col min="12306" max="12544" width="9.140625" style="535"/>
    <col min="12545" max="12545" width="51.140625" style="535" customWidth="1"/>
    <col min="12546" max="12558" width="10.7109375" style="535" customWidth="1"/>
    <col min="12559" max="12559" width="12" style="535" customWidth="1"/>
    <col min="12560" max="12560" width="10.7109375" style="535" customWidth="1"/>
    <col min="12561" max="12561" width="2.5703125" style="535" customWidth="1"/>
    <col min="12562" max="12800" width="9.140625" style="535"/>
    <col min="12801" max="12801" width="51.140625" style="535" customWidth="1"/>
    <col min="12802" max="12814" width="10.7109375" style="535" customWidth="1"/>
    <col min="12815" max="12815" width="12" style="535" customWidth="1"/>
    <col min="12816" max="12816" width="10.7109375" style="535" customWidth="1"/>
    <col min="12817" max="12817" width="2.5703125" style="535" customWidth="1"/>
    <col min="12818" max="13056" width="9.140625" style="535"/>
    <col min="13057" max="13057" width="51.140625" style="535" customWidth="1"/>
    <col min="13058" max="13070" width="10.7109375" style="535" customWidth="1"/>
    <col min="13071" max="13071" width="12" style="535" customWidth="1"/>
    <col min="13072" max="13072" width="10.7109375" style="535" customWidth="1"/>
    <col min="13073" max="13073" width="2.5703125" style="535" customWidth="1"/>
    <col min="13074" max="13312" width="9.140625" style="535"/>
    <col min="13313" max="13313" width="51.140625" style="535" customWidth="1"/>
    <col min="13314" max="13326" width="10.7109375" style="535" customWidth="1"/>
    <col min="13327" max="13327" width="12" style="535" customWidth="1"/>
    <col min="13328" max="13328" width="10.7109375" style="535" customWidth="1"/>
    <col min="13329" max="13329" width="2.5703125" style="535" customWidth="1"/>
    <col min="13330" max="13568" width="9.140625" style="535"/>
    <col min="13569" max="13569" width="51.140625" style="535" customWidth="1"/>
    <col min="13570" max="13582" width="10.7109375" style="535" customWidth="1"/>
    <col min="13583" max="13583" width="12" style="535" customWidth="1"/>
    <col min="13584" max="13584" width="10.7109375" style="535" customWidth="1"/>
    <col min="13585" max="13585" width="2.5703125" style="535" customWidth="1"/>
    <col min="13586" max="13824" width="9.140625" style="535"/>
    <col min="13825" max="13825" width="51.140625" style="535" customWidth="1"/>
    <col min="13826" max="13838" width="10.7109375" style="535" customWidth="1"/>
    <col min="13839" max="13839" width="12" style="535" customWidth="1"/>
    <col min="13840" max="13840" width="10.7109375" style="535" customWidth="1"/>
    <col min="13841" max="13841" width="2.5703125" style="535" customWidth="1"/>
    <col min="13842" max="14080" width="9.140625" style="535"/>
    <col min="14081" max="14081" width="51.140625" style="535" customWidth="1"/>
    <col min="14082" max="14094" width="10.7109375" style="535" customWidth="1"/>
    <col min="14095" max="14095" width="12" style="535" customWidth="1"/>
    <col min="14096" max="14096" width="10.7109375" style="535" customWidth="1"/>
    <col min="14097" max="14097" width="2.5703125" style="535" customWidth="1"/>
    <col min="14098" max="14336" width="9.140625" style="535"/>
    <col min="14337" max="14337" width="51.140625" style="535" customWidth="1"/>
    <col min="14338" max="14350" width="10.7109375" style="535" customWidth="1"/>
    <col min="14351" max="14351" width="12" style="535" customWidth="1"/>
    <col min="14352" max="14352" width="10.7109375" style="535" customWidth="1"/>
    <col min="14353" max="14353" width="2.5703125" style="535" customWidth="1"/>
    <col min="14354" max="14592" width="9.140625" style="535"/>
    <col min="14593" max="14593" width="51.140625" style="535" customWidth="1"/>
    <col min="14594" max="14606" width="10.7109375" style="535" customWidth="1"/>
    <col min="14607" max="14607" width="12" style="535" customWidth="1"/>
    <col min="14608" max="14608" width="10.7109375" style="535" customWidth="1"/>
    <col min="14609" max="14609" width="2.5703125" style="535" customWidth="1"/>
    <col min="14610" max="14848" width="9.140625" style="535"/>
    <col min="14849" max="14849" width="51.140625" style="535" customWidth="1"/>
    <col min="14850" max="14862" width="10.7109375" style="535" customWidth="1"/>
    <col min="14863" max="14863" width="12" style="535" customWidth="1"/>
    <col min="14864" max="14864" width="10.7109375" style="535" customWidth="1"/>
    <col min="14865" max="14865" width="2.5703125" style="535" customWidth="1"/>
    <col min="14866" max="15104" width="9.140625" style="535"/>
    <col min="15105" max="15105" width="51.140625" style="535" customWidth="1"/>
    <col min="15106" max="15118" width="10.7109375" style="535" customWidth="1"/>
    <col min="15119" max="15119" width="12" style="535" customWidth="1"/>
    <col min="15120" max="15120" width="10.7109375" style="535" customWidth="1"/>
    <col min="15121" max="15121" width="2.5703125" style="535" customWidth="1"/>
    <col min="15122" max="15360" width="9.140625" style="535"/>
    <col min="15361" max="15361" width="51.140625" style="535" customWidth="1"/>
    <col min="15362" max="15374" width="10.7109375" style="535" customWidth="1"/>
    <col min="15375" max="15375" width="12" style="535" customWidth="1"/>
    <col min="15376" max="15376" width="10.7109375" style="535" customWidth="1"/>
    <col min="15377" max="15377" width="2.5703125" style="535" customWidth="1"/>
    <col min="15378" max="15616" width="9.140625" style="535"/>
    <col min="15617" max="15617" width="51.140625" style="535" customWidth="1"/>
    <col min="15618" max="15630" width="10.7109375" style="535" customWidth="1"/>
    <col min="15631" max="15631" width="12" style="535" customWidth="1"/>
    <col min="15632" max="15632" width="10.7109375" style="535" customWidth="1"/>
    <col min="15633" max="15633" width="2.5703125" style="535" customWidth="1"/>
    <col min="15634" max="15872" width="9.140625" style="535"/>
    <col min="15873" max="15873" width="51.140625" style="535" customWidth="1"/>
    <col min="15874" max="15886" width="10.7109375" style="535" customWidth="1"/>
    <col min="15887" max="15887" width="12" style="535" customWidth="1"/>
    <col min="15888" max="15888" width="10.7109375" style="535" customWidth="1"/>
    <col min="15889" max="15889" width="2.5703125" style="535" customWidth="1"/>
    <col min="15890" max="16128" width="9.140625" style="535"/>
    <col min="16129" max="16129" width="51.140625" style="535" customWidth="1"/>
    <col min="16130" max="16142" width="10.7109375" style="535" customWidth="1"/>
    <col min="16143" max="16143" width="12" style="535" customWidth="1"/>
    <col min="16144" max="16144" width="10.7109375" style="535" customWidth="1"/>
    <col min="16145" max="16145" width="2.5703125" style="535" customWidth="1"/>
    <col min="16146" max="16384" width="9.140625" style="535"/>
  </cols>
  <sheetData>
    <row r="1" spans="1:17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17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</row>
    <row r="3" spans="1:17" s="1" customFormat="1" ht="24.75" customHeight="1">
      <c r="A3" s="688" t="s">
        <v>186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</row>
    <row r="4" spans="1:17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</row>
    <row r="5" spans="1:17" s="1" customFormat="1" ht="39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</row>
    <row r="6" spans="1:17" ht="7.5" customHeight="1">
      <c r="A6" s="143"/>
      <c r="Q6" s="535"/>
    </row>
    <row r="7" spans="1:17" ht="25.5" customHeight="1">
      <c r="A7" s="144"/>
      <c r="B7" s="177"/>
      <c r="C7" s="145"/>
      <c r="D7" s="145"/>
      <c r="E7" s="145"/>
      <c r="F7" s="145"/>
      <c r="G7" s="145"/>
      <c r="H7" s="145"/>
      <c r="I7" s="145"/>
      <c r="J7" s="146"/>
      <c r="K7" s="146"/>
      <c r="L7" s="146"/>
      <c r="M7" s="146"/>
      <c r="N7" s="146"/>
      <c r="O7" s="146"/>
      <c r="Q7" s="535"/>
    </row>
    <row r="8" spans="1:17" ht="34.5" customHeight="1">
      <c r="A8" s="178"/>
      <c r="B8" s="178" t="s">
        <v>89</v>
      </c>
      <c r="C8" s="178" t="s">
        <v>91</v>
      </c>
      <c r="D8" s="178" t="s">
        <v>88</v>
      </c>
      <c r="E8" s="178" t="s">
        <v>100</v>
      </c>
      <c r="F8" s="178" t="s">
        <v>99</v>
      </c>
      <c r="G8" s="178" t="s">
        <v>98</v>
      </c>
      <c r="H8" s="178" t="s">
        <v>96</v>
      </c>
      <c r="I8" s="178" t="s">
        <v>97</v>
      </c>
      <c r="J8" s="178" t="s">
        <v>82</v>
      </c>
      <c r="K8" s="178" t="s">
        <v>90</v>
      </c>
      <c r="L8" s="178" t="s">
        <v>94</v>
      </c>
      <c r="M8" s="178" t="s">
        <v>79</v>
      </c>
      <c r="N8" s="178" t="s">
        <v>101</v>
      </c>
      <c r="O8" s="179" t="s">
        <v>167</v>
      </c>
      <c r="Q8" s="535"/>
    </row>
    <row r="9" spans="1:17" ht="27" customHeight="1">
      <c r="A9" s="151" t="s">
        <v>188</v>
      </c>
      <c r="B9" s="151">
        <v>45970.9896658</v>
      </c>
      <c r="C9" s="152">
        <v>25924.4436322</v>
      </c>
      <c r="D9" s="152">
        <v>1759.5958840000001</v>
      </c>
      <c r="E9" s="152">
        <v>1305.9112723999999</v>
      </c>
      <c r="F9" s="152">
        <v>3242.3753231999999</v>
      </c>
      <c r="G9" s="152">
        <v>5704.0165311999999</v>
      </c>
      <c r="H9" s="152">
        <v>1702.0368923999999</v>
      </c>
      <c r="I9" s="152">
        <v>125.74164999999999</v>
      </c>
      <c r="J9" s="151">
        <v>656.17730720000009</v>
      </c>
      <c r="K9" s="151">
        <v>7825.0802905999999</v>
      </c>
      <c r="L9" s="151">
        <v>1536.1319988</v>
      </c>
      <c r="M9" s="151">
        <v>27320.1014034</v>
      </c>
      <c r="N9" s="151">
        <v>2059.4611</v>
      </c>
      <c r="O9" s="151">
        <v>270924.21872359997</v>
      </c>
      <c r="Q9" s="535"/>
    </row>
    <row r="10" spans="1:17" ht="27" customHeight="1">
      <c r="A10" s="151" t="s">
        <v>189</v>
      </c>
      <c r="B10" s="151">
        <v>407.58151000000004</v>
      </c>
      <c r="C10" s="152">
        <v>0</v>
      </c>
      <c r="D10" s="152">
        <v>330.84929999999997</v>
      </c>
      <c r="E10" s="152">
        <v>0</v>
      </c>
      <c r="F10" s="152">
        <v>27.487970000000001</v>
      </c>
      <c r="G10" s="152">
        <v>97.999539999999996</v>
      </c>
      <c r="H10" s="152">
        <v>0</v>
      </c>
      <c r="I10" s="152">
        <v>4.0298600000000002</v>
      </c>
      <c r="J10" s="151">
        <v>36.978400000000001</v>
      </c>
      <c r="K10" s="151">
        <v>82.805869999999999</v>
      </c>
      <c r="L10" s="151">
        <v>1.0667200000000001</v>
      </c>
      <c r="M10" s="151">
        <v>1314.5620996</v>
      </c>
      <c r="N10" s="151">
        <v>35.350319999999996</v>
      </c>
      <c r="O10" s="151">
        <v>17612.932125799998</v>
      </c>
      <c r="Q10" s="535"/>
    </row>
    <row r="11" spans="1:17" ht="27" customHeight="1">
      <c r="A11" s="151" t="s">
        <v>190</v>
      </c>
      <c r="B11" s="151">
        <v>0</v>
      </c>
      <c r="C11" s="152">
        <v>428.616195</v>
      </c>
      <c r="D11" s="152">
        <v>0</v>
      </c>
      <c r="E11" s="152">
        <v>57.2286</v>
      </c>
      <c r="F11" s="152">
        <v>187.58239</v>
      </c>
      <c r="G11" s="152">
        <v>399.16815000000003</v>
      </c>
      <c r="H11" s="152">
        <v>230.06504000000001</v>
      </c>
      <c r="I11" s="152">
        <v>49.317389999999996</v>
      </c>
      <c r="J11" s="151">
        <v>0</v>
      </c>
      <c r="K11" s="151">
        <v>182.20785999999998</v>
      </c>
      <c r="L11" s="151">
        <v>334.98196999999999</v>
      </c>
      <c r="M11" s="151">
        <v>1108.156035</v>
      </c>
      <c r="N11" s="151">
        <v>0</v>
      </c>
      <c r="O11" s="151">
        <v>16949.338230400001</v>
      </c>
      <c r="Q11" s="535"/>
    </row>
    <row r="12" spans="1:17" ht="27" customHeight="1">
      <c r="A12" s="151" t="s">
        <v>191</v>
      </c>
      <c r="B12" s="151">
        <v>63.8249</v>
      </c>
      <c r="C12" s="152">
        <v>370.72007000000002</v>
      </c>
      <c r="D12" s="152">
        <v>5.6790399999999996</v>
      </c>
      <c r="E12" s="152">
        <v>79.602410000000006</v>
      </c>
      <c r="F12" s="152">
        <v>878.29354000000001</v>
      </c>
      <c r="G12" s="152">
        <v>0</v>
      </c>
      <c r="H12" s="152">
        <v>4139.0514418000002</v>
      </c>
      <c r="I12" s="152">
        <v>38031.943018799997</v>
      </c>
      <c r="J12" s="151">
        <v>433.62215000000003</v>
      </c>
      <c r="K12" s="151">
        <v>627.93806000000006</v>
      </c>
      <c r="L12" s="151">
        <v>223.70430999999999</v>
      </c>
      <c r="M12" s="151">
        <v>786.09265659999994</v>
      </c>
      <c r="N12" s="151">
        <v>114.0517306</v>
      </c>
      <c r="O12" s="151">
        <v>81016.945861800006</v>
      </c>
      <c r="Q12" s="535"/>
    </row>
    <row r="13" spans="1:17" ht="27" customHeight="1">
      <c r="A13" s="151" t="s">
        <v>192</v>
      </c>
      <c r="B13" s="151">
        <v>2099.9837176000001</v>
      </c>
      <c r="C13" s="152">
        <v>3111.7804728000001</v>
      </c>
      <c r="D13" s="152">
        <v>1887.2318289999998</v>
      </c>
      <c r="E13" s="152">
        <v>7754.1417314</v>
      </c>
      <c r="F13" s="152">
        <v>2976.3024531999999</v>
      </c>
      <c r="G13" s="152">
        <v>3122.02574</v>
      </c>
      <c r="H13" s="152">
        <v>2514.2842000000001</v>
      </c>
      <c r="I13" s="152">
        <v>6411.9221982000008</v>
      </c>
      <c r="J13" s="151">
        <v>9647.5535196000001</v>
      </c>
      <c r="K13" s="151">
        <v>5693.3399264</v>
      </c>
      <c r="L13" s="151">
        <v>7230.102167</v>
      </c>
      <c r="M13" s="151">
        <v>20306.551042800002</v>
      </c>
      <c r="N13" s="151">
        <v>7012.6619301999999</v>
      </c>
      <c r="O13" s="151">
        <v>343975.1908256</v>
      </c>
      <c r="Q13" s="535"/>
    </row>
    <row r="14" spans="1:17" ht="27" customHeight="1">
      <c r="A14" s="151" t="s">
        <v>193</v>
      </c>
      <c r="B14" s="151">
        <v>8.7498899999999988</v>
      </c>
      <c r="C14" s="152">
        <v>21.32301</v>
      </c>
      <c r="D14" s="152">
        <v>252.01785000000001</v>
      </c>
      <c r="E14" s="152">
        <v>220.93761319999999</v>
      </c>
      <c r="F14" s="152">
        <v>583.77328</v>
      </c>
      <c r="G14" s="152">
        <v>162.54717000000002</v>
      </c>
      <c r="H14" s="152">
        <v>118.94722999999999</v>
      </c>
      <c r="I14" s="152">
        <v>1.4953800000000002</v>
      </c>
      <c r="J14" s="151">
        <v>1949.2878052000001</v>
      </c>
      <c r="K14" s="151">
        <v>1628.8581444000001</v>
      </c>
      <c r="L14" s="151">
        <v>306.03169000000003</v>
      </c>
      <c r="M14" s="151">
        <v>2140.6647831999999</v>
      </c>
      <c r="N14" s="151">
        <v>305.46129359999998</v>
      </c>
      <c r="O14" s="151">
        <v>19657.2015474</v>
      </c>
      <c r="Q14" s="535"/>
    </row>
    <row r="15" spans="1:17" ht="27" customHeight="1">
      <c r="A15" s="151" t="s">
        <v>121</v>
      </c>
      <c r="B15" s="151">
        <v>2266.3841112</v>
      </c>
      <c r="C15" s="152">
        <v>3991.1341521999998</v>
      </c>
      <c r="D15" s="152">
        <v>1035.3449370000001</v>
      </c>
      <c r="E15" s="152">
        <v>3932.0395976</v>
      </c>
      <c r="F15" s="152">
        <v>4434.8754529999997</v>
      </c>
      <c r="G15" s="152">
        <v>2630.9277843999998</v>
      </c>
      <c r="H15" s="152">
        <v>2169.2141228</v>
      </c>
      <c r="I15" s="152">
        <v>3837.0193217999999</v>
      </c>
      <c r="J15" s="151">
        <v>5335.540653</v>
      </c>
      <c r="K15" s="151">
        <v>8733.7276074000001</v>
      </c>
      <c r="L15" s="151">
        <v>8013.8786117999998</v>
      </c>
      <c r="M15" s="151">
        <v>9108.1720872000005</v>
      </c>
      <c r="N15" s="151">
        <v>5088.3819335999997</v>
      </c>
      <c r="O15" s="151">
        <v>186421.84282419999</v>
      </c>
      <c r="Q15" s="535"/>
    </row>
    <row r="16" spans="1:17" ht="27" customHeight="1">
      <c r="A16" s="151" t="s">
        <v>194</v>
      </c>
      <c r="B16" s="151">
        <v>10219.076470799999</v>
      </c>
      <c r="C16" s="152">
        <v>9098.2999316000005</v>
      </c>
      <c r="D16" s="152">
        <v>7920.0676616000001</v>
      </c>
      <c r="E16" s="152">
        <v>19621.725608199999</v>
      </c>
      <c r="F16" s="152">
        <v>8942.6455375999994</v>
      </c>
      <c r="G16" s="152">
        <v>20601.342284599999</v>
      </c>
      <c r="H16" s="152">
        <v>6918.9231399999999</v>
      </c>
      <c r="I16" s="152">
        <v>21886.365775400001</v>
      </c>
      <c r="J16" s="151">
        <v>11186.3793606</v>
      </c>
      <c r="K16" s="151">
        <v>20561.238855200001</v>
      </c>
      <c r="L16" s="151">
        <v>9981.223655400001</v>
      </c>
      <c r="M16" s="151">
        <v>66947.972398800004</v>
      </c>
      <c r="N16" s="151">
        <v>20941.013180799997</v>
      </c>
      <c r="O16" s="151">
        <v>1144166.4702697999</v>
      </c>
      <c r="Q16" s="535"/>
    </row>
    <row r="17" spans="1:17" ht="27" customHeight="1">
      <c r="A17" s="151" t="s">
        <v>195</v>
      </c>
      <c r="B17" s="151">
        <v>3414.0606000000002</v>
      </c>
      <c r="C17" s="152">
        <v>1678.5764351999999</v>
      </c>
      <c r="D17" s="152">
        <v>1241.7758259999998</v>
      </c>
      <c r="E17" s="152">
        <v>4626.5418081999997</v>
      </c>
      <c r="F17" s="152">
        <v>2233.6760273999998</v>
      </c>
      <c r="G17" s="152">
        <v>2926.2540654000004</v>
      </c>
      <c r="H17" s="152">
        <v>2264.7136425999997</v>
      </c>
      <c r="I17" s="152">
        <v>7417.3830379999999</v>
      </c>
      <c r="J17" s="151">
        <v>4451.9103965999993</v>
      </c>
      <c r="K17" s="151">
        <v>3795.7142710000003</v>
      </c>
      <c r="L17" s="151">
        <v>2528.6427387999997</v>
      </c>
      <c r="M17" s="151">
        <v>14382.077679</v>
      </c>
      <c r="N17" s="151">
        <v>5497.8926155999998</v>
      </c>
      <c r="O17" s="151">
        <v>293984.29169419996</v>
      </c>
      <c r="Q17" s="535"/>
    </row>
    <row r="18" spans="1:17" ht="27" customHeight="1">
      <c r="A18" s="151" t="s">
        <v>196</v>
      </c>
      <c r="B18" s="151">
        <v>15154.4988342</v>
      </c>
      <c r="C18" s="152">
        <v>9960.8337403999994</v>
      </c>
      <c r="D18" s="152">
        <v>3811.486472</v>
      </c>
      <c r="E18" s="152">
        <v>14830.603327999999</v>
      </c>
      <c r="F18" s="152">
        <v>11103.771595799999</v>
      </c>
      <c r="G18" s="152">
        <v>8546.4255436000003</v>
      </c>
      <c r="H18" s="152">
        <v>6230.0489926</v>
      </c>
      <c r="I18" s="152">
        <v>18822.173826999999</v>
      </c>
      <c r="J18" s="151">
        <v>21253.953702799998</v>
      </c>
      <c r="K18" s="151">
        <v>22154.8693714</v>
      </c>
      <c r="L18" s="151">
        <v>13164.557550000001</v>
      </c>
      <c r="M18" s="151">
        <v>22634.759278000001</v>
      </c>
      <c r="N18" s="151">
        <v>16401.926324200002</v>
      </c>
      <c r="O18" s="151">
        <v>729186.86020400003</v>
      </c>
      <c r="Q18" s="535"/>
    </row>
    <row r="19" spans="1:17" ht="27" customHeight="1">
      <c r="A19" s="151" t="s">
        <v>197</v>
      </c>
      <c r="B19" s="151">
        <v>280.23142999999999</v>
      </c>
      <c r="C19" s="152">
        <v>1312.3010701999999</v>
      </c>
      <c r="D19" s="152">
        <v>3117.4563920000001</v>
      </c>
      <c r="E19" s="152">
        <v>461.07299999999998</v>
      </c>
      <c r="F19" s="152">
        <v>2032.6110826000001</v>
      </c>
      <c r="G19" s="152">
        <v>145.77759</v>
      </c>
      <c r="H19" s="152">
        <v>2719.9447175999999</v>
      </c>
      <c r="I19" s="152">
        <v>1885.6399984</v>
      </c>
      <c r="J19" s="151">
        <v>4316.6236396000004</v>
      </c>
      <c r="K19" s="151">
        <v>2261.3011099999999</v>
      </c>
      <c r="L19" s="151">
        <v>3751.8385880000001</v>
      </c>
      <c r="M19" s="151">
        <v>4756.1919104000008</v>
      </c>
      <c r="N19" s="151">
        <v>1132.8467442000001</v>
      </c>
      <c r="O19" s="151">
        <v>82228.898284799987</v>
      </c>
      <c r="Q19" s="535"/>
    </row>
    <row r="20" spans="1:17" ht="27" customHeight="1">
      <c r="A20" s="151" t="s">
        <v>198</v>
      </c>
      <c r="B20" s="151">
        <v>2161.6093206</v>
      </c>
      <c r="C20" s="152">
        <v>3135.4064720000001</v>
      </c>
      <c r="D20" s="152">
        <v>1939.8829839999999</v>
      </c>
      <c r="E20" s="152">
        <v>5774.5588578000006</v>
      </c>
      <c r="F20" s="152">
        <v>3357.2192318000002</v>
      </c>
      <c r="G20" s="152">
        <v>2546.1197000000002</v>
      </c>
      <c r="H20" s="152">
        <v>12861.956472400001</v>
      </c>
      <c r="I20" s="152">
        <v>7854.4851202</v>
      </c>
      <c r="J20" s="151">
        <v>6652.3809615999999</v>
      </c>
      <c r="K20" s="151">
        <v>10802.883533800001</v>
      </c>
      <c r="L20" s="151">
        <v>3821.1422571999997</v>
      </c>
      <c r="M20" s="151">
        <v>21916.266167199999</v>
      </c>
      <c r="N20" s="151">
        <v>4989.9633694000004</v>
      </c>
      <c r="O20" s="151">
        <v>541374.65028120007</v>
      </c>
      <c r="Q20" s="535"/>
    </row>
    <row r="21" spans="1:17" ht="27" customHeight="1">
      <c r="A21" s="151" t="s">
        <v>199</v>
      </c>
      <c r="B21" s="151">
        <v>345.83663999999999</v>
      </c>
      <c r="C21" s="152">
        <v>858.75198460000001</v>
      </c>
      <c r="D21" s="152">
        <v>6435.9829669999999</v>
      </c>
      <c r="E21" s="152">
        <v>2558.5756098000002</v>
      </c>
      <c r="F21" s="152">
        <v>23052.264537799998</v>
      </c>
      <c r="G21" s="152">
        <v>3784.0026003999997</v>
      </c>
      <c r="H21" s="152">
        <v>8257.7750441999997</v>
      </c>
      <c r="I21" s="152">
        <v>8822.3525704000003</v>
      </c>
      <c r="J21" s="151">
        <v>10910.112405</v>
      </c>
      <c r="K21" s="151">
        <v>5753.2659393999993</v>
      </c>
      <c r="L21" s="151">
        <v>12372.366197000001</v>
      </c>
      <c r="M21" s="151">
        <v>3674.8103213999998</v>
      </c>
      <c r="N21" s="151">
        <v>1469.3801899999999</v>
      </c>
      <c r="O21" s="151">
        <v>218018.9386464</v>
      </c>
      <c r="Q21" s="535"/>
    </row>
    <row r="22" spans="1:17" ht="27" customHeight="1">
      <c r="A22" s="151" t="s">
        <v>200</v>
      </c>
      <c r="B22" s="151">
        <v>1893.9562893999998</v>
      </c>
      <c r="C22" s="152">
        <v>2668.267699</v>
      </c>
      <c r="D22" s="152">
        <v>11901.538130000001</v>
      </c>
      <c r="E22" s="152">
        <v>4425.9880362000004</v>
      </c>
      <c r="F22" s="152">
        <v>31130.582055399998</v>
      </c>
      <c r="G22" s="152">
        <v>227.01767999999998</v>
      </c>
      <c r="H22" s="152">
        <v>51851.967178599996</v>
      </c>
      <c r="I22" s="152">
        <v>38957.259275999997</v>
      </c>
      <c r="J22" s="151">
        <v>8791.0726429999995</v>
      </c>
      <c r="K22" s="151">
        <v>16333.714164200001</v>
      </c>
      <c r="L22" s="151">
        <v>6308.3682388000007</v>
      </c>
      <c r="M22" s="151">
        <v>13741.161182600001</v>
      </c>
      <c r="N22" s="151">
        <v>3648.9799906000003</v>
      </c>
      <c r="O22" s="151">
        <v>378626.22716960002</v>
      </c>
      <c r="Q22" s="535"/>
    </row>
    <row r="23" spans="1:17" ht="27" customHeight="1">
      <c r="A23" s="151" t="s">
        <v>201</v>
      </c>
      <c r="B23" s="151">
        <v>3551.1333128000001</v>
      </c>
      <c r="C23" s="152">
        <v>2194.7895400000002</v>
      </c>
      <c r="D23" s="152">
        <v>6526.4622461999998</v>
      </c>
      <c r="E23" s="152">
        <v>4224.4953648000001</v>
      </c>
      <c r="F23" s="152">
        <v>11305.523072599999</v>
      </c>
      <c r="G23" s="152">
        <v>1447.1270930000001</v>
      </c>
      <c r="H23" s="152">
        <v>30892.620831</v>
      </c>
      <c r="I23" s="152">
        <v>8505.6260887999997</v>
      </c>
      <c r="J23" s="151">
        <v>10820.8062498</v>
      </c>
      <c r="K23" s="151">
        <v>9135.9918802000011</v>
      </c>
      <c r="L23" s="151">
        <v>5666.8884179999995</v>
      </c>
      <c r="M23" s="151">
        <v>17126.153745600001</v>
      </c>
      <c r="N23" s="151">
        <v>3828.0614564000002</v>
      </c>
      <c r="O23" s="151">
        <v>378505.40901599999</v>
      </c>
      <c r="Q23" s="535"/>
    </row>
    <row r="24" spans="1:17" ht="27" customHeight="1">
      <c r="A24" s="151" t="s">
        <v>202</v>
      </c>
      <c r="B24" s="151">
        <v>245.79038</v>
      </c>
      <c r="C24" s="152">
        <v>158.9787326</v>
      </c>
      <c r="D24" s="152">
        <v>381.85509000000002</v>
      </c>
      <c r="E24" s="152">
        <v>111.68800299999999</v>
      </c>
      <c r="F24" s="152">
        <v>241.45726000000002</v>
      </c>
      <c r="G24" s="152">
        <v>0</v>
      </c>
      <c r="H24" s="152">
        <v>224.1206</v>
      </c>
      <c r="I24" s="152">
        <v>0</v>
      </c>
      <c r="J24" s="151">
        <v>27.7361252</v>
      </c>
      <c r="K24" s="151">
        <v>7.98651</v>
      </c>
      <c r="L24" s="151">
        <v>42.504379999999998</v>
      </c>
      <c r="M24" s="151">
        <v>0</v>
      </c>
      <c r="N24" s="151">
        <v>735.4458588</v>
      </c>
      <c r="O24" s="151">
        <v>3281.7107644000002</v>
      </c>
      <c r="Q24" s="535"/>
    </row>
    <row r="25" spans="1:17" ht="27" customHeight="1">
      <c r="A25" s="151" t="s">
        <v>203</v>
      </c>
      <c r="B25" s="151">
        <v>4.8579099999999995</v>
      </c>
      <c r="C25" s="152">
        <v>0</v>
      </c>
      <c r="D25" s="152">
        <v>100.01711</v>
      </c>
      <c r="E25" s="152">
        <v>106.12145600000001</v>
      </c>
      <c r="F25" s="152">
        <v>0</v>
      </c>
      <c r="G25" s="152">
        <v>0</v>
      </c>
      <c r="H25" s="152">
        <v>10.179690000000001</v>
      </c>
      <c r="I25" s="152">
        <v>70.437579999999997</v>
      </c>
      <c r="J25" s="151">
        <v>346.08267799999999</v>
      </c>
      <c r="K25" s="151">
        <v>35.605539999999998</v>
      </c>
      <c r="L25" s="151">
        <v>1.9001199999999998</v>
      </c>
      <c r="M25" s="151">
        <v>258.68826999999999</v>
      </c>
      <c r="N25" s="151">
        <v>25.7461974</v>
      </c>
      <c r="O25" s="151">
        <v>2743.6964155999999</v>
      </c>
      <c r="Q25" s="535"/>
    </row>
    <row r="26" spans="1:17" s="183" customFormat="1" ht="37.5" customHeight="1">
      <c r="A26" s="158" t="s">
        <v>204</v>
      </c>
      <c r="B26" s="158">
        <v>39.228660000000005</v>
      </c>
      <c r="C26" s="182">
        <v>805.30669480000006</v>
      </c>
      <c r="D26" s="182">
        <v>1232.4793940000002</v>
      </c>
      <c r="E26" s="182">
        <v>1454.528808</v>
      </c>
      <c r="F26" s="182">
        <v>2403.8626242</v>
      </c>
      <c r="G26" s="182">
        <v>525.82492000000002</v>
      </c>
      <c r="H26" s="182">
        <v>8729.4329313999988</v>
      </c>
      <c r="I26" s="182">
        <v>2823.9950574</v>
      </c>
      <c r="J26" s="158">
        <v>932.66290260000005</v>
      </c>
      <c r="K26" s="158">
        <v>4859.8361726000003</v>
      </c>
      <c r="L26" s="158">
        <v>844.95682999999997</v>
      </c>
      <c r="M26" s="158">
        <v>1921.7383388000001</v>
      </c>
      <c r="N26" s="158">
        <v>672.00443259999997</v>
      </c>
      <c r="O26" s="158">
        <v>76177.262064800001</v>
      </c>
    </row>
    <row r="27" spans="1:17" s="183" customFormat="1" ht="24" customHeight="1">
      <c r="A27" s="386" t="s">
        <v>218</v>
      </c>
      <c r="B27" s="387">
        <v>88127.793642399993</v>
      </c>
      <c r="C27" s="387">
        <v>65719.52983259999</v>
      </c>
      <c r="D27" s="387">
        <v>49879.723112799991</v>
      </c>
      <c r="E27" s="387">
        <v>71545.761104599995</v>
      </c>
      <c r="F27" s="387">
        <v>108134.30343459999</v>
      </c>
      <c r="G27" s="387">
        <v>52866.576392600007</v>
      </c>
      <c r="H27" s="387">
        <v>141835.28216739997</v>
      </c>
      <c r="I27" s="387">
        <v>165507.18715039999</v>
      </c>
      <c r="J27" s="387">
        <v>97748.880899799973</v>
      </c>
      <c r="K27" s="387">
        <v>120476.36510660002</v>
      </c>
      <c r="L27" s="387">
        <v>76130.286440800002</v>
      </c>
      <c r="M27" s="387">
        <v>229444.11939960005</v>
      </c>
      <c r="N27" s="387">
        <v>73958.628668000005</v>
      </c>
      <c r="O27" s="387">
        <v>4784852.0849495996</v>
      </c>
    </row>
    <row r="28" spans="1:17" ht="27" customHeight="1">
      <c r="A28" s="187" t="s">
        <v>255</v>
      </c>
      <c r="B28" s="181">
        <v>1.8418081077072265E-2</v>
      </c>
      <c r="C28" s="181">
        <v>1.3734913570121831E-2</v>
      </c>
      <c r="D28" s="181">
        <v>1.0424506803395866E-2</v>
      </c>
      <c r="E28" s="181">
        <v>1.4952554401763416E-2</v>
      </c>
      <c r="F28" s="181">
        <v>2.259929910367104E-2</v>
      </c>
      <c r="G28" s="181">
        <v>1.1048737861487492E-2</v>
      </c>
      <c r="H28" s="181">
        <v>2.9642563583842523E-2</v>
      </c>
      <c r="I28" s="181">
        <v>3.4589823094216578E-2</v>
      </c>
      <c r="J28" s="181">
        <v>2.0428819776323263E-2</v>
      </c>
      <c r="K28" s="181">
        <v>2.5178702072222791E-2</v>
      </c>
      <c r="L28" s="181">
        <v>1.5910687538338377E-2</v>
      </c>
      <c r="M28" s="181">
        <v>4.795218646806234E-2</v>
      </c>
      <c r="N28" s="181">
        <v>1.5456826534017934E-2</v>
      </c>
      <c r="O28" s="181">
        <v>1</v>
      </c>
      <c r="Q28" s="535"/>
    </row>
    <row r="29" spans="1:17" ht="14.25" customHeight="1" thickBot="1">
      <c r="A29" s="188"/>
      <c r="B29" s="189"/>
      <c r="C29" s="190"/>
      <c r="D29" s="190"/>
      <c r="E29" s="190"/>
      <c r="F29" s="190"/>
      <c r="G29" s="190"/>
      <c r="H29" s="190"/>
      <c r="I29" s="190"/>
      <c r="J29" s="191"/>
      <c r="K29" s="191"/>
      <c r="L29" s="191"/>
      <c r="M29" s="191"/>
      <c r="N29" s="191"/>
      <c r="O29" s="191"/>
      <c r="Q29" s="535"/>
    </row>
    <row r="30" spans="1:17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4"/>
      <c r="I30" s="194"/>
      <c r="J30" s="195"/>
      <c r="K30" s="195"/>
      <c r="L30" s="195"/>
      <c r="M30" s="195"/>
      <c r="N30" s="195"/>
      <c r="O30" s="195"/>
      <c r="Q30" s="535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35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35"/>
    </row>
    <row r="33" spans="1:17" ht="9" customHeight="1">
      <c r="A33" s="171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35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35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35"/>
    </row>
    <row r="36" spans="1:17" ht="9" customHeight="1">
      <c r="A36" s="19"/>
      <c r="B36" s="198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35"/>
    </row>
    <row r="37" spans="1:17" ht="9" customHeight="1">
      <c r="A37" s="19"/>
      <c r="B37" s="198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35"/>
    </row>
    <row r="38" spans="1:17" ht="9" customHeight="1">
      <c r="A38" s="19"/>
      <c r="B38" s="198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35"/>
    </row>
    <row r="39" spans="1:17" ht="9" customHeight="1">
      <c r="A39" s="168"/>
      <c r="B39" s="198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35"/>
    </row>
    <row r="40" spans="1:17" ht="9" customHeight="1">
      <c r="A40" s="19"/>
      <c r="B40" s="198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35"/>
    </row>
    <row r="41" spans="1:17" ht="9" customHeight="1">
      <c r="A41" s="19"/>
      <c r="B41" s="198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35"/>
    </row>
    <row r="42" spans="1:17" ht="9" customHeight="1">
      <c r="A42" s="19"/>
      <c r="B42" s="198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35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35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35"/>
    </row>
    <row r="45" spans="1:17" ht="9" customHeight="1">
      <c r="A45" s="168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35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35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35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35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35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35"/>
    </row>
    <row r="51" spans="1:17" ht="9" customHeight="1">
      <c r="A51" s="168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35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35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35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35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35"/>
    </row>
    <row r="56" spans="1:17" ht="9" customHeight="1">
      <c r="A56" s="168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35"/>
    </row>
    <row r="57" spans="1:17" ht="9" customHeight="1">
      <c r="A57" s="169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35"/>
    </row>
    <row r="58" spans="1:17" ht="9" customHeight="1">
      <c r="A58" s="169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35"/>
    </row>
    <row r="59" spans="1:17" ht="9" customHeight="1">
      <c r="A59" s="169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35"/>
    </row>
    <row r="60" spans="1:17" ht="9" customHeight="1">
      <c r="A60" s="169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35"/>
    </row>
    <row r="61" spans="1:17" ht="9" customHeight="1">
      <c r="A61" s="170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35"/>
    </row>
    <row r="62" spans="1:17" ht="9" customHeight="1">
      <c r="A62" s="170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35"/>
    </row>
    <row r="63" spans="1:17" ht="9" customHeight="1">
      <c r="A63" s="171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35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35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35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35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35"/>
    </row>
    <row r="68" spans="1:17" ht="9" customHeight="1">
      <c r="A68" s="169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35"/>
    </row>
    <row r="69" spans="1:17" ht="9" customHeight="1">
      <c r="A69" s="171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35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35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35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35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35"/>
    </row>
    <row r="74" spans="1:17" ht="9" customHeight="1">
      <c r="A74" s="16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35"/>
    </row>
    <row r="75" spans="1:17" ht="9" customHeight="1">
      <c r="A75" s="171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35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35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35"/>
    </row>
    <row r="78" spans="1:17" ht="9" customHeight="1">
      <c r="A78" s="19"/>
      <c r="C78" s="45"/>
      <c r="D78" s="45"/>
      <c r="E78" s="45"/>
      <c r="F78" s="45"/>
      <c r="G78" s="45"/>
      <c r="H78" s="45"/>
      <c r="I78" s="45"/>
      <c r="Q78" s="535"/>
    </row>
    <row r="79" spans="1:17" ht="9" customHeight="1">
      <c r="A79" s="19"/>
      <c r="C79" s="45"/>
      <c r="D79" s="45"/>
      <c r="E79" s="45"/>
      <c r="F79" s="45"/>
      <c r="G79" s="45"/>
      <c r="H79" s="45"/>
      <c r="I79" s="45"/>
      <c r="Q79" s="535"/>
    </row>
    <row r="80" spans="1:17" ht="9" customHeight="1">
      <c r="A80" s="19"/>
      <c r="C80" s="45"/>
      <c r="D80" s="45"/>
      <c r="E80" s="45"/>
      <c r="F80" s="45"/>
      <c r="G80" s="45"/>
      <c r="H80" s="45"/>
      <c r="I80" s="45"/>
      <c r="Q80" s="535"/>
    </row>
    <row r="81" spans="1:17" ht="9" customHeight="1">
      <c r="A81" s="19"/>
      <c r="C81" s="45"/>
      <c r="D81" s="45"/>
      <c r="E81" s="45"/>
      <c r="F81" s="45"/>
      <c r="G81" s="45"/>
      <c r="H81" s="45"/>
      <c r="I81" s="45"/>
      <c r="Q81" s="535"/>
    </row>
    <row r="82" spans="1:17" ht="9" customHeight="1">
      <c r="A82" s="19"/>
      <c r="C82" s="45"/>
      <c r="D82" s="45"/>
      <c r="E82" s="45"/>
      <c r="F82" s="45"/>
      <c r="G82" s="45"/>
      <c r="H82" s="45"/>
      <c r="I82" s="45"/>
      <c r="Q82" s="535"/>
    </row>
    <row r="83" spans="1:17" ht="9" customHeight="1">
      <c r="A83" s="19"/>
      <c r="C83" s="45"/>
      <c r="D83" s="45"/>
      <c r="E83" s="45"/>
      <c r="F83" s="45"/>
      <c r="G83" s="45"/>
      <c r="H83" s="45"/>
      <c r="I83" s="45"/>
      <c r="Q83" s="535"/>
    </row>
    <row r="84" spans="1:17" ht="9" customHeight="1">
      <c r="A84" s="169"/>
      <c r="C84" s="45"/>
      <c r="D84" s="45"/>
      <c r="E84" s="45"/>
      <c r="F84" s="45"/>
      <c r="G84" s="45"/>
      <c r="H84" s="45"/>
      <c r="I84" s="45"/>
      <c r="Q84" s="535"/>
    </row>
    <row r="85" spans="1:17" ht="9" customHeight="1">
      <c r="A85" s="171"/>
      <c r="C85" s="45"/>
      <c r="D85" s="45"/>
      <c r="E85" s="45"/>
      <c r="F85" s="45"/>
      <c r="G85" s="45"/>
      <c r="H85" s="45"/>
      <c r="I85" s="45"/>
      <c r="Q85" s="535"/>
    </row>
    <row r="86" spans="1:17" ht="9" customHeight="1">
      <c r="A86" s="19"/>
      <c r="C86" s="45"/>
      <c r="D86" s="45"/>
      <c r="E86" s="45"/>
      <c r="F86" s="45"/>
      <c r="G86" s="45"/>
      <c r="H86" s="45"/>
      <c r="I86" s="45"/>
      <c r="Q86" s="535"/>
    </row>
    <row r="87" spans="1:17" ht="9" customHeight="1">
      <c r="A87" s="19"/>
      <c r="C87" s="45"/>
      <c r="D87" s="45"/>
      <c r="E87" s="45"/>
      <c r="F87" s="45"/>
      <c r="G87" s="45"/>
      <c r="H87" s="45"/>
      <c r="I87" s="45"/>
      <c r="Q87" s="535"/>
    </row>
    <row r="88" spans="1:17" ht="9" customHeight="1">
      <c r="A88" s="19"/>
      <c r="C88" s="45"/>
      <c r="D88" s="45"/>
      <c r="E88" s="45"/>
      <c r="F88" s="45"/>
      <c r="G88" s="45"/>
      <c r="H88" s="45"/>
      <c r="I88" s="45"/>
      <c r="Q88" s="535"/>
    </row>
    <row r="89" spans="1:17" ht="9" customHeight="1">
      <c r="A89" s="19"/>
      <c r="C89" s="45"/>
      <c r="D89" s="45"/>
      <c r="E89" s="45"/>
      <c r="F89" s="45"/>
      <c r="G89" s="45"/>
      <c r="H89" s="45"/>
      <c r="I89" s="45"/>
      <c r="Q89" s="535"/>
    </row>
    <row r="90" spans="1:17" ht="9" customHeight="1">
      <c r="A90" s="19"/>
      <c r="C90" s="45"/>
      <c r="D90" s="45"/>
      <c r="E90" s="45"/>
      <c r="F90" s="45"/>
      <c r="G90" s="45"/>
      <c r="H90" s="45"/>
      <c r="I90" s="45"/>
      <c r="Q90" s="535"/>
    </row>
    <row r="91" spans="1:17" ht="9" customHeight="1">
      <c r="A91" s="19"/>
      <c r="C91" s="45"/>
      <c r="D91" s="45"/>
      <c r="E91" s="45"/>
      <c r="F91" s="45"/>
      <c r="G91" s="45"/>
      <c r="H91" s="45"/>
      <c r="I91" s="45"/>
      <c r="Q91" s="535"/>
    </row>
    <row r="92" spans="1:17" ht="9" customHeight="1">
      <c r="A92" s="19"/>
      <c r="C92" s="45"/>
      <c r="D92" s="45"/>
      <c r="E92" s="45"/>
      <c r="F92" s="45"/>
      <c r="G92" s="45"/>
      <c r="H92" s="45"/>
      <c r="I92" s="45"/>
      <c r="Q92" s="535"/>
    </row>
    <row r="93" spans="1:17" ht="9" customHeight="1">
      <c r="A93" s="19"/>
      <c r="C93" s="45"/>
      <c r="D93" s="45"/>
      <c r="E93" s="45"/>
      <c r="F93" s="45"/>
      <c r="G93" s="45"/>
      <c r="H93" s="45"/>
      <c r="I93" s="45"/>
      <c r="Q93" s="535"/>
    </row>
    <row r="94" spans="1:17" ht="9" customHeight="1">
      <c r="A94" s="19"/>
      <c r="C94" s="45"/>
      <c r="D94" s="45"/>
      <c r="E94" s="45"/>
      <c r="F94" s="45"/>
      <c r="G94" s="45"/>
      <c r="H94" s="45"/>
      <c r="I94" s="45"/>
      <c r="Q94" s="535"/>
    </row>
    <row r="95" spans="1:17" ht="9" customHeight="1">
      <c r="A95" s="171"/>
      <c r="C95" s="45"/>
      <c r="D95" s="45"/>
      <c r="E95" s="45"/>
      <c r="F95" s="45"/>
      <c r="G95" s="45"/>
      <c r="H95" s="45"/>
      <c r="I95" s="45"/>
      <c r="Q95" s="535"/>
    </row>
    <row r="96" spans="1:17" ht="9" customHeight="1">
      <c r="A96" s="19"/>
      <c r="C96" s="45"/>
      <c r="D96" s="45"/>
      <c r="E96" s="45"/>
      <c r="F96" s="45"/>
      <c r="G96" s="45"/>
      <c r="H96" s="45"/>
      <c r="I96" s="45"/>
      <c r="Q96" s="535"/>
    </row>
    <row r="97" spans="1:17" ht="9" customHeight="1">
      <c r="A97" s="19"/>
      <c r="C97" s="45"/>
      <c r="D97" s="45"/>
      <c r="E97" s="45"/>
      <c r="F97" s="45"/>
      <c r="G97" s="45"/>
      <c r="H97" s="45"/>
      <c r="I97" s="45"/>
      <c r="Q97" s="535"/>
    </row>
    <row r="98" spans="1:17" ht="9" customHeight="1">
      <c r="A98" s="19"/>
      <c r="C98" s="45"/>
      <c r="D98" s="45"/>
      <c r="E98" s="45"/>
      <c r="F98" s="45"/>
      <c r="G98" s="45"/>
      <c r="H98" s="45"/>
      <c r="I98" s="45"/>
      <c r="Q98" s="535"/>
    </row>
    <row r="99" spans="1:17">
      <c r="A99" s="172"/>
      <c r="C99" s="45"/>
      <c r="D99" s="45"/>
      <c r="E99" s="45"/>
      <c r="F99" s="45"/>
      <c r="G99" s="45"/>
      <c r="H99" s="45"/>
      <c r="I99" s="45"/>
      <c r="Q99" s="535"/>
    </row>
    <row r="100" spans="1:17">
      <c r="A100" s="172"/>
      <c r="C100" s="45"/>
      <c r="D100" s="45"/>
      <c r="E100" s="45"/>
      <c r="F100" s="45"/>
      <c r="G100" s="45"/>
      <c r="H100" s="45"/>
      <c r="I100" s="45"/>
      <c r="Q100" s="535"/>
    </row>
    <row r="101" spans="1:17">
      <c r="A101" s="172"/>
      <c r="C101" s="45"/>
      <c r="D101" s="45"/>
      <c r="E101" s="45"/>
      <c r="F101" s="45"/>
      <c r="G101" s="45"/>
      <c r="H101" s="45"/>
      <c r="I101" s="45"/>
      <c r="Q101" s="535"/>
    </row>
    <row r="102" spans="1:17">
      <c r="A102" s="172"/>
      <c r="C102" s="45"/>
      <c r="D102" s="45"/>
      <c r="E102" s="45"/>
      <c r="F102" s="45"/>
      <c r="G102" s="45"/>
      <c r="H102" s="45"/>
      <c r="I102" s="45"/>
      <c r="Q102" s="535"/>
    </row>
    <row r="103" spans="1:17">
      <c r="A103" s="172"/>
      <c r="C103" s="45"/>
      <c r="D103" s="45"/>
      <c r="E103" s="45"/>
      <c r="F103" s="45"/>
      <c r="G103" s="45"/>
      <c r="H103" s="45"/>
      <c r="I103" s="45"/>
      <c r="Q103" s="535"/>
    </row>
    <row r="104" spans="1:17">
      <c r="A104" s="172"/>
      <c r="C104" s="45"/>
      <c r="D104" s="45"/>
      <c r="E104" s="45"/>
      <c r="F104" s="45"/>
      <c r="G104" s="45"/>
      <c r="H104" s="45"/>
      <c r="I104" s="45"/>
      <c r="Q104" s="535"/>
    </row>
    <row r="105" spans="1:17">
      <c r="A105" s="172"/>
      <c r="C105" s="45"/>
      <c r="D105" s="45"/>
      <c r="E105" s="45"/>
      <c r="F105" s="45"/>
      <c r="G105" s="45"/>
      <c r="H105" s="45"/>
      <c r="I105" s="45"/>
      <c r="Q105" s="535"/>
    </row>
    <row r="106" spans="1:17" ht="15.75">
      <c r="A106" s="173"/>
      <c r="C106" s="45"/>
      <c r="D106" s="45"/>
      <c r="E106" s="45"/>
      <c r="F106" s="45"/>
      <c r="G106" s="45"/>
      <c r="H106" s="45"/>
      <c r="I106" s="45"/>
      <c r="Q106" s="535"/>
    </row>
    <row r="107" spans="1:17" ht="15.75">
      <c r="A107" s="173"/>
      <c r="C107" s="45"/>
      <c r="D107" s="45"/>
      <c r="E107" s="45"/>
      <c r="F107" s="45"/>
      <c r="G107" s="45"/>
      <c r="H107" s="45"/>
      <c r="I107" s="45"/>
      <c r="Q107" s="535"/>
    </row>
    <row r="108" spans="1:17" ht="15.75">
      <c r="A108" s="173"/>
      <c r="C108" s="45"/>
      <c r="D108" s="45"/>
      <c r="E108" s="45"/>
      <c r="F108" s="45"/>
      <c r="G108" s="45"/>
      <c r="H108" s="45"/>
      <c r="I108" s="45"/>
      <c r="Q108" s="535"/>
    </row>
    <row r="109" spans="1:17" ht="15.75">
      <c r="A109" s="173"/>
      <c r="C109" s="45"/>
      <c r="D109" s="45"/>
      <c r="E109" s="45"/>
      <c r="F109" s="45"/>
      <c r="G109" s="45"/>
      <c r="H109" s="45"/>
      <c r="I109" s="45"/>
      <c r="Q109" s="535"/>
    </row>
    <row r="110" spans="1:17" ht="15.75">
      <c r="A110" s="173"/>
      <c r="C110" s="45"/>
      <c r="D110" s="45"/>
      <c r="E110" s="45"/>
      <c r="F110" s="45"/>
      <c r="G110" s="45"/>
      <c r="H110" s="45"/>
      <c r="I110" s="45"/>
      <c r="Q110" s="535"/>
    </row>
    <row r="111" spans="1:17" ht="15.75">
      <c r="A111" s="173"/>
      <c r="C111" s="45"/>
      <c r="D111" s="45"/>
      <c r="E111" s="45"/>
      <c r="F111" s="45"/>
      <c r="G111" s="45"/>
      <c r="H111" s="45"/>
      <c r="I111" s="45"/>
      <c r="Q111" s="535"/>
    </row>
    <row r="112" spans="1:17" ht="15.75">
      <c r="A112" s="173"/>
      <c r="C112" s="45"/>
      <c r="D112" s="45"/>
      <c r="E112" s="45"/>
      <c r="F112" s="45"/>
      <c r="G112" s="45"/>
      <c r="H112" s="45"/>
      <c r="I112" s="45"/>
      <c r="Q112" s="535"/>
    </row>
    <row r="113" spans="1:17" ht="15.75">
      <c r="A113" s="173"/>
      <c r="C113" s="45"/>
      <c r="D113" s="45"/>
      <c r="E113" s="45"/>
      <c r="F113" s="45"/>
      <c r="G113" s="45"/>
      <c r="H113" s="45"/>
      <c r="I113" s="45"/>
      <c r="Q113" s="535"/>
    </row>
    <row r="114" spans="1:17" ht="15.75">
      <c r="A114" s="173"/>
      <c r="C114" s="45"/>
      <c r="D114" s="45"/>
      <c r="E114" s="45"/>
      <c r="F114" s="45"/>
      <c r="G114" s="45"/>
      <c r="H114" s="45"/>
      <c r="I114" s="45"/>
      <c r="Q114" s="535"/>
    </row>
    <row r="115" spans="1:17" ht="15.75">
      <c r="A115" s="173"/>
      <c r="C115" s="45"/>
      <c r="D115" s="45"/>
      <c r="E115" s="45"/>
      <c r="F115" s="45"/>
      <c r="G115" s="45"/>
      <c r="H115" s="45"/>
      <c r="I115" s="45"/>
      <c r="Q115" s="535"/>
    </row>
    <row r="116" spans="1:17" ht="15.75">
      <c r="A116" s="173"/>
      <c r="C116" s="45"/>
      <c r="D116" s="45"/>
      <c r="E116" s="45"/>
      <c r="F116" s="45"/>
      <c r="G116" s="45"/>
      <c r="H116" s="45"/>
      <c r="I116" s="45"/>
      <c r="Q116" s="535"/>
    </row>
    <row r="117" spans="1:17" ht="15.75">
      <c r="A117" s="173"/>
      <c r="C117" s="45"/>
      <c r="D117" s="45"/>
      <c r="E117" s="45"/>
      <c r="F117" s="45"/>
      <c r="G117" s="45"/>
      <c r="H117" s="45"/>
      <c r="I117" s="45"/>
      <c r="Q117" s="535"/>
    </row>
    <row r="118" spans="1:17" ht="15.75">
      <c r="A118" s="173"/>
      <c r="C118" s="45"/>
      <c r="D118" s="45"/>
      <c r="E118" s="45"/>
      <c r="F118" s="45"/>
      <c r="G118" s="45"/>
      <c r="H118" s="45"/>
      <c r="I118" s="45"/>
      <c r="Q118" s="535"/>
    </row>
    <row r="119" spans="1:17" ht="15.75">
      <c r="A119" s="173"/>
      <c r="C119" s="45"/>
      <c r="D119" s="45"/>
      <c r="E119" s="45"/>
      <c r="F119" s="45"/>
      <c r="G119" s="45"/>
      <c r="H119" s="45"/>
      <c r="I119" s="45"/>
      <c r="Q119" s="535"/>
    </row>
    <row r="120" spans="1:17" ht="15.75">
      <c r="A120" s="173"/>
      <c r="C120" s="45"/>
      <c r="D120" s="45"/>
      <c r="E120" s="45"/>
      <c r="F120" s="45"/>
      <c r="G120" s="45"/>
      <c r="H120" s="45"/>
      <c r="I120" s="45"/>
      <c r="Q120" s="535"/>
    </row>
    <row r="121" spans="1:17" ht="15.75">
      <c r="A121" s="173"/>
      <c r="C121" s="45"/>
      <c r="D121" s="45"/>
      <c r="E121" s="45"/>
      <c r="F121" s="45"/>
      <c r="G121" s="45"/>
      <c r="H121" s="45"/>
      <c r="I121" s="45"/>
      <c r="Q121" s="535"/>
    </row>
    <row r="122" spans="1:17" ht="15.75">
      <c r="A122" s="173"/>
      <c r="C122" s="45"/>
      <c r="D122" s="45"/>
      <c r="E122" s="45"/>
      <c r="F122" s="45"/>
      <c r="G122" s="45"/>
      <c r="H122" s="45"/>
      <c r="I122" s="45"/>
      <c r="Q122" s="535"/>
    </row>
    <row r="123" spans="1:17" ht="15.75">
      <c r="A123" s="173"/>
      <c r="C123" s="45"/>
      <c r="D123" s="45"/>
      <c r="E123" s="45"/>
      <c r="F123" s="45"/>
      <c r="G123" s="45"/>
      <c r="H123" s="45"/>
      <c r="I123" s="45"/>
      <c r="Q123" s="535"/>
    </row>
    <row r="124" spans="1:17" ht="15.75">
      <c r="A124" s="173"/>
      <c r="C124" s="45"/>
      <c r="D124" s="45"/>
      <c r="E124" s="45"/>
      <c r="F124" s="45"/>
      <c r="G124" s="45"/>
      <c r="H124" s="45"/>
      <c r="I124" s="45"/>
      <c r="Q124" s="535"/>
    </row>
    <row r="125" spans="1:17" ht="15.75">
      <c r="A125" s="173"/>
      <c r="C125" s="45"/>
      <c r="D125" s="45"/>
      <c r="E125" s="45"/>
      <c r="F125" s="45"/>
      <c r="G125" s="45"/>
      <c r="H125" s="45"/>
      <c r="I125" s="45"/>
      <c r="Q125" s="535"/>
    </row>
    <row r="126" spans="1:17" ht="15.75">
      <c r="A126" s="173"/>
      <c r="C126" s="45"/>
      <c r="D126" s="45"/>
      <c r="E126" s="45"/>
      <c r="F126" s="45"/>
      <c r="G126" s="45"/>
      <c r="H126" s="45"/>
      <c r="I126" s="45"/>
      <c r="Q126" s="535"/>
    </row>
    <row r="127" spans="1:17" ht="15.75">
      <c r="A127" s="173"/>
      <c r="C127" s="45"/>
      <c r="D127" s="45"/>
      <c r="E127" s="45"/>
      <c r="F127" s="45"/>
      <c r="G127" s="45"/>
      <c r="H127" s="45"/>
      <c r="I127" s="45"/>
      <c r="Q127" s="535"/>
    </row>
    <row r="128" spans="1:17" ht="15.75">
      <c r="A128" s="173"/>
      <c r="C128" s="45"/>
      <c r="D128" s="45"/>
      <c r="E128" s="45"/>
      <c r="F128" s="45"/>
      <c r="G128" s="45"/>
      <c r="H128" s="45"/>
      <c r="I128" s="45"/>
      <c r="Q128" s="535"/>
    </row>
    <row r="129" spans="1:17" ht="15.75">
      <c r="A129" s="173"/>
      <c r="C129" s="45"/>
      <c r="D129" s="45"/>
      <c r="E129" s="45"/>
      <c r="F129" s="45"/>
      <c r="G129" s="45"/>
      <c r="H129" s="45"/>
      <c r="I129" s="45"/>
      <c r="Q129" s="535"/>
    </row>
    <row r="130" spans="1:17" ht="15.75">
      <c r="A130" s="173"/>
      <c r="C130" s="45"/>
      <c r="D130" s="45"/>
      <c r="E130" s="45"/>
      <c r="F130" s="45"/>
      <c r="G130" s="45"/>
      <c r="H130" s="45"/>
      <c r="I130" s="45"/>
      <c r="Q130" s="535"/>
    </row>
    <row r="131" spans="1:17" ht="15.75">
      <c r="A131" s="173"/>
      <c r="C131" s="45"/>
      <c r="D131" s="45"/>
      <c r="E131" s="45"/>
      <c r="F131" s="45"/>
      <c r="G131" s="45"/>
      <c r="H131" s="45"/>
      <c r="I131" s="45"/>
      <c r="Q131" s="535"/>
    </row>
    <row r="132" spans="1:17" ht="15.75">
      <c r="A132" s="173"/>
      <c r="C132" s="45"/>
      <c r="D132" s="45"/>
      <c r="E132" s="45"/>
      <c r="F132" s="45"/>
      <c r="G132" s="45"/>
      <c r="H132" s="45"/>
      <c r="I132" s="45"/>
      <c r="Q132" s="535"/>
    </row>
    <row r="133" spans="1:17" ht="15.75">
      <c r="A133" s="173"/>
      <c r="C133" s="45"/>
      <c r="D133" s="45"/>
      <c r="E133" s="45"/>
      <c r="F133" s="45"/>
      <c r="G133" s="45"/>
      <c r="H133" s="45"/>
      <c r="I133" s="45"/>
      <c r="Q133" s="535"/>
    </row>
    <row r="134" spans="1:17" ht="15.75">
      <c r="A134" s="173"/>
      <c r="C134" s="45"/>
      <c r="D134" s="45"/>
      <c r="E134" s="45"/>
      <c r="F134" s="45"/>
      <c r="G134" s="45"/>
      <c r="H134" s="45"/>
      <c r="I134" s="45"/>
      <c r="Q134" s="535"/>
    </row>
    <row r="135" spans="1:17" ht="15.75">
      <c r="A135" s="173"/>
      <c r="C135" s="45"/>
      <c r="D135" s="45"/>
      <c r="E135" s="45"/>
      <c r="F135" s="45"/>
      <c r="G135" s="45"/>
      <c r="H135" s="45"/>
      <c r="I135" s="45"/>
      <c r="Q135" s="535"/>
    </row>
    <row r="136" spans="1:17" ht="15.75">
      <c r="A136" s="173"/>
      <c r="C136" s="45"/>
      <c r="D136" s="45"/>
      <c r="E136" s="45"/>
      <c r="F136" s="45"/>
      <c r="G136" s="45"/>
      <c r="H136" s="45"/>
      <c r="I136" s="45"/>
      <c r="Q136" s="535"/>
    </row>
    <row r="137" spans="1:17" ht="15.75">
      <c r="A137" s="173"/>
      <c r="C137" s="45"/>
      <c r="D137" s="45"/>
      <c r="E137" s="45"/>
      <c r="F137" s="45"/>
      <c r="G137" s="45"/>
      <c r="H137" s="45"/>
      <c r="I137" s="45"/>
      <c r="Q137" s="535"/>
    </row>
    <row r="138" spans="1:17" ht="15.75">
      <c r="A138" s="173"/>
      <c r="C138" s="45"/>
      <c r="D138" s="45"/>
      <c r="E138" s="45"/>
      <c r="F138" s="45"/>
      <c r="G138" s="45"/>
      <c r="H138" s="45"/>
      <c r="I138" s="45"/>
      <c r="Q138" s="535"/>
    </row>
    <row r="139" spans="1:17" ht="15.75">
      <c r="A139" s="173"/>
      <c r="C139" s="45"/>
      <c r="D139" s="45"/>
      <c r="E139" s="45"/>
      <c r="F139" s="45"/>
      <c r="G139" s="45"/>
      <c r="H139" s="45"/>
      <c r="I139" s="45"/>
      <c r="Q139" s="535"/>
    </row>
    <row r="140" spans="1:17" ht="15.75">
      <c r="A140" s="173"/>
      <c r="C140" s="45"/>
      <c r="D140" s="45"/>
      <c r="E140" s="45"/>
      <c r="F140" s="45"/>
      <c r="G140" s="45"/>
      <c r="H140" s="45"/>
      <c r="I140" s="45"/>
      <c r="Q140" s="535"/>
    </row>
    <row r="141" spans="1:17" ht="15.75">
      <c r="A141" s="173"/>
      <c r="C141" s="45"/>
      <c r="D141" s="45"/>
      <c r="E141" s="45"/>
      <c r="F141" s="45"/>
      <c r="G141" s="45"/>
      <c r="H141" s="45"/>
      <c r="I141" s="45"/>
      <c r="Q141" s="535"/>
    </row>
    <row r="142" spans="1:17" ht="15.75">
      <c r="A142" s="173"/>
      <c r="C142" s="45"/>
      <c r="D142" s="45"/>
      <c r="E142" s="45"/>
      <c r="F142" s="45"/>
      <c r="G142" s="45"/>
      <c r="H142" s="45"/>
      <c r="I142" s="45"/>
      <c r="Q142" s="535"/>
    </row>
    <row r="143" spans="1:17" ht="15.75">
      <c r="A143" s="173"/>
      <c r="C143" s="45"/>
      <c r="D143" s="45"/>
      <c r="E143" s="45"/>
      <c r="F143" s="45"/>
      <c r="G143" s="45"/>
      <c r="H143" s="45"/>
      <c r="I143" s="45"/>
      <c r="Q143" s="535"/>
    </row>
    <row r="144" spans="1:17" ht="15.75">
      <c r="A144" s="173"/>
      <c r="C144" s="45"/>
      <c r="D144" s="45"/>
      <c r="E144" s="45"/>
      <c r="F144" s="45"/>
      <c r="G144" s="45"/>
      <c r="H144" s="45"/>
      <c r="I144" s="45"/>
      <c r="Q144" s="535"/>
    </row>
    <row r="145" spans="1:17" ht="15.75">
      <c r="A145" s="173"/>
      <c r="C145" s="45"/>
      <c r="D145" s="45"/>
      <c r="E145" s="45"/>
      <c r="F145" s="45"/>
      <c r="G145" s="45"/>
      <c r="H145" s="45"/>
      <c r="I145" s="45"/>
      <c r="Q145" s="535"/>
    </row>
    <row r="146" spans="1:17" ht="15.75">
      <c r="A146" s="173"/>
      <c r="C146" s="45"/>
      <c r="D146" s="45"/>
      <c r="E146" s="45"/>
      <c r="F146" s="45"/>
      <c r="G146" s="45"/>
      <c r="H146" s="45"/>
      <c r="I146" s="45"/>
      <c r="Q146" s="535"/>
    </row>
    <row r="147" spans="1:17" ht="15.75">
      <c r="A147" s="173"/>
      <c r="C147" s="45"/>
      <c r="D147" s="45"/>
      <c r="E147" s="45"/>
      <c r="F147" s="45"/>
      <c r="G147" s="45"/>
      <c r="H147" s="45"/>
      <c r="I147" s="45"/>
      <c r="Q147" s="535"/>
    </row>
    <row r="148" spans="1:17" ht="15.75">
      <c r="A148" s="173"/>
      <c r="C148" s="45"/>
      <c r="D148" s="45"/>
      <c r="E148" s="45"/>
      <c r="F148" s="45"/>
      <c r="G148" s="45"/>
      <c r="H148" s="45"/>
      <c r="I148" s="45"/>
      <c r="Q148" s="535"/>
    </row>
    <row r="149" spans="1:17" ht="15.75">
      <c r="A149" s="173"/>
      <c r="C149" s="45"/>
      <c r="D149" s="45"/>
      <c r="E149" s="45"/>
      <c r="F149" s="45"/>
      <c r="G149" s="45"/>
      <c r="H149" s="45"/>
      <c r="I149" s="45"/>
      <c r="Q149" s="535"/>
    </row>
    <row r="150" spans="1:17" ht="15.75">
      <c r="A150" s="173"/>
      <c r="C150" s="45"/>
      <c r="D150" s="45"/>
      <c r="E150" s="45"/>
      <c r="F150" s="45"/>
      <c r="G150" s="45"/>
      <c r="H150" s="45"/>
      <c r="I150" s="45"/>
      <c r="Q150" s="535"/>
    </row>
    <row r="151" spans="1:17" ht="15.75">
      <c r="A151" s="173"/>
      <c r="C151" s="45"/>
      <c r="D151" s="45"/>
      <c r="E151" s="45"/>
      <c r="F151" s="45"/>
      <c r="G151" s="45"/>
      <c r="H151" s="45"/>
      <c r="I151" s="45"/>
      <c r="Q151" s="535"/>
    </row>
    <row r="152" spans="1:17" ht="15.75">
      <c r="A152" s="173"/>
      <c r="C152" s="45"/>
      <c r="D152" s="45"/>
      <c r="E152" s="45"/>
      <c r="F152" s="45"/>
      <c r="G152" s="45"/>
      <c r="H152" s="45"/>
      <c r="I152" s="45"/>
      <c r="Q152" s="535"/>
    </row>
    <row r="153" spans="1:17" ht="15.75">
      <c r="A153" s="173"/>
      <c r="C153" s="45"/>
      <c r="D153" s="45"/>
      <c r="E153" s="45"/>
      <c r="F153" s="45"/>
      <c r="G153" s="45"/>
      <c r="H153" s="45"/>
      <c r="I153" s="45"/>
      <c r="Q153" s="535"/>
    </row>
    <row r="154" spans="1:17" ht="15.75">
      <c r="A154" s="173"/>
      <c r="C154" s="45"/>
      <c r="D154" s="45"/>
      <c r="E154" s="45"/>
      <c r="F154" s="45"/>
      <c r="G154" s="45"/>
      <c r="H154" s="45"/>
      <c r="I154" s="45"/>
      <c r="Q154" s="535"/>
    </row>
    <row r="155" spans="1:17" ht="15.75">
      <c r="A155" s="173"/>
      <c r="C155" s="45"/>
      <c r="D155" s="45"/>
      <c r="E155" s="45"/>
      <c r="F155" s="45"/>
      <c r="G155" s="45"/>
      <c r="H155" s="45"/>
      <c r="I155" s="45"/>
      <c r="Q155" s="535"/>
    </row>
    <row r="156" spans="1:17" ht="15.75">
      <c r="A156" s="173"/>
      <c r="C156" s="45"/>
      <c r="D156" s="45"/>
      <c r="E156" s="45"/>
      <c r="F156" s="45"/>
      <c r="G156" s="45"/>
      <c r="H156" s="45"/>
      <c r="I156" s="45"/>
      <c r="Q156" s="535"/>
    </row>
    <row r="157" spans="1:17" ht="15.75">
      <c r="A157" s="173"/>
      <c r="C157" s="45"/>
      <c r="D157" s="45"/>
      <c r="E157" s="45"/>
      <c r="F157" s="45"/>
      <c r="G157" s="45"/>
      <c r="H157" s="45"/>
      <c r="I157" s="45"/>
      <c r="Q157" s="535"/>
    </row>
    <row r="158" spans="1:17" ht="15.75">
      <c r="A158" s="173"/>
      <c r="C158" s="45"/>
      <c r="D158" s="45"/>
      <c r="E158" s="45"/>
      <c r="F158" s="45"/>
      <c r="G158" s="45"/>
      <c r="H158" s="45"/>
      <c r="I158" s="45"/>
      <c r="Q158" s="535"/>
    </row>
    <row r="159" spans="1:17" ht="15.75">
      <c r="A159" s="173"/>
      <c r="C159" s="45"/>
      <c r="D159" s="45"/>
      <c r="E159" s="45"/>
      <c r="F159" s="45"/>
      <c r="G159" s="45"/>
      <c r="H159" s="45"/>
      <c r="I159" s="45"/>
      <c r="Q159" s="535"/>
    </row>
    <row r="160" spans="1:17" ht="15.75">
      <c r="A160" s="173"/>
      <c r="C160" s="45"/>
      <c r="D160" s="45"/>
      <c r="E160" s="45"/>
      <c r="F160" s="45"/>
      <c r="G160" s="45"/>
      <c r="H160" s="45"/>
      <c r="I160" s="45"/>
      <c r="Q160" s="535"/>
    </row>
    <row r="161" spans="1:17" ht="15.75">
      <c r="A161" s="173"/>
      <c r="C161" s="45"/>
      <c r="D161" s="45"/>
      <c r="E161" s="45"/>
      <c r="F161" s="45"/>
      <c r="G161" s="45"/>
      <c r="H161" s="45"/>
      <c r="I161" s="45"/>
      <c r="Q161" s="535"/>
    </row>
    <row r="162" spans="1:17" ht="15.75">
      <c r="A162" s="173"/>
      <c r="C162" s="45"/>
      <c r="D162" s="45"/>
      <c r="E162" s="45"/>
      <c r="F162" s="45"/>
      <c r="G162" s="45"/>
      <c r="H162" s="45"/>
      <c r="I162" s="45"/>
      <c r="Q162" s="535"/>
    </row>
    <row r="163" spans="1:17" ht="15.75">
      <c r="A163" s="173"/>
      <c r="C163" s="45"/>
      <c r="D163" s="45"/>
      <c r="E163" s="45"/>
      <c r="F163" s="45"/>
      <c r="G163" s="45"/>
      <c r="H163" s="45"/>
      <c r="I163" s="45"/>
      <c r="Q163" s="535"/>
    </row>
    <row r="164" spans="1:17" ht="15.75">
      <c r="A164" s="173"/>
      <c r="C164" s="45"/>
      <c r="D164" s="45"/>
      <c r="E164" s="45"/>
      <c r="F164" s="45"/>
      <c r="G164" s="45"/>
      <c r="H164" s="45"/>
      <c r="I164" s="45"/>
      <c r="Q164" s="535"/>
    </row>
    <row r="165" spans="1:17" ht="15.75">
      <c r="A165" s="173"/>
      <c r="C165" s="45"/>
      <c r="D165" s="45"/>
      <c r="E165" s="45"/>
      <c r="F165" s="45"/>
      <c r="G165" s="45"/>
      <c r="H165" s="45"/>
      <c r="I165" s="45"/>
      <c r="Q165" s="535"/>
    </row>
    <row r="166" spans="1:17" ht="15.75">
      <c r="A166" s="173"/>
      <c r="C166" s="45"/>
      <c r="D166" s="45"/>
      <c r="E166" s="45"/>
      <c r="F166" s="45"/>
      <c r="G166" s="45"/>
      <c r="H166" s="45"/>
      <c r="I166" s="45"/>
      <c r="Q166" s="535"/>
    </row>
    <row r="167" spans="1:17" ht="15.75">
      <c r="A167" s="173"/>
      <c r="C167" s="45"/>
      <c r="D167" s="45"/>
      <c r="E167" s="45"/>
      <c r="F167" s="45"/>
      <c r="G167" s="45"/>
      <c r="H167" s="45"/>
      <c r="I167" s="45"/>
      <c r="Q167" s="535"/>
    </row>
    <row r="168" spans="1:17" ht="15.75">
      <c r="A168" s="173"/>
      <c r="C168" s="45"/>
      <c r="D168" s="45"/>
      <c r="E168" s="45"/>
      <c r="F168" s="45"/>
      <c r="G168" s="45"/>
      <c r="H168" s="45"/>
      <c r="I168" s="45"/>
      <c r="Q168" s="535"/>
    </row>
    <row r="169" spans="1:17" ht="15.75">
      <c r="A169" s="173"/>
      <c r="C169" s="45"/>
      <c r="D169" s="45"/>
      <c r="E169" s="45"/>
      <c r="F169" s="45"/>
      <c r="G169" s="45"/>
      <c r="H169" s="45"/>
      <c r="I169" s="45"/>
      <c r="Q169" s="535"/>
    </row>
    <row r="170" spans="1:17" ht="15.75">
      <c r="A170" s="173"/>
      <c r="C170" s="45"/>
      <c r="D170" s="45"/>
      <c r="E170" s="45"/>
      <c r="F170" s="45"/>
      <c r="G170" s="45"/>
      <c r="H170" s="45"/>
      <c r="I170" s="45"/>
      <c r="Q170" s="535"/>
    </row>
    <row r="171" spans="1:17" ht="15.75">
      <c r="A171" s="173"/>
      <c r="C171" s="45"/>
      <c r="D171" s="45"/>
      <c r="E171" s="45"/>
      <c r="F171" s="45"/>
      <c r="G171" s="45"/>
      <c r="H171" s="45"/>
      <c r="I171" s="45"/>
      <c r="Q171" s="535"/>
    </row>
    <row r="172" spans="1:17" ht="15.75">
      <c r="A172" s="173"/>
      <c r="C172" s="45"/>
      <c r="D172" s="45"/>
      <c r="E172" s="45"/>
      <c r="F172" s="45"/>
      <c r="G172" s="45"/>
      <c r="H172" s="45"/>
      <c r="I172" s="45"/>
      <c r="Q172" s="535"/>
    </row>
    <row r="173" spans="1:17" ht="15.75">
      <c r="A173" s="173"/>
      <c r="C173" s="45"/>
      <c r="D173" s="45"/>
      <c r="E173" s="45"/>
      <c r="F173" s="45"/>
      <c r="G173" s="45"/>
      <c r="H173" s="45"/>
      <c r="I173" s="45"/>
      <c r="Q173" s="535"/>
    </row>
    <row r="174" spans="1:17" ht="15.75">
      <c r="A174" s="173"/>
      <c r="C174" s="45"/>
      <c r="D174" s="45"/>
      <c r="E174" s="45"/>
      <c r="F174" s="45"/>
      <c r="G174" s="45"/>
      <c r="H174" s="45"/>
      <c r="I174" s="45"/>
      <c r="Q174" s="535"/>
    </row>
    <row r="175" spans="1:17" ht="15.75">
      <c r="A175" s="173"/>
      <c r="C175" s="45"/>
      <c r="D175" s="45"/>
      <c r="E175" s="45"/>
      <c r="F175" s="45"/>
      <c r="G175" s="45"/>
      <c r="H175" s="45"/>
      <c r="I175" s="45"/>
      <c r="Q175" s="535"/>
    </row>
    <row r="176" spans="1:17" ht="15.75">
      <c r="A176" s="173"/>
      <c r="C176" s="45"/>
      <c r="D176" s="45"/>
      <c r="E176" s="45"/>
      <c r="F176" s="45"/>
      <c r="G176" s="45"/>
      <c r="H176" s="45"/>
      <c r="I176" s="45"/>
      <c r="Q176" s="535"/>
    </row>
    <row r="177" spans="1:17" ht="15.75">
      <c r="A177" s="173"/>
      <c r="C177" s="45"/>
      <c r="D177" s="45"/>
      <c r="E177" s="45"/>
      <c r="F177" s="45"/>
      <c r="G177" s="45"/>
      <c r="H177" s="45"/>
      <c r="I177" s="45"/>
      <c r="Q177" s="535"/>
    </row>
    <row r="178" spans="1:17" ht="15.75">
      <c r="A178" s="173"/>
      <c r="C178" s="45"/>
      <c r="D178" s="45"/>
      <c r="E178" s="45"/>
      <c r="F178" s="45"/>
      <c r="G178" s="45"/>
      <c r="H178" s="45"/>
      <c r="I178" s="45"/>
      <c r="Q178" s="535"/>
    </row>
    <row r="179" spans="1:17" ht="15.75">
      <c r="A179" s="173"/>
      <c r="C179" s="45"/>
      <c r="D179" s="45"/>
      <c r="E179" s="45"/>
      <c r="F179" s="45"/>
      <c r="G179" s="45"/>
      <c r="H179" s="45"/>
      <c r="I179" s="45"/>
      <c r="Q179" s="535"/>
    </row>
    <row r="180" spans="1:17" ht="15.75">
      <c r="A180" s="173"/>
      <c r="C180" s="45"/>
      <c r="D180" s="45"/>
      <c r="E180" s="45"/>
      <c r="F180" s="45"/>
      <c r="G180" s="45"/>
      <c r="H180" s="45"/>
      <c r="I180" s="45"/>
      <c r="Q180" s="535"/>
    </row>
    <row r="181" spans="1:17" ht="15.75">
      <c r="A181" s="173"/>
      <c r="C181" s="45"/>
      <c r="D181" s="45"/>
      <c r="E181" s="45"/>
      <c r="F181" s="45"/>
      <c r="G181" s="45"/>
      <c r="H181" s="45"/>
      <c r="I181" s="45"/>
      <c r="Q181" s="535"/>
    </row>
    <row r="182" spans="1:17" ht="15.75">
      <c r="A182" s="173"/>
      <c r="C182" s="45"/>
      <c r="D182" s="45"/>
      <c r="E182" s="45"/>
      <c r="F182" s="45"/>
      <c r="G182" s="45"/>
      <c r="H182" s="45"/>
      <c r="I182" s="45"/>
      <c r="Q182" s="535"/>
    </row>
    <row r="183" spans="1:17" ht="15.75">
      <c r="A183" s="173"/>
      <c r="C183" s="45"/>
      <c r="D183" s="45"/>
      <c r="E183" s="45"/>
      <c r="F183" s="45"/>
      <c r="G183" s="45"/>
      <c r="H183" s="45"/>
      <c r="I183" s="45"/>
      <c r="Q183" s="535"/>
    </row>
    <row r="184" spans="1:17" ht="15.75">
      <c r="A184" s="173"/>
      <c r="C184" s="45"/>
      <c r="D184" s="45"/>
      <c r="E184" s="45"/>
      <c r="F184" s="45"/>
      <c r="G184" s="45"/>
      <c r="H184" s="45"/>
      <c r="I184" s="45"/>
      <c r="Q184" s="535"/>
    </row>
    <row r="185" spans="1:17" ht="15.75">
      <c r="A185" s="173"/>
      <c r="C185" s="45"/>
      <c r="D185" s="45"/>
      <c r="E185" s="45"/>
      <c r="F185" s="45"/>
      <c r="G185" s="45"/>
      <c r="H185" s="45"/>
      <c r="I185" s="45"/>
      <c r="Q185" s="535"/>
    </row>
    <row r="186" spans="1:17" ht="15.75">
      <c r="A186" s="173"/>
      <c r="C186" s="45"/>
      <c r="D186" s="45"/>
      <c r="E186" s="45"/>
      <c r="F186" s="45"/>
      <c r="G186" s="45"/>
      <c r="H186" s="45"/>
      <c r="I186" s="45"/>
      <c r="Q186" s="535"/>
    </row>
    <row r="187" spans="1:17" ht="15.75">
      <c r="A187" s="173"/>
      <c r="C187" s="45"/>
      <c r="D187" s="45"/>
      <c r="E187" s="45"/>
      <c r="F187" s="45"/>
      <c r="G187" s="45"/>
      <c r="H187" s="45"/>
      <c r="I187" s="45"/>
      <c r="Q187" s="535"/>
    </row>
    <row r="188" spans="1:17" ht="15.75">
      <c r="A188" s="173"/>
      <c r="C188" s="45"/>
      <c r="D188" s="45"/>
      <c r="E188" s="45"/>
      <c r="F188" s="45"/>
      <c r="G188" s="45"/>
      <c r="H188" s="45"/>
      <c r="I188" s="45"/>
      <c r="Q188" s="535"/>
    </row>
    <row r="189" spans="1:17" ht="15.75">
      <c r="A189" s="173"/>
      <c r="C189" s="45"/>
      <c r="D189" s="45"/>
      <c r="E189" s="45"/>
      <c r="F189" s="45"/>
      <c r="G189" s="45"/>
      <c r="H189" s="45"/>
      <c r="I189" s="45"/>
      <c r="Q189" s="535"/>
    </row>
    <row r="190" spans="1:17" ht="15.75">
      <c r="A190" s="173"/>
      <c r="C190" s="45"/>
      <c r="D190" s="45"/>
      <c r="E190" s="45"/>
      <c r="F190" s="45"/>
      <c r="G190" s="45"/>
      <c r="H190" s="45"/>
      <c r="I190" s="45"/>
      <c r="Q190" s="535"/>
    </row>
    <row r="191" spans="1:17" ht="15.75">
      <c r="A191" s="173"/>
      <c r="C191" s="45"/>
      <c r="D191" s="45"/>
      <c r="E191" s="45"/>
      <c r="F191" s="45"/>
      <c r="G191" s="45"/>
      <c r="H191" s="45"/>
      <c r="I191" s="45"/>
      <c r="Q191" s="535"/>
    </row>
    <row r="192" spans="1:17" ht="15.75">
      <c r="A192" s="173"/>
      <c r="C192" s="45"/>
      <c r="D192" s="45"/>
      <c r="E192" s="45"/>
      <c r="F192" s="45"/>
      <c r="G192" s="45"/>
      <c r="H192" s="45"/>
      <c r="I192" s="45"/>
      <c r="Q192" s="535"/>
    </row>
    <row r="193" spans="1:17" ht="15.75">
      <c r="A193" s="173"/>
      <c r="C193" s="45"/>
      <c r="D193" s="45"/>
      <c r="E193" s="45"/>
      <c r="F193" s="45"/>
      <c r="G193" s="45"/>
      <c r="H193" s="45"/>
      <c r="I193" s="45"/>
      <c r="Q193" s="535"/>
    </row>
    <row r="194" spans="1:17" ht="15.75">
      <c r="A194" s="173"/>
      <c r="C194" s="45"/>
      <c r="D194" s="45"/>
      <c r="E194" s="45"/>
      <c r="F194" s="45"/>
      <c r="G194" s="45"/>
      <c r="H194" s="45"/>
      <c r="I194" s="45"/>
      <c r="Q194" s="535"/>
    </row>
    <row r="195" spans="1:17" ht="15.75">
      <c r="A195" s="173"/>
      <c r="C195" s="45"/>
      <c r="D195" s="45"/>
      <c r="E195" s="45"/>
      <c r="F195" s="45"/>
      <c r="G195" s="45"/>
      <c r="H195" s="45"/>
      <c r="I195" s="45"/>
      <c r="Q195" s="535"/>
    </row>
    <row r="196" spans="1:17" ht="15.75">
      <c r="A196" s="173"/>
      <c r="C196" s="45"/>
      <c r="D196" s="45"/>
      <c r="E196" s="45"/>
      <c r="F196" s="45"/>
      <c r="G196" s="45"/>
      <c r="H196" s="45"/>
      <c r="I196" s="45"/>
      <c r="Q196" s="535"/>
    </row>
    <row r="197" spans="1:17" ht="15.75">
      <c r="A197" s="22"/>
      <c r="C197" s="45"/>
      <c r="D197" s="45"/>
      <c r="E197" s="45"/>
      <c r="F197" s="45"/>
      <c r="G197" s="45"/>
      <c r="H197" s="45"/>
      <c r="I197" s="45"/>
      <c r="Q197" s="535"/>
    </row>
    <row r="198" spans="1:17" ht="15.75">
      <c r="A198" s="22"/>
      <c r="C198" s="45"/>
      <c r="D198" s="45"/>
      <c r="E198" s="45"/>
      <c r="F198" s="45"/>
      <c r="G198" s="45"/>
      <c r="H198" s="45"/>
      <c r="I198" s="45"/>
      <c r="Q198" s="535"/>
    </row>
    <row r="199" spans="1:17" ht="15.75">
      <c r="A199" s="22"/>
      <c r="C199" s="45"/>
      <c r="D199" s="45"/>
      <c r="E199" s="45"/>
      <c r="F199" s="45"/>
      <c r="G199" s="45"/>
      <c r="H199" s="45"/>
      <c r="I199" s="45"/>
      <c r="Q199" s="535"/>
    </row>
    <row r="200" spans="1:17" ht="15.75">
      <c r="A200" s="22"/>
      <c r="C200" s="45"/>
      <c r="D200" s="45"/>
      <c r="E200" s="45"/>
      <c r="F200" s="45"/>
      <c r="G200" s="45"/>
      <c r="H200" s="45"/>
      <c r="I200" s="45"/>
      <c r="Q200" s="535"/>
    </row>
    <row r="201" spans="1:17" ht="15.75">
      <c r="A201" s="22"/>
      <c r="C201" s="45"/>
      <c r="D201" s="45"/>
      <c r="E201" s="45"/>
      <c r="F201" s="45"/>
      <c r="G201" s="45"/>
      <c r="H201" s="45"/>
      <c r="I201" s="45"/>
    </row>
    <row r="202" spans="1:17" ht="15.75">
      <c r="A202" s="22"/>
      <c r="C202" s="45"/>
      <c r="D202" s="45"/>
      <c r="E202" s="45"/>
      <c r="F202" s="45"/>
      <c r="G202" s="45"/>
      <c r="H202" s="45"/>
      <c r="I202" s="45"/>
    </row>
    <row r="203" spans="1:17" ht="15.75">
      <c r="A203" s="22"/>
      <c r="C203" s="45"/>
      <c r="D203" s="45"/>
      <c r="E203" s="45"/>
      <c r="F203" s="45"/>
      <c r="G203" s="45"/>
      <c r="H203" s="45"/>
      <c r="I203" s="45"/>
    </row>
    <row r="204" spans="1:17" ht="15.75">
      <c r="A204" s="22"/>
      <c r="C204" s="45"/>
      <c r="D204" s="45"/>
      <c r="E204" s="45"/>
      <c r="F204" s="45"/>
      <c r="G204" s="45"/>
      <c r="H204" s="45"/>
      <c r="I204" s="45"/>
    </row>
    <row r="205" spans="1:17" ht="15.75">
      <c r="A205" s="22"/>
      <c r="C205" s="45"/>
      <c r="D205" s="45"/>
      <c r="E205" s="45"/>
      <c r="F205" s="45"/>
      <c r="G205" s="45"/>
      <c r="H205" s="45"/>
      <c r="I205" s="45"/>
    </row>
    <row r="206" spans="1:17" ht="15.75">
      <c r="A206" s="22"/>
      <c r="C206" s="45"/>
      <c r="D206" s="45"/>
      <c r="E206" s="45"/>
      <c r="F206" s="45"/>
      <c r="G206" s="45"/>
      <c r="H206" s="45"/>
      <c r="I206" s="45"/>
    </row>
    <row r="207" spans="1:17" ht="15.75">
      <c r="A207" s="22"/>
      <c r="C207" s="45"/>
      <c r="D207" s="45"/>
      <c r="E207" s="45"/>
      <c r="F207" s="45"/>
      <c r="G207" s="45"/>
      <c r="H207" s="45"/>
      <c r="I207" s="45"/>
    </row>
    <row r="208" spans="1:17" ht="15.75">
      <c r="A208" s="22"/>
      <c r="C208" s="45"/>
      <c r="D208" s="45"/>
      <c r="E208" s="45"/>
      <c r="F208" s="45"/>
      <c r="G208" s="45"/>
      <c r="H208" s="45"/>
      <c r="I208" s="45"/>
    </row>
    <row r="209" spans="1:9" ht="15.75">
      <c r="A209" s="22"/>
      <c r="C209" s="45"/>
      <c r="D209" s="45"/>
      <c r="E209" s="45"/>
      <c r="F209" s="45"/>
      <c r="G209" s="45"/>
      <c r="H209" s="45"/>
      <c r="I209" s="45"/>
    </row>
    <row r="210" spans="1:9" ht="15.75">
      <c r="A210" s="22"/>
      <c r="C210" s="45"/>
      <c r="D210" s="45"/>
      <c r="E210" s="45"/>
      <c r="F210" s="45"/>
      <c r="G210" s="45"/>
      <c r="H210" s="45"/>
      <c r="I210" s="45"/>
    </row>
    <row r="211" spans="1:9" ht="15.75">
      <c r="A211" s="22"/>
      <c r="C211" s="45"/>
      <c r="D211" s="45"/>
      <c r="E211" s="45"/>
      <c r="F211" s="45"/>
      <c r="G211" s="45"/>
      <c r="H211" s="45"/>
      <c r="I211" s="45"/>
    </row>
    <row r="212" spans="1:9" ht="15.75">
      <c r="A212" s="22"/>
      <c r="C212" s="45"/>
      <c r="D212" s="45"/>
      <c r="E212" s="45"/>
      <c r="F212" s="45"/>
      <c r="G212" s="45"/>
      <c r="H212" s="45"/>
      <c r="I212" s="45"/>
    </row>
    <row r="213" spans="1:9" ht="15.75">
      <c r="A213" s="22"/>
      <c r="C213" s="45"/>
      <c r="D213" s="45"/>
      <c r="E213" s="45"/>
      <c r="F213" s="45"/>
      <c r="G213" s="45"/>
      <c r="H213" s="45"/>
      <c r="I213" s="45"/>
    </row>
    <row r="214" spans="1:9" ht="15.75">
      <c r="A214" s="22"/>
      <c r="C214" s="45"/>
      <c r="D214" s="45"/>
      <c r="E214" s="45"/>
      <c r="F214" s="45"/>
      <c r="G214" s="45"/>
      <c r="H214" s="45"/>
      <c r="I214" s="45"/>
    </row>
    <row r="215" spans="1:9" ht="15.75">
      <c r="A215" s="22"/>
      <c r="C215" s="45"/>
      <c r="D215" s="45"/>
      <c r="E215" s="45"/>
      <c r="F215" s="45"/>
      <c r="G215" s="45"/>
      <c r="H215" s="45"/>
      <c r="I215" s="45"/>
    </row>
    <row r="216" spans="1:9" ht="15.75">
      <c r="A216" s="22"/>
      <c r="C216" s="45"/>
      <c r="D216" s="45"/>
      <c r="E216" s="45"/>
      <c r="F216" s="45"/>
      <c r="G216" s="45"/>
      <c r="H216" s="45"/>
      <c r="I216" s="45"/>
    </row>
    <row r="217" spans="1:9" ht="15.75">
      <c r="A217" s="22"/>
      <c r="C217" s="45"/>
      <c r="D217" s="45"/>
      <c r="E217" s="45"/>
      <c r="F217" s="45"/>
      <c r="G217" s="45"/>
      <c r="H217" s="45"/>
      <c r="I217" s="45"/>
    </row>
    <row r="218" spans="1:9" ht="15.75">
      <c r="A218" s="22"/>
      <c r="C218" s="45"/>
      <c r="D218" s="45"/>
      <c r="E218" s="45"/>
      <c r="F218" s="45"/>
      <c r="G218" s="45"/>
      <c r="H218" s="45"/>
      <c r="I218" s="45"/>
    </row>
    <row r="219" spans="1:9" ht="15.75">
      <c r="A219" s="22"/>
      <c r="C219" s="45"/>
      <c r="D219" s="45"/>
      <c r="E219" s="45"/>
      <c r="F219" s="45"/>
      <c r="G219" s="45"/>
      <c r="H219" s="45"/>
      <c r="I219" s="45"/>
    </row>
    <row r="220" spans="1:9" ht="15.75">
      <c r="A220" s="22"/>
      <c r="C220" s="45"/>
      <c r="D220" s="45"/>
      <c r="E220" s="45"/>
      <c r="F220" s="45"/>
      <c r="G220" s="45"/>
      <c r="H220" s="45"/>
      <c r="I220" s="45"/>
    </row>
    <row r="221" spans="1:9" ht="15.75">
      <c r="A221" s="22"/>
      <c r="C221" s="45"/>
      <c r="D221" s="45"/>
      <c r="E221" s="45"/>
      <c r="F221" s="45"/>
      <c r="G221" s="45"/>
      <c r="H221" s="45"/>
      <c r="I221" s="45"/>
    </row>
    <row r="222" spans="1:9" ht="15.75">
      <c r="A222" s="22"/>
      <c r="C222" s="45"/>
      <c r="D222" s="45"/>
      <c r="E222" s="45"/>
      <c r="F222" s="45"/>
      <c r="G222" s="45"/>
      <c r="H222" s="45"/>
      <c r="I222" s="45"/>
    </row>
    <row r="223" spans="1:9" ht="15.75">
      <c r="A223" s="22"/>
      <c r="C223" s="45"/>
      <c r="D223" s="45"/>
      <c r="E223" s="45"/>
      <c r="F223" s="45"/>
      <c r="G223" s="45"/>
      <c r="H223" s="45"/>
      <c r="I223" s="45"/>
    </row>
    <row r="224" spans="1:9" ht="15.75">
      <c r="A224" s="22"/>
      <c r="C224" s="45"/>
      <c r="D224" s="45"/>
      <c r="E224" s="45"/>
      <c r="F224" s="45"/>
      <c r="G224" s="45"/>
      <c r="H224" s="45"/>
      <c r="I224" s="45"/>
    </row>
    <row r="225" spans="1:9" ht="15.75">
      <c r="A225" s="22"/>
      <c r="C225" s="45"/>
      <c r="D225" s="45"/>
      <c r="E225" s="45"/>
      <c r="F225" s="45"/>
      <c r="G225" s="45"/>
      <c r="H225" s="45"/>
      <c r="I225" s="45"/>
    </row>
    <row r="226" spans="1:9" ht="15.75">
      <c r="A226" s="22"/>
      <c r="C226" s="45"/>
      <c r="D226" s="45"/>
      <c r="E226" s="45"/>
      <c r="F226" s="45"/>
      <c r="G226" s="45"/>
      <c r="H226" s="45"/>
      <c r="I226" s="45"/>
    </row>
    <row r="227" spans="1:9" ht="15.75">
      <c r="A227" s="22"/>
      <c r="C227" s="45"/>
      <c r="D227" s="45"/>
      <c r="E227" s="45"/>
      <c r="F227" s="45"/>
      <c r="G227" s="45"/>
      <c r="H227" s="45"/>
      <c r="I227" s="45"/>
    </row>
    <row r="228" spans="1:9" ht="15.75">
      <c r="A228" s="22"/>
      <c r="C228" s="45"/>
      <c r="D228" s="45"/>
      <c r="E228" s="45"/>
      <c r="F228" s="45"/>
      <c r="G228" s="45"/>
      <c r="H228" s="45"/>
      <c r="I228" s="45"/>
    </row>
    <row r="229" spans="1:9" ht="15.75">
      <c r="A229" s="22"/>
      <c r="C229" s="45"/>
      <c r="D229" s="45"/>
      <c r="E229" s="45"/>
      <c r="F229" s="45"/>
      <c r="G229" s="45"/>
      <c r="H229" s="45"/>
      <c r="I229" s="45"/>
    </row>
    <row r="230" spans="1:9" ht="15.75">
      <c r="A230" s="22"/>
      <c r="C230" s="45"/>
      <c r="D230" s="45"/>
      <c r="E230" s="45"/>
      <c r="F230" s="45"/>
      <c r="G230" s="45"/>
      <c r="H230" s="45"/>
      <c r="I230" s="45"/>
    </row>
    <row r="231" spans="1:9" ht="15.75">
      <c r="A231" s="22"/>
      <c r="C231" s="45"/>
      <c r="D231" s="45"/>
      <c r="E231" s="45"/>
      <c r="F231" s="45"/>
      <c r="G231" s="45"/>
      <c r="H231" s="45"/>
      <c r="I231" s="45"/>
    </row>
    <row r="232" spans="1:9" ht="15.75">
      <c r="A232" s="22"/>
      <c r="C232" s="45"/>
      <c r="D232" s="45"/>
      <c r="E232" s="45"/>
      <c r="F232" s="45"/>
      <c r="G232" s="45"/>
      <c r="H232" s="45"/>
      <c r="I232" s="45"/>
    </row>
    <row r="233" spans="1:9" ht="15.75">
      <c r="A233" s="22"/>
      <c r="C233" s="45"/>
      <c r="D233" s="45"/>
      <c r="E233" s="45"/>
      <c r="F233" s="45"/>
      <c r="G233" s="45"/>
      <c r="H233" s="45"/>
      <c r="I233" s="45"/>
    </row>
    <row r="234" spans="1:9" ht="15.75">
      <c r="A234" s="22"/>
      <c r="C234" s="45"/>
      <c r="D234" s="45"/>
      <c r="E234" s="45"/>
      <c r="F234" s="45"/>
      <c r="G234" s="45"/>
      <c r="H234" s="45"/>
      <c r="I234" s="45"/>
    </row>
    <row r="235" spans="1:9" ht="15.75">
      <c r="A235" s="22"/>
      <c r="C235" s="45"/>
      <c r="D235" s="45"/>
      <c r="E235" s="45"/>
      <c r="F235" s="45"/>
      <c r="G235" s="45"/>
      <c r="H235" s="45"/>
      <c r="I235" s="45"/>
    </row>
    <row r="236" spans="1:9" ht="15.75">
      <c r="A236" s="22"/>
      <c r="C236" s="45"/>
      <c r="D236" s="45"/>
      <c r="E236" s="45"/>
      <c r="F236" s="45"/>
      <c r="G236" s="45"/>
      <c r="H236" s="45"/>
      <c r="I236" s="45"/>
    </row>
    <row r="237" spans="1:9" ht="15.75">
      <c r="A237" s="22"/>
      <c r="C237" s="45"/>
      <c r="D237" s="45"/>
      <c r="E237" s="45"/>
      <c r="F237" s="45"/>
      <c r="G237" s="45"/>
      <c r="H237" s="45"/>
      <c r="I237" s="45"/>
    </row>
    <row r="238" spans="1:9" ht="15.75">
      <c r="A238" s="22"/>
      <c r="C238" s="45"/>
      <c r="D238" s="45"/>
      <c r="E238" s="45"/>
      <c r="F238" s="45"/>
      <c r="G238" s="45"/>
      <c r="H238" s="45"/>
      <c r="I238" s="45"/>
    </row>
    <row r="239" spans="1:9" ht="15.75">
      <c r="A239" s="22"/>
      <c r="C239" s="45"/>
      <c r="D239" s="45"/>
      <c r="E239" s="45"/>
      <c r="F239" s="45"/>
      <c r="G239" s="45"/>
      <c r="H239" s="45"/>
      <c r="I239" s="45"/>
    </row>
    <row r="240" spans="1:9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E13" sqref="E13"/>
    </sheetView>
  </sheetViews>
  <sheetFormatPr defaultRowHeight="15"/>
  <cols>
    <col min="1" max="1" width="51.140625" style="23" customWidth="1"/>
    <col min="2" max="14" width="10.28515625" style="535" customWidth="1"/>
    <col min="15" max="15" width="2.5703125" style="174" customWidth="1"/>
    <col min="16" max="256" width="9.140625" style="535"/>
    <col min="257" max="257" width="51.140625" style="535" customWidth="1"/>
    <col min="258" max="270" width="10.28515625" style="535" customWidth="1"/>
    <col min="271" max="271" width="2.5703125" style="535" customWidth="1"/>
    <col min="272" max="512" width="9.140625" style="535"/>
    <col min="513" max="513" width="51.140625" style="535" customWidth="1"/>
    <col min="514" max="526" width="10.28515625" style="535" customWidth="1"/>
    <col min="527" max="527" width="2.5703125" style="535" customWidth="1"/>
    <col min="528" max="768" width="9.140625" style="535"/>
    <col min="769" max="769" width="51.140625" style="535" customWidth="1"/>
    <col min="770" max="782" width="10.28515625" style="535" customWidth="1"/>
    <col min="783" max="783" width="2.5703125" style="535" customWidth="1"/>
    <col min="784" max="1024" width="9.140625" style="535"/>
    <col min="1025" max="1025" width="51.140625" style="535" customWidth="1"/>
    <col min="1026" max="1038" width="10.28515625" style="535" customWidth="1"/>
    <col min="1039" max="1039" width="2.5703125" style="535" customWidth="1"/>
    <col min="1040" max="1280" width="9.140625" style="535"/>
    <col min="1281" max="1281" width="51.140625" style="535" customWidth="1"/>
    <col min="1282" max="1294" width="10.28515625" style="535" customWidth="1"/>
    <col min="1295" max="1295" width="2.5703125" style="535" customWidth="1"/>
    <col min="1296" max="1536" width="9.140625" style="535"/>
    <col min="1537" max="1537" width="51.140625" style="535" customWidth="1"/>
    <col min="1538" max="1550" width="10.28515625" style="535" customWidth="1"/>
    <col min="1551" max="1551" width="2.5703125" style="535" customWidth="1"/>
    <col min="1552" max="1792" width="9.140625" style="535"/>
    <col min="1793" max="1793" width="51.140625" style="535" customWidth="1"/>
    <col min="1794" max="1806" width="10.28515625" style="535" customWidth="1"/>
    <col min="1807" max="1807" width="2.5703125" style="535" customWidth="1"/>
    <col min="1808" max="2048" width="9.140625" style="535"/>
    <col min="2049" max="2049" width="51.140625" style="535" customWidth="1"/>
    <col min="2050" max="2062" width="10.28515625" style="535" customWidth="1"/>
    <col min="2063" max="2063" width="2.5703125" style="535" customWidth="1"/>
    <col min="2064" max="2304" width="9.140625" style="535"/>
    <col min="2305" max="2305" width="51.140625" style="535" customWidth="1"/>
    <col min="2306" max="2318" width="10.28515625" style="535" customWidth="1"/>
    <col min="2319" max="2319" width="2.5703125" style="535" customWidth="1"/>
    <col min="2320" max="2560" width="9.140625" style="535"/>
    <col min="2561" max="2561" width="51.140625" style="535" customWidth="1"/>
    <col min="2562" max="2574" width="10.28515625" style="535" customWidth="1"/>
    <col min="2575" max="2575" width="2.5703125" style="535" customWidth="1"/>
    <col min="2576" max="2816" width="9.140625" style="535"/>
    <col min="2817" max="2817" width="51.140625" style="535" customWidth="1"/>
    <col min="2818" max="2830" width="10.28515625" style="535" customWidth="1"/>
    <col min="2831" max="2831" width="2.5703125" style="535" customWidth="1"/>
    <col min="2832" max="3072" width="9.140625" style="535"/>
    <col min="3073" max="3073" width="51.140625" style="535" customWidth="1"/>
    <col min="3074" max="3086" width="10.28515625" style="535" customWidth="1"/>
    <col min="3087" max="3087" width="2.5703125" style="535" customWidth="1"/>
    <col min="3088" max="3328" width="9.140625" style="535"/>
    <col min="3329" max="3329" width="51.140625" style="535" customWidth="1"/>
    <col min="3330" max="3342" width="10.28515625" style="535" customWidth="1"/>
    <col min="3343" max="3343" width="2.5703125" style="535" customWidth="1"/>
    <col min="3344" max="3584" width="9.140625" style="535"/>
    <col min="3585" max="3585" width="51.140625" style="535" customWidth="1"/>
    <col min="3586" max="3598" width="10.28515625" style="535" customWidth="1"/>
    <col min="3599" max="3599" width="2.5703125" style="535" customWidth="1"/>
    <col min="3600" max="3840" width="9.140625" style="535"/>
    <col min="3841" max="3841" width="51.140625" style="535" customWidth="1"/>
    <col min="3842" max="3854" width="10.28515625" style="535" customWidth="1"/>
    <col min="3855" max="3855" width="2.5703125" style="535" customWidth="1"/>
    <col min="3856" max="4096" width="9.140625" style="535"/>
    <col min="4097" max="4097" width="51.140625" style="535" customWidth="1"/>
    <col min="4098" max="4110" width="10.28515625" style="535" customWidth="1"/>
    <col min="4111" max="4111" width="2.5703125" style="535" customWidth="1"/>
    <col min="4112" max="4352" width="9.140625" style="535"/>
    <col min="4353" max="4353" width="51.140625" style="535" customWidth="1"/>
    <col min="4354" max="4366" width="10.28515625" style="535" customWidth="1"/>
    <col min="4367" max="4367" width="2.5703125" style="535" customWidth="1"/>
    <col min="4368" max="4608" width="9.140625" style="535"/>
    <col min="4609" max="4609" width="51.140625" style="535" customWidth="1"/>
    <col min="4610" max="4622" width="10.28515625" style="535" customWidth="1"/>
    <col min="4623" max="4623" width="2.5703125" style="535" customWidth="1"/>
    <col min="4624" max="4864" width="9.140625" style="535"/>
    <col min="4865" max="4865" width="51.140625" style="535" customWidth="1"/>
    <col min="4866" max="4878" width="10.28515625" style="535" customWidth="1"/>
    <col min="4879" max="4879" width="2.5703125" style="535" customWidth="1"/>
    <col min="4880" max="5120" width="9.140625" style="535"/>
    <col min="5121" max="5121" width="51.140625" style="535" customWidth="1"/>
    <col min="5122" max="5134" width="10.28515625" style="535" customWidth="1"/>
    <col min="5135" max="5135" width="2.5703125" style="535" customWidth="1"/>
    <col min="5136" max="5376" width="9.140625" style="535"/>
    <col min="5377" max="5377" width="51.140625" style="535" customWidth="1"/>
    <col min="5378" max="5390" width="10.28515625" style="535" customWidth="1"/>
    <col min="5391" max="5391" width="2.5703125" style="535" customWidth="1"/>
    <col min="5392" max="5632" width="9.140625" style="535"/>
    <col min="5633" max="5633" width="51.140625" style="535" customWidth="1"/>
    <col min="5634" max="5646" width="10.28515625" style="535" customWidth="1"/>
    <col min="5647" max="5647" width="2.5703125" style="535" customWidth="1"/>
    <col min="5648" max="5888" width="9.140625" style="535"/>
    <col min="5889" max="5889" width="51.140625" style="535" customWidth="1"/>
    <col min="5890" max="5902" width="10.28515625" style="535" customWidth="1"/>
    <col min="5903" max="5903" width="2.5703125" style="535" customWidth="1"/>
    <col min="5904" max="6144" width="9.140625" style="535"/>
    <col min="6145" max="6145" width="51.140625" style="535" customWidth="1"/>
    <col min="6146" max="6158" width="10.28515625" style="535" customWidth="1"/>
    <col min="6159" max="6159" width="2.5703125" style="535" customWidth="1"/>
    <col min="6160" max="6400" width="9.140625" style="535"/>
    <col min="6401" max="6401" width="51.140625" style="535" customWidth="1"/>
    <col min="6402" max="6414" width="10.28515625" style="535" customWidth="1"/>
    <col min="6415" max="6415" width="2.5703125" style="535" customWidth="1"/>
    <col min="6416" max="6656" width="9.140625" style="535"/>
    <col min="6657" max="6657" width="51.140625" style="535" customWidth="1"/>
    <col min="6658" max="6670" width="10.28515625" style="535" customWidth="1"/>
    <col min="6671" max="6671" width="2.5703125" style="535" customWidth="1"/>
    <col min="6672" max="6912" width="9.140625" style="535"/>
    <col min="6913" max="6913" width="51.140625" style="535" customWidth="1"/>
    <col min="6914" max="6926" width="10.28515625" style="535" customWidth="1"/>
    <col min="6927" max="6927" width="2.5703125" style="535" customWidth="1"/>
    <col min="6928" max="7168" width="9.140625" style="535"/>
    <col min="7169" max="7169" width="51.140625" style="535" customWidth="1"/>
    <col min="7170" max="7182" width="10.28515625" style="535" customWidth="1"/>
    <col min="7183" max="7183" width="2.5703125" style="535" customWidth="1"/>
    <col min="7184" max="7424" width="9.140625" style="535"/>
    <col min="7425" max="7425" width="51.140625" style="535" customWidth="1"/>
    <col min="7426" max="7438" width="10.28515625" style="535" customWidth="1"/>
    <col min="7439" max="7439" width="2.5703125" style="535" customWidth="1"/>
    <col min="7440" max="7680" width="9.140625" style="535"/>
    <col min="7681" max="7681" width="51.140625" style="535" customWidth="1"/>
    <col min="7682" max="7694" width="10.28515625" style="535" customWidth="1"/>
    <col min="7695" max="7695" width="2.5703125" style="535" customWidth="1"/>
    <col min="7696" max="7936" width="9.140625" style="535"/>
    <col min="7937" max="7937" width="51.140625" style="535" customWidth="1"/>
    <col min="7938" max="7950" width="10.28515625" style="535" customWidth="1"/>
    <col min="7951" max="7951" width="2.5703125" style="535" customWidth="1"/>
    <col min="7952" max="8192" width="9.140625" style="535"/>
    <col min="8193" max="8193" width="51.140625" style="535" customWidth="1"/>
    <col min="8194" max="8206" width="10.28515625" style="535" customWidth="1"/>
    <col min="8207" max="8207" width="2.5703125" style="535" customWidth="1"/>
    <col min="8208" max="8448" width="9.140625" style="535"/>
    <col min="8449" max="8449" width="51.140625" style="535" customWidth="1"/>
    <col min="8450" max="8462" width="10.28515625" style="535" customWidth="1"/>
    <col min="8463" max="8463" width="2.5703125" style="535" customWidth="1"/>
    <col min="8464" max="8704" width="9.140625" style="535"/>
    <col min="8705" max="8705" width="51.140625" style="535" customWidth="1"/>
    <col min="8706" max="8718" width="10.28515625" style="535" customWidth="1"/>
    <col min="8719" max="8719" width="2.5703125" style="535" customWidth="1"/>
    <col min="8720" max="8960" width="9.140625" style="535"/>
    <col min="8961" max="8961" width="51.140625" style="535" customWidth="1"/>
    <col min="8962" max="8974" width="10.28515625" style="535" customWidth="1"/>
    <col min="8975" max="8975" width="2.5703125" style="535" customWidth="1"/>
    <col min="8976" max="9216" width="9.140625" style="535"/>
    <col min="9217" max="9217" width="51.140625" style="535" customWidth="1"/>
    <col min="9218" max="9230" width="10.28515625" style="535" customWidth="1"/>
    <col min="9231" max="9231" width="2.5703125" style="535" customWidth="1"/>
    <col min="9232" max="9472" width="9.140625" style="535"/>
    <col min="9473" max="9473" width="51.140625" style="535" customWidth="1"/>
    <col min="9474" max="9486" width="10.28515625" style="535" customWidth="1"/>
    <col min="9487" max="9487" width="2.5703125" style="535" customWidth="1"/>
    <col min="9488" max="9728" width="9.140625" style="535"/>
    <col min="9729" max="9729" width="51.140625" style="535" customWidth="1"/>
    <col min="9730" max="9742" width="10.28515625" style="535" customWidth="1"/>
    <col min="9743" max="9743" width="2.5703125" style="535" customWidth="1"/>
    <col min="9744" max="9984" width="9.140625" style="535"/>
    <col min="9985" max="9985" width="51.140625" style="535" customWidth="1"/>
    <col min="9986" max="9998" width="10.28515625" style="535" customWidth="1"/>
    <col min="9999" max="9999" width="2.5703125" style="535" customWidth="1"/>
    <col min="10000" max="10240" width="9.140625" style="535"/>
    <col min="10241" max="10241" width="51.140625" style="535" customWidth="1"/>
    <col min="10242" max="10254" width="10.28515625" style="535" customWidth="1"/>
    <col min="10255" max="10255" width="2.5703125" style="535" customWidth="1"/>
    <col min="10256" max="10496" width="9.140625" style="535"/>
    <col min="10497" max="10497" width="51.140625" style="535" customWidth="1"/>
    <col min="10498" max="10510" width="10.28515625" style="535" customWidth="1"/>
    <col min="10511" max="10511" width="2.5703125" style="535" customWidth="1"/>
    <col min="10512" max="10752" width="9.140625" style="535"/>
    <col min="10753" max="10753" width="51.140625" style="535" customWidth="1"/>
    <col min="10754" max="10766" width="10.28515625" style="535" customWidth="1"/>
    <col min="10767" max="10767" width="2.5703125" style="535" customWidth="1"/>
    <col min="10768" max="11008" width="9.140625" style="535"/>
    <col min="11009" max="11009" width="51.140625" style="535" customWidth="1"/>
    <col min="11010" max="11022" width="10.28515625" style="535" customWidth="1"/>
    <col min="11023" max="11023" width="2.5703125" style="535" customWidth="1"/>
    <col min="11024" max="11264" width="9.140625" style="535"/>
    <col min="11265" max="11265" width="51.140625" style="535" customWidth="1"/>
    <col min="11266" max="11278" width="10.28515625" style="535" customWidth="1"/>
    <col min="11279" max="11279" width="2.5703125" style="535" customWidth="1"/>
    <col min="11280" max="11520" width="9.140625" style="535"/>
    <col min="11521" max="11521" width="51.140625" style="535" customWidth="1"/>
    <col min="11522" max="11534" width="10.28515625" style="535" customWidth="1"/>
    <col min="11535" max="11535" width="2.5703125" style="535" customWidth="1"/>
    <col min="11536" max="11776" width="9.140625" style="535"/>
    <col min="11777" max="11777" width="51.140625" style="535" customWidth="1"/>
    <col min="11778" max="11790" width="10.28515625" style="535" customWidth="1"/>
    <col min="11791" max="11791" width="2.5703125" style="535" customWidth="1"/>
    <col min="11792" max="12032" width="9.140625" style="535"/>
    <col min="12033" max="12033" width="51.140625" style="535" customWidth="1"/>
    <col min="12034" max="12046" width="10.28515625" style="535" customWidth="1"/>
    <col min="12047" max="12047" width="2.5703125" style="535" customWidth="1"/>
    <col min="12048" max="12288" width="9.140625" style="535"/>
    <col min="12289" max="12289" width="51.140625" style="535" customWidth="1"/>
    <col min="12290" max="12302" width="10.28515625" style="535" customWidth="1"/>
    <col min="12303" max="12303" width="2.5703125" style="535" customWidth="1"/>
    <col min="12304" max="12544" width="9.140625" style="535"/>
    <col min="12545" max="12545" width="51.140625" style="535" customWidth="1"/>
    <col min="12546" max="12558" width="10.28515625" style="535" customWidth="1"/>
    <col min="12559" max="12559" width="2.5703125" style="535" customWidth="1"/>
    <col min="12560" max="12800" width="9.140625" style="535"/>
    <col min="12801" max="12801" width="51.140625" style="535" customWidth="1"/>
    <col min="12802" max="12814" width="10.28515625" style="535" customWidth="1"/>
    <col min="12815" max="12815" width="2.5703125" style="535" customWidth="1"/>
    <col min="12816" max="13056" width="9.140625" style="535"/>
    <col min="13057" max="13057" width="51.140625" style="535" customWidth="1"/>
    <col min="13058" max="13070" width="10.28515625" style="535" customWidth="1"/>
    <col min="13071" max="13071" width="2.5703125" style="535" customWidth="1"/>
    <col min="13072" max="13312" width="9.140625" style="535"/>
    <col min="13313" max="13313" width="51.140625" style="535" customWidth="1"/>
    <col min="13314" max="13326" width="10.28515625" style="535" customWidth="1"/>
    <col min="13327" max="13327" width="2.5703125" style="535" customWidth="1"/>
    <col min="13328" max="13568" width="9.140625" style="535"/>
    <col min="13569" max="13569" width="51.140625" style="535" customWidth="1"/>
    <col min="13570" max="13582" width="10.28515625" style="535" customWidth="1"/>
    <col min="13583" max="13583" width="2.5703125" style="535" customWidth="1"/>
    <col min="13584" max="13824" width="9.140625" style="535"/>
    <col min="13825" max="13825" width="51.140625" style="535" customWidth="1"/>
    <col min="13826" max="13838" width="10.28515625" style="535" customWidth="1"/>
    <col min="13839" max="13839" width="2.5703125" style="535" customWidth="1"/>
    <col min="13840" max="14080" width="9.140625" style="535"/>
    <col min="14081" max="14081" width="51.140625" style="535" customWidth="1"/>
    <col min="14082" max="14094" width="10.28515625" style="535" customWidth="1"/>
    <col min="14095" max="14095" width="2.5703125" style="535" customWidth="1"/>
    <col min="14096" max="14336" width="9.140625" style="535"/>
    <col min="14337" max="14337" width="51.140625" style="535" customWidth="1"/>
    <col min="14338" max="14350" width="10.28515625" style="535" customWidth="1"/>
    <col min="14351" max="14351" width="2.5703125" style="535" customWidth="1"/>
    <col min="14352" max="14592" width="9.140625" style="535"/>
    <col min="14593" max="14593" width="51.140625" style="535" customWidth="1"/>
    <col min="14594" max="14606" width="10.28515625" style="535" customWidth="1"/>
    <col min="14607" max="14607" width="2.5703125" style="535" customWidth="1"/>
    <col min="14608" max="14848" width="9.140625" style="535"/>
    <col min="14849" max="14849" width="51.140625" style="535" customWidth="1"/>
    <col min="14850" max="14862" width="10.28515625" style="535" customWidth="1"/>
    <col min="14863" max="14863" width="2.5703125" style="535" customWidth="1"/>
    <col min="14864" max="15104" width="9.140625" style="535"/>
    <col min="15105" max="15105" width="51.140625" style="535" customWidth="1"/>
    <col min="15106" max="15118" width="10.28515625" style="535" customWidth="1"/>
    <col min="15119" max="15119" width="2.5703125" style="535" customWidth="1"/>
    <col min="15120" max="15360" width="9.140625" style="535"/>
    <col min="15361" max="15361" width="51.140625" style="535" customWidth="1"/>
    <col min="15362" max="15374" width="10.28515625" style="535" customWidth="1"/>
    <col min="15375" max="15375" width="2.5703125" style="535" customWidth="1"/>
    <col min="15376" max="15616" width="9.140625" style="535"/>
    <col min="15617" max="15617" width="51.140625" style="535" customWidth="1"/>
    <col min="15618" max="15630" width="10.28515625" style="535" customWidth="1"/>
    <col min="15631" max="15631" width="2.5703125" style="535" customWidth="1"/>
    <col min="15632" max="15872" width="9.140625" style="535"/>
    <col min="15873" max="15873" width="51.140625" style="535" customWidth="1"/>
    <col min="15874" max="15886" width="10.28515625" style="535" customWidth="1"/>
    <col min="15887" max="15887" width="2.5703125" style="535" customWidth="1"/>
    <col min="15888" max="16128" width="9.140625" style="535"/>
    <col min="16129" max="16129" width="51.140625" style="535" customWidth="1"/>
    <col min="16130" max="16142" width="10.28515625" style="535" customWidth="1"/>
    <col min="16143" max="16143" width="2.5703125" style="535" customWidth="1"/>
    <col min="16144" max="16384" width="9.140625" style="535"/>
  </cols>
  <sheetData>
    <row r="1" spans="1:15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</row>
    <row r="3" spans="1:15" s="1" customFormat="1" ht="24.75" customHeight="1">
      <c r="A3" s="688" t="s">
        <v>303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</row>
    <row r="4" spans="1:15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</row>
    <row r="5" spans="1:15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</row>
    <row r="6" spans="1:15" ht="7.5" customHeight="1">
      <c r="A6" s="143"/>
      <c r="O6" s="535"/>
    </row>
    <row r="7" spans="1:15" ht="14.2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535"/>
    </row>
    <row r="8" spans="1:15" s="183" customFormat="1" ht="25.5" customHeight="1">
      <c r="A8" s="450"/>
      <c r="B8" s="450" t="s">
        <v>76</v>
      </c>
      <c r="C8" s="450" t="s">
        <v>77</v>
      </c>
      <c r="D8" s="450" t="s">
        <v>78</v>
      </c>
      <c r="E8" s="450" t="s">
        <v>80</v>
      </c>
      <c r="F8" s="450" t="s">
        <v>81</v>
      </c>
      <c r="G8" s="450" t="s">
        <v>83</v>
      </c>
      <c r="H8" s="450" t="s">
        <v>84</v>
      </c>
      <c r="I8" s="450" t="s">
        <v>85</v>
      </c>
      <c r="J8" s="450" t="s">
        <v>86</v>
      </c>
      <c r="K8" s="450" t="s">
        <v>87</v>
      </c>
      <c r="L8" s="450" t="s">
        <v>93</v>
      </c>
      <c r="M8" s="450" t="s">
        <v>95</v>
      </c>
      <c r="N8" s="451" t="s">
        <v>92</v>
      </c>
    </row>
    <row r="9" spans="1:15" ht="27" customHeight="1">
      <c r="A9" s="151" t="s">
        <v>188</v>
      </c>
      <c r="B9" s="151">
        <v>34029.67871</v>
      </c>
      <c r="C9" s="152">
        <v>20381.017469999999</v>
      </c>
      <c r="D9" s="152">
        <v>2668.9903899999999</v>
      </c>
      <c r="E9" s="152">
        <v>638.82045999999991</v>
      </c>
      <c r="F9" s="152">
        <v>222.7021</v>
      </c>
      <c r="G9" s="152">
        <v>1428.7814699999999</v>
      </c>
      <c r="H9" s="151">
        <v>5147.28809</v>
      </c>
      <c r="I9" s="151">
        <v>3500.97489</v>
      </c>
      <c r="J9" s="151">
        <v>12088.378000000001</v>
      </c>
      <c r="K9" s="151">
        <v>8614.1797299999998</v>
      </c>
      <c r="L9" s="151">
        <v>67.222759999999994</v>
      </c>
      <c r="M9" s="151">
        <v>667.28516999999999</v>
      </c>
      <c r="N9" s="151">
        <v>1219.9933500000002</v>
      </c>
      <c r="O9" s="535"/>
    </row>
    <row r="10" spans="1:15" ht="27" customHeight="1">
      <c r="A10" s="151" t="s">
        <v>189</v>
      </c>
      <c r="B10" s="151">
        <v>6915.0519899999999</v>
      </c>
      <c r="C10" s="152">
        <v>254.09098</v>
      </c>
      <c r="D10" s="152">
        <v>90.107460000000003</v>
      </c>
      <c r="E10" s="152">
        <v>0</v>
      </c>
      <c r="F10" s="152">
        <v>407.84998999999999</v>
      </c>
      <c r="G10" s="152">
        <v>237.58736999999999</v>
      </c>
      <c r="H10" s="151">
        <v>140.66050000000001</v>
      </c>
      <c r="I10" s="151">
        <v>0</v>
      </c>
      <c r="J10" s="151">
        <v>0</v>
      </c>
      <c r="K10" s="151">
        <v>1.74939</v>
      </c>
      <c r="L10" s="151">
        <v>0</v>
      </c>
      <c r="M10" s="151">
        <v>0</v>
      </c>
      <c r="N10" s="151">
        <v>0</v>
      </c>
      <c r="O10" s="535"/>
    </row>
    <row r="11" spans="1:15" ht="27" customHeight="1">
      <c r="A11" s="151" t="s">
        <v>190</v>
      </c>
      <c r="B11" s="151">
        <v>52.560360000000003</v>
      </c>
      <c r="C11" s="152">
        <v>550.04493000000002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535"/>
    </row>
    <row r="12" spans="1:15" ht="27" customHeight="1">
      <c r="A12" s="151" t="s">
        <v>191</v>
      </c>
      <c r="B12" s="151">
        <v>1754.9454800000001</v>
      </c>
      <c r="C12" s="152">
        <v>2998.4219399999997</v>
      </c>
      <c r="D12" s="152">
        <v>0</v>
      </c>
      <c r="E12" s="152">
        <v>0</v>
      </c>
      <c r="F12" s="152">
        <v>305.71618000000001</v>
      </c>
      <c r="G12" s="152">
        <v>6.2897299999999996</v>
      </c>
      <c r="H12" s="151">
        <v>0</v>
      </c>
      <c r="I12" s="151">
        <v>172.97417999999999</v>
      </c>
      <c r="J12" s="151">
        <v>280.44528000000003</v>
      </c>
      <c r="K12" s="151">
        <v>280</v>
      </c>
      <c r="L12" s="151">
        <v>331.40998999999999</v>
      </c>
      <c r="M12" s="151">
        <v>0</v>
      </c>
      <c r="N12" s="151">
        <v>2464.52945</v>
      </c>
      <c r="O12" s="535"/>
    </row>
    <row r="13" spans="1:15" ht="27" customHeight="1">
      <c r="A13" s="151" t="s">
        <v>192</v>
      </c>
      <c r="B13" s="151">
        <v>39606.078959999999</v>
      </c>
      <c r="C13" s="152">
        <v>12396.690970000001</v>
      </c>
      <c r="D13" s="152">
        <v>11060.30256</v>
      </c>
      <c r="E13" s="152">
        <v>775.89973999999995</v>
      </c>
      <c r="F13" s="152">
        <v>4100.9457000000002</v>
      </c>
      <c r="G13" s="152">
        <v>7486.1135800000002</v>
      </c>
      <c r="H13" s="151">
        <v>3992.77763</v>
      </c>
      <c r="I13" s="151">
        <v>5940.2767999999996</v>
      </c>
      <c r="J13" s="151">
        <v>14874.86491</v>
      </c>
      <c r="K13" s="151">
        <v>5245.7518899999995</v>
      </c>
      <c r="L13" s="151">
        <v>353.46085999999997</v>
      </c>
      <c r="M13" s="151">
        <v>993.70443999999998</v>
      </c>
      <c r="N13" s="151">
        <v>2763.7456400000001</v>
      </c>
      <c r="O13" s="535"/>
    </row>
    <row r="14" spans="1:15" ht="27" customHeight="1">
      <c r="A14" s="151" t="s">
        <v>193</v>
      </c>
      <c r="B14" s="151">
        <v>558.05829000000006</v>
      </c>
      <c r="C14" s="152">
        <v>169.95661999999999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110.78708999999999</v>
      </c>
      <c r="J14" s="151">
        <v>13.093459999999999</v>
      </c>
      <c r="K14" s="151">
        <v>46.881239999999998</v>
      </c>
      <c r="L14" s="151">
        <v>313.93276000000003</v>
      </c>
      <c r="M14" s="151">
        <v>0</v>
      </c>
      <c r="N14" s="151">
        <v>0</v>
      </c>
      <c r="O14" s="535"/>
    </row>
    <row r="15" spans="1:15" ht="27" customHeight="1">
      <c r="A15" s="151" t="s">
        <v>121</v>
      </c>
      <c r="B15" s="151">
        <v>71838.37698999999</v>
      </c>
      <c r="C15" s="152">
        <v>123693.39211</v>
      </c>
      <c r="D15" s="152">
        <v>74872.372439999992</v>
      </c>
      <c r="E15" s="152">
        <v>30100.734670000002</v>
      </c>
      <c r="F15" s="152">
        <v>64043.981009999996</v>
      </c>
      <c r="G15" s="152">
        <v>63299.753790000002</v>
      </c>
      <c r="H15" s="151">
        <v>29352.4863</v>
      </c>
      <c r="I15" s="151">
        <v>39789.320119999997</v>
      </c>
      <c r="J15" s="151">
        <v>15231.697179999999</v>
      </c>
      <c r="K15" s="151">
        <v>23417.771519999998</v>
      </c>
      <c r="L15" s="151">
        <v>19169.83755</v>
      </c>
      <c r="M15" s="151">
        <v>8097.9269100000001</v>
      </c>
      <c r="N15" s="151">
        <v>49146.524359999996</v>
      </c>
      <c r="O15" s="535"/>
    </row>
    <row r="16" spans="1:15" ht="27" customHeight="1">
      <c r="A16" s="151" t="s">
        <v>194</v>
      </c>
      <c r="B16" s="151">
        <v>594159.14913000003</v>
      </c>
      <c r="C16" s="152">
        <v>341628.59710000001</v>
      </c>
      <c r="D16" s="152">
        <v>164639.34941999998</v>
      </c>
      <c r="E16" s="152">
        <v>13048.832490000001</v>
      </c>
      <c r="F16" s="152">
        <v>29203.081309999998</v>
      </c>
      <c r="G16" s="152">
        <v>98117.136469999998</v>
      </c>
      <c r="H16" s="151">
        <v>72620.105260000011</v>
      </c>
      <c r="I16" s="151">
        <v>31599.78586</v>
      </c>
      <c r="J16" s="151">
        <v>20013.67886</v>
      </c>
      <c r="K16" s="151">
        <v>20410.175079999997</v>
      </c>
      <c r="L16" s="151">
        <v>40494.968670000002</v>
      </c>
      <c r="M16" s="151">
        <v>29310.660359999998</v>
      </c>
      <c r="N16" s="151">
        <v>44953.71832</v>
      </c>
      <c r="O16" s="535"/>
    </row>
    <row r="17" spans="1:15" ht="27" customHeight="1">
      <c r="A17" s="151" t="s">
        <v>195</v>
      </c>
      <c r="B17" s="151">
        <v>7923.7669999999998</v>
      </c>
      <c r="C17" s="152">
        <v>9019.8938300000009</v>
      </c>
      <c r="D17" s="152">
        <v>11054.742759999999</v>
      </c>
      <c r="E17" s="152">
        <v>674.06110000000001</v>
      </c>
      <c r="F17" s="152">
        <v>1377.71677</v>
      </c>
      <c r="G17" s="152">
        <v>3105.7854199999997</v>
      </c>
      <c r="H17" s="151">
        <v>467.39228000000003</v>
      </c>
      <c r="I17" s="151">
        <v>2421.6292999999996</v>
      </c>
      <c r="J17" s="151">
        <v>5084.0002500000001</v>
      </c>
      <c r="K17" s="151">
        <v>1306.5224900000001</v>
      </c>
      <c r="L17" s="151">
        <v>1105.4222</v>
      </c>
      <c r="M17" s="151">
        <v>146.36170999999999</v>
      </c>
      <c r="N17" s="151">
        <v>2050.0755399999998</v>
      </c>
      <c r="O17" s="535"/>
    </row>
    <row r="18" spans="1:15" ht="27" customHeight="1">
      <c r="A18" s="151" t="s">
        <v>196</v>
      </c>
      <c r="B18" s="151">
        <v>17222.066870000002</v>
      </c>
      <c r="C18" s="152">
        <v>10221.32409</v>
      </c>
      <c r="D18" s="152">
        <v>8519.3427200000006</v>
      </c>
      <c r="E18" s="152">
        <v>1172.0561299999999</v>
      </c>
      <c r="F18" s="152">
        <v>2005.13681</v>
      </c>
      <c r="G18" s="152">
        <v>3193.1695399999999</v>
      </c>
      <c r="H18" s="151">
        <v>849.04607999999996</v>
      </c>
      <c r="I18" s="151">
        <v>34126.142020000007</v>
      </c>
      <c r="J18" s="151">
        <v>47402.98833</v>
      </c>
      <c r="K18" s="151">
        <v>17854.1456</v>
      </c>
      <c r="L18" s="151">
        <v>3452.1079</v>
      </c>
      <c r="M18" s="151">
        <v>342.87726000000004</v>
      </c>
      <c r="N18" s="151">
        <v>11068.32951</v>
      </c>
      <c r="O18" s="535"/>
    </row>
    <row r="19" spans="1:15" ht="27" customHeight="1">
      <c r="A19" s="151" t="s">
        <v>197</v>
      </c>
      <c r="B19" s="151">
        <v>104402.02556000001</v>
      </c>
      <c r="C19" s="152">
        <v>35429.129119999998</v>
      </c>
      <c r="D19" s="152">
        <v>20276.102050000001</v>
      </c>
      <c r="E19" s="152">
        <v>6445.9949800000004</v>
      </c>
      <c r="F19" s="152">
        <v>7104.4238800000003</v>
      </c>
      <c r="G19" s="152">
        <v>6077.2751699999999</v>
      </c>
      <c r="H19" s="151">
        <v>25272.04536</v>
      </c>
      <c r="I19" s="151">
        <v>5709.3032800000001</v>
      </c>
      <c r="J19" s="151">
        <v>4213.3399200000003</v>
      </c>
      <c r="K19" s="151">
        <v>2362.5950699999999</v>
      </c>
      <c r="L19" s="151">
        <v>34.424589999999995</v>
      </c>
      <c r="M19" s="151">
        <v>5.4095900000000006</v>
      </c>
      <c r="N19" s="151">
        <v>0</v>
      </c>
      <c r="O19" s="535"/>
    </row>
    <row r="20" spans="1:15" ht="27" customHeight="1">
      <c r="A20" s="151" t="s">
        <v>198</v>
      </c>
      <c r="B20" s="151">
        <v>234683.17331000001</v>
      </c>
      <c r="C20" s="152">
        <v>125900.97173</v>
      </c>
      <c r="D20" s="152">
        <v>59036.198640000002</v>
      </c>
      <c r="E20" s="152">
        <v>40148.908649999998</v>
      </c>
      <c r="F20" s="152">
        <v>29710.534239999997</v>
      </c>
      <c r="G20" s="152">
        <v>29426.826840000002</v>
      </c>
      <c r="H20" s="151">
        <v>20088.76568</v>
      </c>
      <c r="I20" s="151">
        <v>15467.954900000001</v>
      </c>
      <c r="J20" s="151">
        <v>16810.976200000001</v>
      </c>
      <c r="K20" s="151">
        <v>14293.432199999999</v>
      </c>
      <c r="L20" s="151">
        <v>2688.0984800000001</v>
      </c>
      <c r="M20" s="151">
        <v>460.99268999999998</v>
      </c>
      <c r="N20" s="151">
        <v>32506.610989999997</v>
      </c>
      <c r="O20" s="535"/>
    </row>
    <row r="21" spans="1:15" ht="27" customHeight="1">
      <c r="A21" s="151" t="s">
        <v>199</v>
      </c>
      <c r="B21" s="151">
        <v>705.83706000000006</v>
      </c>
      <c r="C21" s="152">
        <v>189.48281</v>
      </c>
      <c r="D21" s="152">
        <v>0</v>
      </c>
      <c r="E21" s="152">
        <v>0</v>
      </c>
      <c r="F21" s="152">
        <v>0</v>
      </c>
      <c r="G21" s="152">
        <v>0</v>
      </c>
      <c r="H21" s="151">
        <v>0</v>
      </c>
      <c r="I21" s="151">
        <v>174.36851000000001</v>
      </c>
      <c r="J21" s="151">
        <v>47.567819999999998</v>
      </c>
      <c r="K21" s="151">
        <v>24.293800000000001</v>
      </c>
      <c r="L21" s="151">
        <v>21.711130000000001</v>
      </c>
      <c r="M21" s="151">
        <v>5151.6513199999999</v>
      </c>
      <c r="N21" s="151">
        <v>29.581330000000001</v>
      </c>
      <c r="O21" s="535"/>
    </row>
    <row r="22" spans="1:15" ht="27" customHeight="1">
      <c r="A22" s="151" t="s">
        <v>200</v>
      </c>
      <c r="B22" s="151">
        <v>8874.0174600000009</v>
      </c>
      <c r="C22" s="152">
        <v>2742.3657400000002</v>
      </c>
      <c r="D22" s="152">
        <v>200.35756000000001</v>
      </c>
      <c r="E22" s="152">
        <v>273.92576000000003</v>
      </c>
      <c r="F22" s="152">
        <v>482.67712999999998</v>
      </c>
      <c r="G22" s="152">
        <v>161.27867000000001</v>
      </c>
      <c r="H22" s="151">
        <v>213.97392000000002</v>
      </c>
      <c r="I22" s="151">
        <v>516.59352000000001</v>
      </c>
      <c r="J22" s="151">
        <v>409.71540000000005</v>
      </c>
      <c r="K22" s="151">
        <v>235.70061999999999</v>
      </c>
      <c r="L22" s="151">
        <v>319.06918999999999</v>
      </c>
      <c r="M22" s="151">
        <v>1098.1151200000002</v>
      </c>
      <c r="N22" s="151">
        <v>2008.5146100000002</v>
      </c>
      <c r="O22" s="535"/>
    </row>
    <row r="23" spans="1:15" ht="27" customHeight="1">
      <c r="A23" s="151" t="s">
        <v>201</v>
      </c>
      <c r="B23" s="151">
        <v>12145.149599999999</v>
      </c>
      <c r="C23" s="152">
        <v>5170.35833</v>
      </c>
      <c r="D23" s="152">
        <v>3424.1550499999998</v>
      </c>
      <c r="E23" s="152">
        <v>806.57227999999998</v>
      </c>
      <c r="F23" s="152">
        <v>875.62917000000004</v>
      </c>
      <c r="G23" s="152">
        <v>2281.9858300000001</v>
      </c>
      <c r="H23" s="151">
        <v>446.92187000000001</v>
      </c>
      <c r="I23" s="151">
        <v>3421.3561099999997</v>
      </c>
      <c r="J23" s="151">
        <v>3278.8944799999999</v>
      </c>
      <c r="K23" s="151">
        <v>959.37803000000008</v>
      </c>
      <c r="L23" s="151">
        <v>1213.3095499999999</v>
      </c>
      <c r="M23" s="151">
        <v>10127.192150000001</v>
      </c>
      <c r="N23" s="151">
        <v>2438.1098700000002</v>
      </c>
      <c r="O23" s="535"/>
    </row>
    <row r="24" spans="1:15" ht="27" customHeight="1">
      <c r="A24" s="151" t="s">
        <v>202</v>
      </c>
      <c r="B24" s="151">
        <v>63.012769999999996</v>
      </c>
      <c r="C24" s="152">
        <v>11.748010000000001</v>
      </c>
      <c r="D24" s="152">
        <v>0</v>
      </c>
      <c r="E24" s="152">
        <v>3.2542900000000001</v>
      </c>
      <c r="F24" s="152">
        <v>0</v>
      </c>
      <c r="G24" s="152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5.7068400000000006</v>
      </c>
      <c r="N24" s="151">
        <v>0</v>
      </c>
      <c r="O24" s="535"/>
    </row>
    <row r="25" spans="1:15" ht="27" customHeight="1">
      <c r="A25" s="151" t="s">
        <v>203</v>
      </c>
      <c r="B25" s="151">
        <v>0</v>
      </c>
      <c r="C25" s="152">
        <v>20.58549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535"/>
    </row>
    <row r="26" spans="1:15" s="183" customFormat="1" ht="37.5" customHeight="1">
      <c r="A26" s="158" t="s">
        <v>204</v>
      </c>
      <c r="B26" s="158">
        <v>92.011669999999995</v>
      </c>
      <c r="C26" s="182">
        <v>58.206410000000005</v>
      </c>
      <c r="D26" s="182">
        <v>0</v>
      </c>
      <c r="E26" s="182">
        <v>0</v>
      </c>
      <c r="F26" s="182">
        <v>0</v>
      </c>
      <c r="G26" s="182">
        <v>0</v>
      </c>
      <c r="H26" s="158">
        <v>0</v>
      </c>
      <c r="I26" s="158">
        <v>0</v>
      </c>
      <c r="J26" s="158">
        <v>0</v>
      </c>
      <c r="K26" s="158">
        <v>0</v>
      </c>
      <c r="L26" s="158">
        <v>0</v>
      </c>
      <c r="M26" s="158">
        <v>24.406169999999999</v>
      </c>
      <c r="N26" s="158">
        <v>72.756860000000003</v>
      </c>
    </row>
    <row r="27" spans="1:15" s="415" customFormat="1" ht="24" customHeight="1">
      <c r="A27" s="452" t="s">
        <v>218</v>
      </c>
      <c r="B27" s="453">
        <f>SUM(B9:B26)</f>
        <v>1135024.9612099999</v>
      </c>
      <c r="C27" s="453">
        <f t="shared" ref="C27:N27" si="0">SUM(C9:C26)</f>
        <v>690836.27767999994</v>
      </c>
      <c r="D27" s="453">
        <f t="shared" si="0"/>
        <v>355842.02104999998</v>
      </c>
      <c r="E27" s="453">
        <f t="shared" si="0"/>
        <v>94089.060549999995</v>
      </c>
      <c r="F27" s="453">
        <f t="shared" si="0"/>
        <v>139840.39429</v>
      </c>
      <c r="G27" s="453">
        <f t="shared" si="0"/>
        <v>214821.98387999999</v>
      </c>
      <c r="H27" s="453">
        <f t="shared" si="0"/>
        <v>158591.46296999999</v>
      </c>
      <c r="I27" s="453">
        <f t="shared" si="0"/>
        <v>142951.46658000001</v>
      </c>
      <c r="J27" s="453">
        <f t="shared" si="0"/>
        <v>139749.64008999997</v>
      </c>
      <c r="K27" s="453">
        <f t="shared" si="0"/>
        <v>95052.576660000006</v>
      </c>
      <c r="L27" s="453">
        <f t="shared" si="0"/>
        <v>69564.975630000001</v>
      </c>
      <c r="M27" s="453">
        <f t="shared" si="0"/>
        <v>56432.289730000004</v>
      </c>
      <c r="N27" s="453">
        <f t="shared" si="0"/>
        <v>150722.48983000001</v>
      </c>
    </row>
    <row r="28" spans="1:15" ht="27" customHeight="1">
      <c r="A28" s="187" t="s">
        <v>255</v>
      </c>
      <c r="B28" s="181">
        <v>0.23721000195266051</v>
      </c>
      <c r="C28" s="181">
        <v>0.14437856468173479</v>
      </c>
      <c r="D28" s="181">
        <v>7.4367779910429588E-2</v>
      </c>
      <c r="E28" s="181">
        <v>1.9663766876982455E-2</v>
      </c>
      <c r="F28" s="181">
        <v>2.9225383878103441E-2</v>
      </c>
      <c r="G28" s="181">
        <v>4.4895861286896467E-2</v>
      </c>
      <c r="H28" s="181">
        <v>3.3144188477304076E-2</v>
      </c>
      <c r="I28" s="181">
        <v>2.9875569987842424E-2</v>
      </c>
      <c r="J28" s="181">
        <v>2.9206417067068495E-2</v>
      </c>
      <c r="K28" s="181">
        <v>1.9865133072568913E-2</v>
      </c>
      <c r="L28" s="181">
        <v>1.4538453839321343E-2</v>
      </c>
      <c r="M28" s="181">
        <v>1.1793840677103576E-2</v>
      </c>
      <c r="N28" s="181">
        <v>3.1499643909830483E-2</v>
      </c>
      <c r="O28" s="535"/>
    </row>
    <row r="29" spans="1:15" ht="14.25" customHeight="1" thickBot="1">
      <c r="A29" s="188"/>
      <c r="B29" s="189"/>
      <c r="C29" s="190"/>
      <c r="D29" s="190"/>
      <c r="E29" s="190"/>
      <c r="F29" s="190"/>
      <c r="G29" s="190"/>
      <c r="H29" s="191"/>
      <c r="I29" s="191"/>
      <c r="J29" s="191"/>
      <c r="K29" s="191"/>
      <c r="L29" s="191"/>
      <c r="M29" s="191"/>
      <c r="N29" s="191"/>
      <c r="O29" s="535"/>
    </row>
    <row r="30" spans="1:15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5"/>
      <c r="I30" s="195"/>
      <c r="J30" s="195"/>
      <c r="K30" s="195"/>
      <c r="L30" s="195"/>
      <c r="M30" s="195"/>
      <c r="N30" s="195"/>
      <c r="O30" s="535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35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35"/>
    </row>
    <row r="33" spans="1:15" ht="9" customHeight="1">
      <c r="A33" s="171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35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35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35"/>
    </row>
    <row r="36" spans="1:15" ht="9" customHeight="1">
      <c r="A36" s="19"/>
      <c r="B36" s="198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35"/>
    </row>
    <row r="37" spans="1:15" ht="9" customHeight="1">
      <c r="A37" s="19"/>
      <c r="B37" s="198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35"/>
    </row>
    <row r="38" spans="1:15" ht="9" customHeight="1">
      <c r="A38" s="19"/>
      <c r="B38" s="198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35"/>
    </row>
    <row r="39" spans="1:15" ht="9" customHeight="1">
      <c r="A39" s="168"/>
      <c r="B39" s="198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35"/>
    </row>
    <row r="40" spans="1:15" ht="9" customHeight="1">
      <c r="A40" s="19"/>
      <c r="B40" s="198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35"/>
    </row>
    <row r="41" spans="1:15" ht="9" customHeight="1">
      <c r="A41" s="19"/>
      <c r="B41" s="198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35"/>
    </row>
    <row r="42" spans="1:15" ht="9" customHeight="1">
      <c r="A42" s="19"/>
      <c r="B42" s="198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5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5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5"/>
    </row>
    <row r="45" spans="1:15" ht="9" customHeight="1">
      <c r="A45" s="168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5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5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5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5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5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5"/>
    </row>
    <row r="51" spans="1:15" ht="9" customHeight="1">
      <c r="A51" s="16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5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5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5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5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5"/>
    </row>
    <row r="56" spans="1:15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5"/>
    </row>
    <row r="57" spans="1:15" ht="9" customHeight="1">
      <c r="A57" s="16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5"/>
    </row>
    <row r="58" spans="1:15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5"/>
    </row>
    <row r="59" spans="1:15" ht="9" customHeight="1">
      <c r="A59" s="16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5"/>
    </row>
    <row r="60" spans="1:15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5"/>
    </row>
    <row r="61" spans="1:15" ht="9" customHeight="1">
      <c r="A61" s="17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5"/>
    </row>
    <row r="62" spans="1:15" ht="9" customHeight="1">
      <c r="A62" s="170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5"/>
    </row>
    <row r="63" spans="1:15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5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5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5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5"/>
    </row>
    <row r="68" spans="1:15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5"/>
    </row>
    <row r="69" spans="1:15" ht="9" customHeight="1">
      <c r="A69" s="171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5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5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5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5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5"/>
    </row>
    <row r="74" spans="1:15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5"/>
    </row>
    <row r="75" spans="1:15" ht="9" customHeight="1">
      <c r="A75" s="17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5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5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5"/>
    </row>
    <row r="78" spans="1:15" ht="9" customHeight="1">
      <c r="A78" s="19"/>
      <c r="C78" s="45"/>
      <c r="D78" s="45"/>
      <c r="E78" s="45"/>
      <c r="F78" s="45"/>
      <c r="G78" s="45"/>
      <c r="O78" s="535"/>
    </row>
    <row r="79" spans="1:15" ht="9" customHeight="1">
      <c r="A79" s="19"/>
      <c r="C79" s="45"/>
      <c r="D79" s="45"/>
      <c r="E79" s="45"/>
      <c r="F79" s="45"/>
      <c r="G79" s="45"/>
      <c r="O79" s="535"/>
    </row>
    <row r="80" spans="1:15" ht="9" customHeight="1">
      <c r="A80" s="19"/>
      <c r="C80" s="45"/>
      <c r="D80" s="45"/>
      <c r="E80" s="45"/>
      <c r="F80" s="45"/>
      <c r="G80" s="45"/>
      <c r="O80" s="535"/>
    </row>
    <row r="81" spans="1:15" ht="9" customHeight="1">
      <c r="A81" s="19"/>
      <c r="C81" s="45"/>
      <c r="D81" s="45"/>
      <c r="E81" s="45"/>
      <c r="F81" s="45"/>
      <c r="G81" s="45"/>
      <c r="O81" s="535"/>
    </row>
    <row r="82" spans="1:15" ht="9" customHeight="1">
      <c r="A82" s="19"/>
      <c r="C82" s="45"/>
      <c r="D82" s="45"/>
      <c r="E82" s="45"/>
      <c r="F82" s="45"/>
      <c r="G82" s="45"/>
      <c r="O82" s="535"/>
    </row>
    <row r="83" spans="1:15" ht="9" customHeight="1">
      <c r="A83" s="19"/>
      <c r="C83" s="45"/>
      <c r="D83" s="45"/>
      <c r="E83" s="45"/>
      <c r="F83" s="45"/>
      <c r="G83" s="45"/>
      <c r="O83" s="535"/>
    </row>
    <row r="84" spans="1:15" ht="9" customHeight="1">
      <c r="A84" s="169"/>
      <c r="C84" s="45"/>
      <c r="D84" s="45"/>
      <c r="E84" s="45"/>
      <c r="F84" s="45"/>
      <c r="G84" s="45"/>
      <c r="O84" s="535"/>
    </row>
    <row r="85" spans="1:15" ht="9" customHeight="1">
      <c r="A85" s="171"/>
      <c r="C85" s="45"/>
      <c r="D85" s="45"/>
      <c r="E85" s="45"/>
      <c r="F85" s="45"/>
      <c r="G85" s="45"/>
      <c r="O85" s="535"/>
    </row>
    <row r="86" spans="1:15" ht="9" customHeight="1">
      <c r="A86" s="19"/>
      <c r="C86" s="45"/>
      <c r="D86" s="45"/>
      <c r="E86" s="45"/>
      <c r="F86" s="45"/>
      <c r="G86" s="45"/>
      <c r="O86" s="535"/>
    </row>
    <row r="87" spans="1:15" ht="9" customHeight="1">
      <c r="A87" s="19"/>
      <c r="C87" s="45"/>
      <c r="D87" s="45"/>
      <c r="E87" s="45"/>
      <c r="F87" s="45"/>
      <c r="G87" s="45"/>
      <c r="O87" s="535"/>
    </row>
    <row r="88" spans="1:15" ht="9" customHeight="1">
      <c r="A88" s="19"/>
      <c r="C88" s="45"/>
      <c r="D88" s="45"/>
      <c r="E88" s="45"/>
      <c r="F88" s="45"/>
      <c r="G88" s="45"/>
      <c r="O88" s="535"/>
    </row>
    <row r="89" spans="1:15" ht="9" customHeight="1">
      <c r="A89" s="19"/>
      <c r="C89" s="45"/>
      <c r="D89" s="45"/>
      <c r="E89" s="45"/>
      <c r="F89" s="45"/>
      <c r="G89" s="45"/>
      <c r="O89" s="535"/>
    </row>
    <row r="90" spans="1:15" ht="9" customHeight="1">
      <c r="A90" s="19"/>
      <c r="C90" s="45"/>
      <c r="D90" s="45"/>
      <c r="E90" s="45"/>
      <c r="F90" s="45"/>
      <c r="G90" s="45"/>
      <c r="O90" s="535"/>
    </row>
    <row r="91" spans="1:15" ht="9" customHeight="1">
      <c r="A91" s="19"/>
      <c r="C91" s="45"/>
      <c r="D91" s="45"/>
      <c r="E91" s="45"/>
      <c r="F91" s="45"/>
      <c r="G91" s="45"/>
      <c r="O91" s="535"/>
    </row>
    <row r="92" spans="1:15" ht="9" customHeight="1">
      <c r="A92" s="19"/>
      <c r="C92" s="45"/>
      <c r="D92" s="45"/>
      <c r="E92" s="45"/>
      <c r="F92" s="45"/>
      <c r="G92" s="45"/>
      <c r="O92" s="535"/>
    </row>
    <row r="93" spans="1:15" ht="9" customHeight="1">
      <c r="A93" s="19"/>
      <c r="C93" s="45"/>
      <c r="D93" s="45"/>
      <c r="E93" s="45"/>
      <c r="F93" s="45"/>
      <c r="G93" s="45"/>
      <c r="O93" s="535"/>
    </row>
    <row r="94" spans="1:15" ht="9" customHeight="1">
      <c r="A94" s="19"/>
      <c r="C94" s="45"/>
      <c r="D94" s="45"/>
      <c r="E94" s="45"/>
      <c r="F94" s="45"/>
      <c r="G94" s="45"/>
      <c r="O94" s="535"/>
    </row>
    <row r="95" spans="1:15" ht="9" customHeight="1">
      <c r="A95" s="171"/>
      <c r="C95" s="45"/>
      <c r="D95" s="45"/>
      <c r="E95" s="45"/>
      <c r="F95" s="45"/>
      <c r="G95" s="45"/>
      <c r="O95" s="535"/>
    </row>
    <row r="96" spans="1:15" ht="9" customHeight="1">
      <c r="A96" s="19"/>
      <c r="C96" s="45"/>
      <c r="D96" s="45"/>
      <c r="E96" s="45"/>
      <c r="F96" s="45"/>
      <c r="G96" s="45"/>
      <c r="O96" s="535"/>
    </row>
    <row r="97" spans="1:15" ht="9" customHeight="1">
      <c r="A97" s="19"/>
      <c r="C97" s="45"/>
      <c r="D97" s="45"/>
      <c r="E97" s="45"/>
      <c r="F97" s="45"/>
      <c r="G97" s="45"/>
      <c r="O97" s="535"/>
    </row>
    <row r="98" spans="1:15" ht="9" customHeight="1">
      <c r="A98" s="19"/>
      <c r="C98" s="45"/>
      <c r="D98" s="45"/>
      <c r="E98" s="45"/>
      <c r="F98" s="45"/>
      <c r="G98" s="45"/>
      <c r="O98" s="535"/>
    </row>
    <row r="99" spans="1:15">
      <c r="A99" s="172"/>
      <c r="C99" s="45"/>
      <c r="D99" s="45"/>
      <c r="E99" s="45"/>
      <c r="F99" s="45"/>
      <c r="G99" s="45"/>
      <c r="O99" s="535"/>
    </row>
    <row r="100" spans="1:15">
      <c r="A100" s="172"/>
      <c r="C100" s="45"/>
      <c r="D100" s="45"/>
      <c r="E100" s="45"/>
      <c r="F100" s="45"/>
      <c r="G100" s="45"/>
      <c r="O100" s="535"/>
    </row>
    <row r="101" spans="1:15">
      <c r="A101" s="172"/>
      <c r="C101" s="45"/>
      <c r="D101" s="45"/>
      <c r="E101" s="45"/>
      <c r="F101" s="45"/>
      <c r="G101" s="45"/>
      <c r="O101" s="535"/>
    </row>
    <row r="102" spans="1:15">
      <c r="A102" s="172"/>
      <c r="C102" s="45"/>
      <c r="D102" s="45"/>
      <c r="E102" s="45"/>
      <c r="F102" s="45"/>
      <c r="G102" s="45"/>
      <c r="O102" s="535"/>
    </row>
    <row r="103" spans="1:15">
      <c r="A103" s="172"/>
      <c r="C103" s="45"/>
      <c r="D103" s="45"/>
      <c r="E103" s="45"/>
      <c r="F103" s="45"/>
      <c r="G103" s="45"/>
      <c r="O103" s="535"/>
    </row>
    <row r="104" spans="1:15">
      <c r="A104" s="172"/>
      <c r="C104" s="45"/>
      <c r="D104" s="45"/>
      <c r="E104" s="45"/>
      <c r="F104" s="45"/>
      <c r="G104" s="45"/>
      <c r="O104" s="535"/>
    </row>
    <row r="105" spans="1:15">
      <c r="A105" s="172"/>
      <c r="C105" s="45"/>
      <c r="D105" s="45"/>
      <c r="E105" s="45"/>
      <c r="F105" s="45"/>
      <c r="G105" s="45"/>
      <c r="O105" s="535"/>
    </row>
    <row r="106" spans="1:15" ht="15.75">
      <c r="A106" s="173"/>
      <c r="C106" s="45"/>
      <c r="D106" s="45"/>
      <c r="E106" s="45"/>
      <c r="F106" s="45"/>
      <c r="G106" s="45"/>
      <c r="O106" s="535"/>
    </row>
    <row r="107" spans="1:15" ht="15.75">
      <c r="A107" s="173"/>
      <c r="C107" s="45"/>
      <c r="D107" s="45"/>
      <c r="E107" s="45"/>
      <c r="F107" s="45"/>
      <c r="G107" s="45"/>
      <c r="O107" s="535"/>
    </row>
    <row r="108" spans="1:15" ht="15.75">
      <c r="A108" s="173"/>
      <c r="C108" s="45"/>
      <c r="D108" s="45"/>
      <c r="E108" s="45"/>
      <c r="F108" s="45"/>
      <c r="G108" s="45"/>
      <c r="O108" s="535"/>
    </row>
    <row r="109" spans="1:15" ht="15.75">
      <c r="A109" s="173"/>
      <c r="C109" s="45"/>
      <c r="D109" s="45"/>
      <c r="E109" s="45"/>
      <c r="F109" s="45"/>
      <c r="G109" s="45"/>
      <c r="O109" s="535"/>
    </row>
    <row r="110" spans="1:15" ht="15.75">
      <c r="A110" s="173"/>
      <c r="C110" s="45"/>
      <c r="D110" s="45"/>
      <c r="E110" s="45"/>
      <c r="F110" s="45"/>
      <c r="G110" s="45"/>
      <c r="O110" s="535"/>
    </row>
    <row r="111" spans="1:15" ht="15.75">
      <c r="A111" s="173"/>
      <c r="C111" s="45"/>
      <c r="D111" s="45"/>
      <c r="E111" s="45"/>
      <c r="F111" s="45"/>
      <c r="G111" s="45"/>
      <c r="O111" s="535"/>
    </row>
    <row r="112" spans="1:15" ht="15.75">
      <c r="A112" s="173"/>
      <c r="C112" s="45"/>
      <c r="D112" s="45"/>
      <c r="E112" s="45"/>
      <c r="F112" s="45"/>
      <c r="G112" s="45"/>
      <c r="O112" s="535"/>
    </row>
    <row r="113" spans="1:15" ht="15.75">
      <c r="A113" s="173"/>
      <c r="C113" s="45"/>
      <c r="D113" s="45"/>
      <c r="E113" s="45"/>
      <c r="F113" s="45"/>
      <c r="G113" s="45"/>
      <c r="O113" s="535"/>
    </row>
    <row r="114" spans="1:15" ht="15.75">
      <c r="A114" s="173"/>
      <c r="C114" s="45"/>
      <c r="D114" s="45"/>
      <c r="E114" s="45"/>
      <c r="F114" s="45"/>
      <c r="G114" s="45"/>
      <c r="O114" s="535"/>
    </row>
    <row r="115" spans="1:15" ht="15.75">
      <c r="A115" s="173"/>
      <c r="C115" s="45"/>
      <c r="D115" s="45"/>
      <c r="E115" s="45"/>
      <c r="F115" s="45"/>
      <c r="G115" s="45"/>
      <c r="O115" s="535"/>
    </row>
    <row r="116" spans="1:15" ht="15.75">
      <c r="A116" s="173"/>
      <c r="C116" s="45"/>
      <c r="D116" s="45"/>
      <c r="E116" s="45"/>
      <c r="F116" s="45"/>
      <c r="G116" s="45"/>
      <c r="O116" s="535"/>
    </row>
    <row r="117" spans="1:15" ht="15.75">
      <c r="A117" s="173"/>
      <c r="C117" s="45"/>
      <c r="D117" s="45"/>
      <c r="E117" s="45"/>
      <c r="F117" s="45"/>
      <c r="G117" s="45"/>
      <c r="O117" s="535"/>
    </row>
    <row r="118" spans="1:15" ht="15.75">
      <c r="A118" s="173"/>
      <c r="C118" s="45"/>
      <c r="D118" s="45"/>
      <c r="E118" s="45"/>
      <c r="F118" s="45"/>
      <c r="G118" s="45"/>
      <c r="O118" s="535"/>
    </row>
    <row r="119" spans="1:15" ht="15.75">
      <c r="A119" s="173"/>
      <c r="C119" s="45"/>
      <c r="D119" s="45"/>
      <c r="E119" s="45"/>
      <c r="F119" s="45"/>
      <c r="G119" s="45"/>
      <c r="O119" s="535"/>
    </row>
    <row r="120" spans="1:15" ht="15.75">
      <c r="A120" s="173"/>
      <c r="C120" s="45"/>
      <c r="D120" s="45"/>
      <c r="E120" s="45"/>
      <c r="F120" s="45"/>
      <c r="G120" s="45"/>
      <c r="O120" s="535"/>
    </row>
    <row r="121" spans="1:15" ht="15.75">
      <c r="A121" s="173"/>
      <c r="C121" s="45"/>
      <c r="D121" s="45"/>
      <c r="E121" s="45"/>
      <c r="F121" s="45"/>
      <c r="G121" s="45"/>
      <c r="O121" s="535"/>
    </row>
    <row r="122" spans="1:15" ht="15.75">
      <c r="A122" s="173"/>
      <c r="C122" s="45"/>
      <c r="D122" s="45"/>
      <c r="E122" s="45"/>
      <c r="F122" s="45"/>
      <c r="G122" s="45"/>
      <c r="O122" s="535"/>
    </row>
    <row r="123" spans="1:15" ht="15.75">
      <c r="A123" s="173"/>
      <c r="C123" s="45"/>
      <c r="D123" s="45"/>
      <c r="E123" s="45"/>
      <c r="F123" s="45"/>
      <c r="G123" s="45"/>
      <c r="O123" s="535"/>
    </row>
    <row r="124" spans="1:15" ht="15.75">
      <c r="A124" s="173"/>
      <c r="C124" s="45"/>
      <c r="D124" s="45"/>
      <c r="E124" s="45"/>
      <c r="F124" s="45"/>
      <c r="G124" s="45"/>
      <c r="O124" s="535"/>
    </row>
    <row r="125" spans="1:15" ht="15.75">
      <c r="A125" s="173"/>
      <c r="C125" s="45"/>
      <c r="D125" s="45"/>
      <c r="E125" s="45"/>
      <c r="F125" s="45"/>
      <c r="G125" s="45"/>
      <c r="O125" s="535"/>
    </row>
    <row r="126" spans="1:15" ht="15.75">
      <c r="A126" s="173"/>
      <c r="C126" s="45"/>
      <c r="D126" s="45"/>
      <c r="E126" s="45"/>
      <c r="F126" s="45"/>
      <c r="G126" s="45"/>
      <c r="O126" s="535"/>
    </row>
    <row r="127" spans="1:15" ht="15.75">
      <c r="A127" s="173"/>
      <c r="C127" s="45"/>
      <c r="D127" s="45"/>
      <c r="E127" s="45"/>
      <c r="F127" s="45"/>
      <c r="G127" s="45"/>
      <c r="O127" s="535"/>
    </row>
    <row r="128" spans="1:15" ht="15.75">
      <c r="A128" s="173"/>
      <c r="C128" s="45"/>
      <c r="D128" s="45"/>
      <c r="E128" s="45"/>
      <c r="F128" s="45"/>
      <c r="G128" s="45"/>
      <c r="O128" s="535"/>
    </row>
    <row r="129" spans="1:15" ht="15.75">
      <c r="A129" s="173"/>
      <c r="C129" s="45"/>
      <c r="D129" s="45"/>
      <c r="E129" s="45"/>
      <c r="F129" s="45"/>
      <c r="G129" s="45"/>
      <c r="O129" s="535"/>
    </row>
    <row r="130" spans="1:15" ht="15.75">
      <c r="A130" s="173"/>
      <c r="C130" s="45"/>
      <c r="D130" s="45"/>
      <c r="E130" s="45"/>
      <c r="F130" s="45"/>
      <c r="G130" s="45"/>
      <c r="O130" s="535"/>
    </row>
    <row r="131" spans="1:15" ht="15.75">
      <c r="A131" s="173"/>
      <c r="C131" s="45"/>
      <c r="D131" s="45"/>
      <c r="E131" s="45"/>
      <c r="F131" s="45"/>
      <c r="G131" s="45"/>
      <c r="O131" s="535"/>
    </row>
    <row r="132" spans="1:15" ht="15.75">
      <c r="A132" s="173"/>
      <c r="C132" s="45"/>
      <c r="D132" s="45"/>
      <c r="E132" s="45"/>
      <c r="F132" s="45"/>
      <c r="G132" s="45"/>
      <c r="O132" s="535"/>
    </row>
    <row r="133" spans="1:15" ht="15.75">
      <c r="A133" s="173"/>
      <c r="C133" s="45"/>
      <c r="D133" s="45"/>
      <c r="E133" s="45"/>
      <c r="F133" s="45"/>
      <c r="G133" s="45"/>
      <c r="O133" s="535"/>
    </row>
    <row r="134" spans="1:15" ht="15.75">
      <c r="A134" s="173"/>
      <c r="C134" s="45"/>
      <c r="D134" s="45"/>
      <c r="E134" s="45"/>
      <c r="F134" s="45"/>
      <c r="G134" s="45"/>
      <c r="O134" s="535"/>
    </row>
    <row r="135" spans="1:15" ht="15.75">
      <c r="A135" s="173"/>
      <c r="C135" s="45"/>
      <c r="D135" s="45"/>
      <c r="E135" s="45"/>
      <c r="F135" s="45"/>
      <c r="G135" s="45"/>
      <c r="O135" s="535"/>
    </row>
    <row r="136" spans="1:15" ht="15.75">
      <c r="A136" s="173"/>
      <c r="C136" s="45"/>
      <c r="D136" s="45"/>
      <c r="E136" s="45"/>
      <c r="F136" s="45"/>
      <c r="G136" s="45"/>
      <c r="O136" s="535"/>
    </row>
    <row r="137" spans="1:15" ht="15.75">
      <c r="A137" s="173"/>
      <c r="C137" s="45"/>
      <c r="D137" s="45"/>
      <c r="E137" s="45"/>
      <c r="F137" s="45"/>
      <c r="G137" s="45"/>
      <c r="O137" s="535"/>
    </row>
    <row r="138" spans="1:15" ht="15.75">
      <c r="A138" s="173"/>
      <c r="C138" s="45"/>
      <c r="D138" s="45"/>
      <c r="E138" s="45"/>
      <c r="F138" s="45"/>
      <c r="G138" s="45"/>
      <c r="O138" s="535"/>
    </row>
    <row r="139" spans="1:15" ht="15.75">
      <c r="A139" s="173"/>
      <c r="C139" s="45"/>
      <c r="D139" s="45"/>
      <c r="E139" s="45"/>
      <c r="F139" s="45"/>
      <c r="G139" s="45"/>
      <c r="O139" s="535"/>
    </row>
    <row r="140" spans="1:15" ht="15.75">
      <c r="A140" s="173"/>
      <c r="C140" s="45"/>
      <c r="D140" s="45"/>
      <c r="E140" s="45"/>
      <c r="F140" s="45"/>
      <c r="G140" s="45"/>
      <c r="O140" s="535"/>
    </row>
    <row r="141" spans="1:15" ht="15.75">
      <c r="A141" s="173"/>
      <c r="C141" s="45"/>
      <c r="D141" s="45"/>
      <c r="E141" s="45"/>
      <c r="F141" s="45"/>
      <c r="G141" s="45"/>
      <c r="O141" s="535"/>
    </row>
    <row r="142" spans="1:15" ht="15.75">
      <c r="A142" s="173"/>
      <c r="C142" s="45"/>
      <c r="D142" s="45"/>
      <c r="E142" s="45"/>
      <c r="F142" s="45"/>
      <c r="G142" s="45"/>
      <c r="O142" s="535"/>
    </row>
    <row r="143" spans="1:15" ht="15.75">
      <c r="A143" s="173"/>
      <c r="C143" s="45"/>
      <c r="D143" s="45"/>
      <c r="E143" s="45"/>
      <c r="F143" s="45"/>
      <c r="G143" s="45"/>
      <c r="O143" s="535"/>
    </row>
    <row r="144" spans="1:15" ht="15.75">
      <c r="A144" s="173"/>
      <c r="C144" s="45"/>
      <c r="D144" s="45"/>
      <c r="E144" s="45"/>
      <c r="F144" s="45"/>
      <c r="G144" s="45"/>
      <c r="O144" s="535"/>
    </row>
    <row r="145" spans="1:15" ht="15.75">
      <c r="A145" s="173"/>
      <c r="C145" s="45"/>
      <c r="D145" s="45"/>
      <c r="E145" s="45"/>
      <c r="F145" s="45"/>
      <c r="G145" s="45"/>
      <c r="O145" s="535"/>
    </row>
    <row r="146" spans="1:15" ht="15.75">
      <c r="A146" s="173"/>
      <c r="C146" s="45"/>
      <c r="D146" s="45"/>
      <c r="E146" s="45"/>
      <c r="F146" s="45"/>
      <c r="G146" s="45"/>
      <c r="O146" s="535"/>
    </row>
    <row r="147" spans="1:15" ht="15.75">
      <c r="A147" s="173"/>
      <c r="C147" s="45"/>
      <c r="D147" s="45"/>
      <c r="E147" s="45"/>
      <c r="F147" s="45"/>
      <c r="G147" s="45"/>
      <c r="O147" s="535"/>
    </row>
    <row r="148" spans="1:15" ht="15.75">
      <c r="A148" s="173"/>
      <c r="C148" s="45"/>
      <c r="D148" s="45"/>
      <c r="E148" s="45"/>
      <c r="F148" s="45"/>
      <c r="G148" s="45"/>
      <c r="O148" s="535"/>
    </row>
    <row r="149" spans="1:15" ht="15.75">
      <c r="A149" s="173"/>
      <c r="C149" s="45"/>
      <c r="D149" s="45"/>
      <c r="E149" s="45"/>
      <c r="F149" s="45"/>
      <c r="G149" s="45"/>
      <c r="O149" s="535"/>
    </row>
    <row r="150" spans="1:15" ht="15.75">
      <c r="A150" s="173"/>
      <c r="C150" s="45"/>
      <c r="D150" s="45"/>
      <c r="E150" s="45"/>
      <c r="F150" s="45"/>
      <c r="G150" s="45"/>
      <c r="O150" s="535"/>
    </row>
    <row r="151" spans="1:15" ht="15.75">
      <c r="A151" s="173"/>
      <c r="C151" s="45"/>
      <c r="D151" s="45"/>
      <c r="E151" s="45"/>
      <c r="F151" s="45"/>
      <c r="G151" s="45"/>
      <c r="O151" s="535"/>
    </row>
    <row r="152" spans="1:15" ht="15.75">
      <c r="A152" s="173"/>
      <c r="C152" s="45"/>
      <c r="D152" s="45"/>
      <c r="E152" s="45"/>
      <c r="F152" s="45"/>
      <c r="G152" s="45"/>
      <c r="O152" s="535"/>
    </row>
    <row r="153" spans="1:15" ht="15.75">
      <c r="A153" s="173"/>
      <c r="C153" s="45"/>
      <c r="D153" s="45"/>
      <c r="E153" s="45"/>
      <c r="F153" s="45"/>
      <c r="G153" s="45"/>
      <c r="O153" s="535"/>
    </row>
    <row r="154" spans="1:15" ht="15.75">
      <c r="A154" s="173"/>
      <c r="C154" s="45"/>
      <c r="D154" s="45"/>
      <c r="E154" s="45"/>
      <c r="F154" s="45"/>
      <c r="G154" s="45"/>
      <c r="O154" s="535"/>
    </row>
    <row r="155" spans="1:15" ht="15.75">
      <c r="A155" s="173"/>
      <c r="C155" s="45"/>
      <c r="D155" s="45"/>
      <c r="E155" s="45"/>
      <c r="F155" s="45"/>
      <c r="G155" s="45"/>
      <c r="O155" s="535"/>
    </row>
    <row r="156" spans="1:15" ht="15.75">
      <c r="A156" s="173"/>
      <c r="C156" s="45"/>
      <c r="D156" s="45"/>
      <c r="E156" s="45"/>
      <c r="F156" s="45"/>
      <c r="G156" s="45"/>
      <c r="O156" s="535"/>
    </row>
    <row r="157" spans="1:15" ht="15.75">
      <c r="A157" s="173"/>
      <c r="C157" s="45"/>
      <c r="D157" s="45"/>
      <c r="E157" s="45"/>
      <c r="F157" s="45"/>
      <c r="G157" s="45"/>
      <c r="O157" s="535"/>
    </row>
    <row r="158" spans="1:15" ht="15.75">
      <c r="A158" s="173"/>
      <c r="C158" s="45"/>
      <c r="D158" s="45"/>
      <c r="E158" s="45"/>
      <c r="F158" s="45"/>
      <c r="G158" s="45"/>
      <c r="O158" s="535"/>
    </row>
    <row r="159" spans="1:15" ht="15.75">
      <c r="A159" s="173"/>
      <c r="C159" s="45"/>
      <c r="D159" s="45"/>
      <c r="E159" s="45"/>
      <c r="F159" s="45"/>
      <c r="G159" s="45"/>
      <c r="O159" s="535"/>
    </row>
    <row r="160" spans="1:15" ht="15.75">
      <c r="A160" s="173"/>
      <c r="C160" s="45"/>
      <c r="D160" s="45"/>
      <c r="E160" s="45"/>
      <c r="F160" s="45"/>
      <c r="G160" s="45"/>
      <c r="O160" s="535"/>
    </row>
    <row r="161" spans="1:15" ht="15.75">
      <c r="A161" s="173"/>
      <c r="C161" s="45"/>
      <c r="D161" s="45"/>
      <c r="E161" s="45"/>
      <c r="F161" s="45"/>
      <c r="G161" s="45"/>
      <c r="O161" s="535"/>
    </row>
    <row r="162" spans="1:15" ht="15.75">
      <c r="A162" s="173"/>
      <c r="C162" s="45"/>
      <c r="D162" s="45"/>
      <c r="E162" s="45"/>
      <c r="F162" s="45"/>
      <c r="G162" s="45"/>
      <c r="O162" s="535"/>
    </row>
    <row r="163" spans="1:15" ht="15.75">
      <c r="A163" s="173"/>
      <c r="C163" s="45"/>
      <c r="D163" s="45"/>
      <c r="E163" s="45"/>
      <c r="F163" s="45"/>
      <c r="G163" s="45"/>
      <c r="O163" s="535"/>
    </row>
    <row r="164" spans="1:15" ht="15.75">
      <c r="A164" s="173"/>
      <c r="C164" s="45"/>
      <c r="D164" s="45"/>
      <c r="E164" s="45"/>
      <c r="F164" s="45"/>
      <c r="G164" s="45"/>
      <c r="O164" s="535"/>
    </row>
    <row r="165" spans="1:15" ht="15.75">
      <c r="A165" s="173"/>
      <c r="C165" s="45"/>
      <c r="D165" s="45"/>
      <c r="E165" s="45"/>
      <c r="F165" s="45"/>
      <c r="G165" s="45"/>
      <c r="O165" s="535"/>
    </row>
    <row r="166" spans="1:15" ht="15.75">
      <c r="A166" s="173"/>
      <c r="C166" s="45"/>
      <c r="D166" s="45"/>
      <c r="E166" s="45"/>
      <c r="F166" s="45"/>
      <c r="G166" s="45"/>
      <c r="O166" s="535"/>
    </row>
    <row r="167" spans="1:15" ht="15.75">
      <c r="A167" s="173"/>
      <c r="C167" s="45"/>
      <c r="D167" s="45"/>
      <c r="E167" s="45"/>
      <c r="F167" s="45"/>
      <c r="G167" s="45"/>
      <c r="O167" s="535"/>
    </row>
    <row r="168" spans="1:15" ht="15.75">
      <c r="A168" s="173"/>
      <c r="C168" s="45"/>
      <c r="D168" s="45"/>
      <c r="E168" s="45"/>
      <c r="F168" s="45"/>
      <c r="G168" s="45"/>
      <c r="O168" s="535"/>
    </row>
    <row r="169" spans="1:15" ht="15.75">
      <c r="A169" s="173"/>
      <c r="C169" s="45"/>
      <c r="D169" s="45"/>
      <c r="E169" s="45"/>
      <c r="F169" s="45"/>
      <c r="G169" s="45"/>
      <c r="O169" s="535"/>
    </row>
    <row r="170" spans="1:15" ht="15.75">
      <c r="A170" s="173"/>
      <c r="C170" s="45"/>
      <c r="D170" s="45"/>
      <c r="E170" s="45"/>
      <c r="F170" s="45"/>
      <c r="G170" s="45"/>
      <c r="O170" s="535"/>
    </row>
    <row r="171" spans="1:15" ht="15.75">
      <c r="A171" s="173"/>
      <c r="C171" s="45"/>
      <c r="D171" s="45"/>
      <c r="E171" s="45"/>
      <c r="F171" s="45"/>
      <c r="G171" s="45"/>
      <c r="O171" s="535"/>
    </row>
    <row r="172" spans="1:15" ht="15.75">
      <c r="A172" s="173"/>
      <c r="C172" s="45"/>
      <c r="D172" s="45"/>
      <c r="E172" s="45"/>
      <c r="F172" s="45"/>
      <c r="G172" s="45"/>
      <c r="O172" s="535"/>
    </row>
    <row r="173" spans="1:15" ht="15.75">
      <c r="A173" s="173"/>
      <c r="C173" s="45"/>
      <c r="D173" s="45"/>
      <c r="E173" s="45"/>
      <c r="F173" s="45"/>
      <c r="G173" s="45"/>
      <c r="O173" s="535"/>
    </row>
    <row r="174" spans="1:15" ht="15.75">
      <c r="A174" s="173"/>
      <c r="C174" s="45"/>
      <c r="D174" s="45"/>
      <c r="E174" s="45"/>
      <c r="F174" s="45"/>
      <c r="G174" s="45"/>
      <c r="O174" s="535"/>
    </row>
    <row r="175" spans="1:15" ht="15.75">
      <c r="A175" s="173"/>
      <c r="C175" s="45"/>
      <c r="D175" s="45"/>
      <c r="E175" s="45"/>
      <c r="F175" s="45"/>
      <c r="G175" s="45"/>
      <c r="O175" s="535"/>
    </row>
    <row r="176" spans="1:15" ht="15.75">
      <c r="A176" s="173"/>
      <c r="C176" s="45"/>
      <c r="D176" s="45"/>
      <c r="E176" s="45"/>
      <c r="F176" s="45"/>
      <c r="G176" s="45"/>
      <c r="O176" s="535"/>
    </row>
    <row r="177" spans="1:15" ht="15.75">
      <c r="A177" s="173"/>
      <c r="C177" s="45"/>
      <c r="D177" s="45"/>
      <c r="E177" s="45"/>
      <c r="F177" s="45"/>
      <c r="G177" s="45"/>
      <c r="O177" s="535"/>
    </row>
    <row r="178" spans="1:15" ht="15.75">
      <c r="A178" s="173"/>
      <c r="C178" s="45"/>
      <c r="D178" s="45"/>
      <c r="E178" s="45"/>
      <c r="F178" s="45"/>
      <c r="G178" s="45"/>
      <c r="O178" s="535"/>
    </row>
    <row r="179" spans="1:15" ht="15.75">
      <c r="A179" s="173"/>
      <c r="C179" s="45"/>
      <c r="D179" s="45"/>
      <c r="E179" s="45"/>
      <c r="F179" s="45"/>
      <c r="G179" s="45"/>
      <c r="O179" s="535"/>
    </row>
    <row r="180" spans="1:15" ht="15.75">
      <c r="A180" s="173"/>
      <c r="C180" s="45"/>
      <c r="D180" s="45"/>
      <c r="E180" s="45"/>
      <c r="F180" s="45"/>
      <c r="G180" s="45"/>
      <c r="O180" s="535"/>
    </row>
    <row r="181" spans="1:15" ht="15.75">
      <c r="A181" s="173"/>
      <c r="C181" s="45"/>
      <c r="D181" s="45"/>
      <c r="E181" s="45"/>
      <c r="F181" s="45"/>
      <c r="G181" s="45"/>
      <c r="O181" s="535"/>
    </row>
    <row r="182" spans="1:15" ht="15.75">
      <c r="A182" s="173"/>
      <c r="C182" s="45"/>
      <c r="D182" s="45"/>
      <c r="E182" s="45"/>
      <c r="F182" s="45"/>
      <c r="G182" s="45"/>
      <c r="O182" s="535"/>
    </row>
    <row r="183" spans="1:15" ht="15.75">
      <c r="A183" s="173"/>
      <c r="C183" s="45"/>
      <c r="D183" s="45"/>
      <c r="E183" s="45"/>
      <c r="F183" s="45"/>
      <c r="G183" s="45"/>
      <c r="O183" s="535"/>
    </row>
    <row r="184" spans="1:15" ht="15.75">
      <c r="A184" s="173"/>
      <c r="C184" s="45"/>
      <c r="D184" s="45"/>
      <c r="E184" s="45"/>
      <c r="F184" s="45"/>
      <c r="G184" s="45"/>
      <c r="O184" s="535"/>
    </row>
    <row r="185" spans="1:15" ht="15.75">
      <c r="A185" s="173"/>
      <c r="C185" s="45"/>
      <c r="D185" s="45"/>
      <c r="E185" s="45"/>
      <c r="F185" s="45"/>
      <c r="G185" s="45"/>
      <c r="O185" s="535"/>
    </row>
    <row r="186" spans="1:15" ht="15.75">
      <c r="A186" s="173"/>
      <c r="C186" s="45"/>
      <c r="D186" s="45"/>
      <c r="E186" s="45"/>
      <c r="F186" s="45"/>
      <c r="G186" s="45"/>
      <c r="O186" s="535"/>
    </row>
    <row r="187" spans="1:15" ht="15.75">
      <c r="A187" s="173"/>
      <c r="C187" s="45"/>
      <c r="D187" s="45"/>
      <c r="E187" s="45"/>
      <c r="F187" s="45"/>
      <c r="G187" s="45"/>
      <c r="O187" s="535"/>
    </row>
    <row r="188" spans="1:15" ht="15.75">
      <c r="A188" s="173"/>
      <c r="C188" s="45"/>
      <c r="D188" s="45"/>
      <c r="E188" s="45"/>
      <c r="F188" s="45"/>
      <c r="G188" s="45"/>
      <c r="O188" s="535"/>
    </row>
    <row r="189" spans="1:15" ht="15.75">
      <c r="A189" s="173"/>
      <c r="C189" s="45"/>
      <c r="D189" s="45"/>
      <c r="E189" s="45"/>
      <c r="F189" s="45"/>
      <c r="G189" s="45"/>
      <c r="O189" s="535"/>
    </row>
    <row r="190" spans="1:15" ht="15.75">
      <c r="A190" s="173"/>
      <c r="C190" s="45"/>
      <c r="D190" s="45"/>
      <c r="E190" s="45"/>
      <c r="F190" s="45"/>
      <c r="G190" s="45"/>
      <c r="O190" s="535"/>
    </row>
    <row r="191" spans="1:15" ht="15.75">
      <c r="A191" s="173"/>
      <c r="C191" s="45"/>
      <c r="D191" s="45"/>
      <c r="E191" s="45"/>
      <c r="F191" s="45"/>
      <c r="G191" s="45"/>
      <c r="O191" s="535"/>
    </row>
    <row r="192" spans="1:15" ht="15.75">
      <c r="A192" s="173"/>
      <c r="C192" s="45"/>
      <c r="D192" s="45"/>
      <c r="E192" s="45"/>
      <c r="F192" s="45"/>
      <c r="G192" s="45"/>
      <c r="O192" s="535"/>
    </row>
    <row r="193" spans="1:15" ht="15.75">
      <c r="A193" s="173"/>
      <c r="C193" s="45"/>
      <c r="D193" s="45"/>
      <c r="E193" s="45"/>
      <c r="F193" s="45"/>
      <c r="G193" s="45"/>
      <c r="O193" s="535"/>
    </row>
    <row r="194" spans="1:15" ht="15.75">
      <c r="A194" s="173"/>
      <c r="C194" s="45"/>
      <c r="D194" s="45"/>
      <c r="E194" s="45"/>
      <c r="F194" s="45"/>
      <c r="G194" s="45"/>
      <c r="O194" s="535"/>
    </row>
    <row r="195" spans="1:15" ht="15.75">
      <c r="A195" s="173"/>
      <c r="C195" s="45"/>
      <c r="D195" s="45"/>
      <c r="E195" s="45"/>
      <c r="F195" s="45"/>
      <c r="G195" s="45"/>
      <c r="O195" s="535"/>
    </row>
    <row r="196" spans="1:15" ht="15.75">
      <c r="A196" s="173"/>
      <c r="C196" s="45"/>
      <c r="D196" s="45"/>
      <c r="E196" s="45"/>
      <c r="F196" s="45"/>
      <c r="G196" s="45"/>
      <c r="O196" s="535"/>
    </row>
    <row r="197" spans="1:15" ht="15.75">
      <c r="A197" s="22"/>
      <c r="C197" s="45"/>
      <c r="D197" s="45"/>
      <c r="E197" s="45"/>
      <c r="F197" s="45"/>
      <c r="G197" s="45"/>
      <c r="O197" s="535"/>
    </row>
    <row r="198" spans="1:15" ht="15.75">
      <c r="A198" s="22"/>
      <c r="C198" s="45"/>
      <c r="D198" s="45"/>
      <c r="E198" s="45"/>
      <c r="F198" s="45"/>
      <c r="G198" s="45"/>
      <c r="O198" s="535"/>
    </row>
    <row r="199" spans="1:15" ht="15.75">
      <c r="A199" s="22"/>
      <c r="C199" s="45"/>
      <c r="D199" s="45"/>
      <c r="E199" s="45"/>
      <c r="F199" s="45"/>
      <c r="G199" s="45"/>
      <c r="O199" s="535"/>
    </row>
    <row r="200" spans="1:15" ht="15.75">
      <c r="A200" s="22"/>
      <c r="C200" s="45"/>
      <c r="D200" s="45"/>
      <c r="E200" s="45"/>
      <c r="F200" s="45"/>
      <c r="G200" s="45"/>
      <c r="O200" s="535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showGridLines="0" topLeftCell="A2" zoomScale="70" zoomScaleNormal="70" workbookViewId="0">
      <selection activeCell="I18" sqref="I18"/>
    </sheetView>
  </sheetViews>
  <sheetFormatPr defaultRowHeight="15"/>
  <cols>
    <col min="1" max="1" width="51.140625" style="23" customWidth="1"/>
    <col min="2" max="14" width="10.7109375" style="535" customWidth="1"/>
    <col min="15" max="15" width="12" style="535" customWidth="1"/>
    <col min="16" max="16" width="10.7109375" style="535" customWidth="1"/>
    <col min="17" max="17" width="2.5703125" style="174" customWidth="1"/>
    <col min="18" max="256" width="9.140625" style="535"/>
    <col min="257" max="257" width="51.140625" style="535" customWidth="1"/>
    <col min="258" max="270" width="10.7109375" style="535" customWidth="1"/>
    <col min="271" max="271" width="12" style="535" customWidth="1"/>
    <col min="272" max="272" width="10.7109375" style="535" customWidth="1"/>
    <col min="273" max="273" width="2.5703125" style="535" customWidth="1"/>
    <col min="274" max="512" width="9.140625" style="535"/>
    <col min="513" max="513" width="51.140625" style="535" customWidth="1"/>
    <col min="514" max="526" width="10.7109375" style="535" customWidth="1"/>
    <col min="527" max="527" width="12" style="535" customWidth="1"/>
    <col min="528" max="528" width="10.7109375" style="535" customWidth="1"/>
    <col min="529" max="529" width="2.5703125" style="535" customWidth="1"/>
    <col min="530" max="768" width="9.140625" style="535"/>
    <col min="769" max="769" width="51.140625" style="535" customWidth="1"/>
    <col min="770" max="782" width="10.7109375" style="535" customWidth="1"/>
    <col min="783" max="783" width="12" style="535" customWidth="1"/>
    <col min="784" max="784" width="10.7109375" style="535" customWidth="1"/>
    <col min="785" max="785" width="2.5703125" style="535" customWidth="1"/>
    <col min="786" max="1024" width="9.140625" style="535"/>
    <col min="1025" max="1025" width="51.140625" style="535" customWidth="1"/>
    <col min="1026" max="1038" width="10.7109375" style="535" customWidth="1"/>
    <col min="1039" max="1039" width="12" style="535" customWidth="1"/>
    <col min="1040" max="1040" width="10.7109375" style="535" customWidth="1"/>
    <col min="1041" max="1041" width="2.5703125" style="535" customWidth="1"/>
    <col min="1042" max="1280" width="9.140625" style="535"/>
    <col min="1281" max="1281" width="51.140625" style="535" customWidth="1"/>
    <col min="1282" max="1294" width="10.7109375" style="535" customWidth="1"/>
    <col min="1295" max="1295" width="12" style="535" customWidth="1"/>
    <col min="1296" max="1296" width="10.7109375" style="535" customWidth="1"/>
    <col min="1297" max="1297" width="2.5703125" style="535" customWidth="1"/>
    <col min="1298" max="1536" width="9.140625" style="535"/>
    <col min="1537" max="1537" width="51.140625" style="535" customWidth="1"/>
    <col min="1538" max="1550" width="10.7109375" style="535" customWidth="1"/>
    <col min="1551" max="1551" width="12" style="535" customWidth="1"/>
    <col min="1552" max="1552" width="10.7109375" style="535" customWidth="1"/>
    <col min="1553" max="1553" width="2.5703125" style="535" customWidth="1"/>
    <col min="1554" max="1792" width="9.140625" style="535"/>
    <col min="1793" max="1793" width="51.140625" style="535" customWidth="1"/>
    <col min="1794" max="1806" width="10.7109375" style="535" customWidth="1"/>
    <col min="1807" max="1807" width="12" style="535" customWidth="1"/>
    <col min="1808" max="1808" width="10.7109375" style="535" customWidth="1"/>
    <col min="1809" max="1809" width="2.5703125" style="535" customWidth="1"/>
    <col min="1810" max="2048" width="9.140625" style="535"/>
    <col min="2049" max="2049" width="51.140625" style="535" customWidth="1"/>
    <col min="2050" max="2062" width="10.7109375" style="535" customWidth="1"/>
    <col min="2063" max="2063" width="12" style="535" customWidth="1"/>
    <col min="2064" max="2064" width="10.7109375" style="535" customWidth="1"/>
    <col min="2065" max="2065" width="2.5703125" style="535" customWidth="1"/>
    <col min="2066" max="2304" width="9.140625" style="535"/>
    <col min="2305" max="2305" width="51.140625" style="535" customWidth="1"/>
    <col min="2306" max="2318" width="10.7109375" style="535" customWidth="1"/>
    <col min="2319" max="2319" width="12" style="535" customWidth="1"/>
    <col min="2320" max="2320" width="10.7109375" style="535" customWidth="1"/>
    <col min="2321" max="2321" width="2.5703125" style="535" customWidth="1"/>
    <col min="2322" max="2560" width="9.140625" style="535"/>
    <col min="2561" max="2561" width="51.140625" style="535" customWidth="1"/>
    <col min="2562" max="2574" width="10.7109375" style="535" customWidth="1"/>
    <col min="2575" max="2575" width="12" style="535" customWidth="1"/>
    <col min="2576" max="2576" width="10.7109375" style="535" customWidth="1"/>
    <col min="2577" max="2577" width="2.5703125" style="535" customWidth="1"/>
    <col min="2578" max="2816" width="9.140625" style="535"/>
    <col min="2817" max="2817" width="51.140625" style="535" customWidth="1"/>
    <col min="2818" max="2830" width="10.7109375" style="535" customWidth="1"/>
    <col min="2831" max="2831" width="12" style="535" customWidth="1"/>
    <col min="2832" max="2832" width="10.7109375" style="535" customWidth="1"/>
    <col min="2833" max="2833" width="2.5703125" style="535" customWidth="1"/>
    <col min="2834" max="3072" width="9.140625" style="535"/>
    <col min="3073" max="3073" width="51.140625" style="535" customWidth="1"/>
    <col min="3074" max="3086" width="10.7109375" style="535" customWidth="1"/>
    <col min="3087" max="3087" width="12" style="535" customWidth="1"/>
    <col min="3088" max="3088" width="10.7109375" style="535" customWidth="1"/>
    <col min="3089" max="3089" width="2.5703125" style="535" customWidth="1"/>
    <col min="3090" max="3328" width="9.140625" style="535"/>
    <col min="3329" max="3329" width="51.140625" style="535" customWidth="1"/>
    <col min="3330" max="3342" width="10.7109375" style="535" customWidth="1"/>
    <col min="3343" max="3343" width="12" style="535" customWidth="1"/>
    <col min="3344" max="3344" width="10.7109375" style="535" customWidth="1"/>
    <col min="3345" max="3345" width="2.5703125" style="535" customWidth="1"/>
    <col min="3346" max="3584" width="9.140625" style="535"/>
    <col min="3585" max="3585" width="51.140625" style="535" customWidth="1"/>
    <col min="3586" max="3598" width="10.7109375" style="535" customWidth="1"/>
    <col min="3599" max="3599" width="12" style="535" customWidth="1"/>
    <col min="3600" max="3600" width="10.7109375" style="535" customWidth="1"/>
    <col min="3601" max="3601" width="2.5703125" style="535" customWidth="1"/>
    <col min="3602" max="3840" width="9.140625" style="535"/>
    <col min="3841" max="3841" width="51.140625" style="535" customWidth="1"/>
    <col min="3842" max="3854" width="10.7109375" style="535" customWidth="1"/>
    <col min="3855" max="3855" width="12" style="535" customWidth="1"/>
    <col min="3856" max="3856" width="10.7109375" style="535" customWidth="1"/>
    <col min="3857" max="3857" width="2.5703125" style="535" customWidth="1"/>
    <col min="3858" max="4096" width="9.140625" style="535"/>
    <col min="4097" max="4097" width="51.140625" style="535" customWidth="1"/>
    <col min="4098" max="4110" width="10.7109375" style="535" customWidth="1"/>
    <col min="4111" max="4111" width="12" style="535" customWidth="1"/>
    <col min="4112" max="4112" width="10.7109375" style="535" customWidth="1"/>
    <col min="4113" max="4113" width="2.5703125" style="535" customWidth="1"/>
    <col min="4114" max="4352" width="9.140625" style="535"/>
    <col min="4353" max="4353" width="51.140625" style="535" customWidth="1"/>
    <col min="4354" max="4366" width="10.7109375" style="535" customWidth="1"/>
    <col min="4367" max="4367" width="12" style="535" customWidth="1"/>
    <col min="4368" max="4368" width="10.7109375" style="535" customWidth="1"/>
    <col min="4369" max="4369" width="2.5703125" style="535" customWidth="1"/>
    <col min="4370" max="4608" width="9.140625" style="535"/>
    <col min="4609" max="4609" width="51.140625" style="535" customWidth="1"/>
    <col min="4610" max="4622" width="10.7109375" style="535" customWidth="1"/>
    <col min="4623" max="4623" width="12" style="535" customWidth="1"/>
    <col min="4624" max="4624" width="10.7109375" style="535" customWidth="1"/>
    <col min="4625" max="4625" width="2.5703125" style="535" customWidth="1"/>
    <col min="4626" max="4864" width="9.140625" style="535"/>
    <col min="4865" max="4865" width="51.140625" style="535" customWidth="1"/>
    <col min="4866" max="4878" width="10.7109375" style="535" customWidth="1"/>
    <col min="4879" max="4879" width="12" style="535" customWidth="1"/>
    <col min="4880" max="4880" width="10.7109375" style="535" customWidth="1"/>
    <col min="4881" max="4881" width="2.5703125" style="535" customWidth="1"/>
    <col min="4882" max="5120" width="9.140625" style="535"/>
    <col min="5121" max="5121" width="51.140625" style="535" customWidth="1"/>
    <col min="5122" max="5134" width="10.7109375" style="535" customWidth="1"/>
    <col min="5135" max="5135" width="12" style="535" customWidth="1"/>
    <col min="5136" max="5136" width="10.7109375" style="535" customWidth="1"/>
    <col min="5137" max="5137" width="2.5703125" style="535" customWidth="1"/>
    <col min="5138" max="5376" width="9.140625" style="535"/>
    <col min="5377" max="5377" width="51.140625" style="535" customWidth="1"/>
    <col min="5378" max="5390" width="10.7109375" style="535" customWidth="1"/>
    <col min="5391" max="5391" width="12" style="535" customWidth="1"/>
    <col min="5392" max="5392" width="10.7109375" style="535" customWidth="1"/>
    <col min="5393" max="5393" width="2.5703125" style="535" customWidth="1"/>
    <col min="5394" max="5632" width="9.140625" style="535"/>
    <col min="5633" max="5633" width="51.140625" style="535" customWidth="1"/>
    <col min="5634" max="5646" width="10.7109375" style="535" customWidth="1"/>
    <col min="5647" max="5647" width="12" style="535" customWidth="1"/>
    <col min="5648" max="5648" width="10.7109375" style="535" customWidth="1"/>
    <col min="5649" max="5649" width="2.5703125" style="535" customWidth="1"/>
    <col min="5650" max="5888" width="9.140625" style="535"/>
    <col min="5889" max="5889" width="51.140625" style="535" customWidth="1"/>
    <col min="5890" max="5902" width="10.7109375" style="535" customWidth="1"/>
    <col min="5903" max="5903" width="12" style="535" customWidth="1"/>
    <col min="5904" max="5904" width="10.7109375" style="535" customWidth="1"/>
    <col min="5905" max="5905" width="2.5703125" style="535" customWidth="1"/>
    <col min="5906" max="6144" width="9.140625" style="535"/>
    <col min="6145" max="6145" width="51.140625" style="535" customWidth="1"/>
    <col min="6146" max="6158" width="10.7109375" style="535" customWidth="1"/>
    <col min="6159" max="6159" width="12" style="535" customWidth="1"/>
    <col min="6160" max="6160" width="10.7109375" style="535" customWidth="1"/>
    <col min="6161" max="6161" width="2.5703125" style="535" customWidth="1"/>
    <col min="6162" max="6400" width="9.140625" style="535"/>
    <col min="6401" max="6401" width="51.140625" style="535" customWidth="1"/>
    <col min="6402" max="6414" width="10.7109375" style="535" customWidth="1"/>
    <col min="6415" max="6415" width="12" style="535" customWidth="1"/>
    <col min="6416" max="6416" width="10.7109375" style="535" customWidth="1"/>
    <col min="6417" max="6417" width="2.5703125" style="535" customWidth="1"/>
    <col min="6418" max="6656" width="9.140625" style="535"/>
    <col min="6657" max="6657" width="51.140625" style="535" customWidth="1"/>
    <col min="6658" max="6670" width="10.7109375" style="535" customWidth="1"/>
    <col min="6671" max="6671" width="12" style="535" customWidth="1"/>
    <col min="6672" max="6672" width="10.7109375" style="535" customWidth="1"/>
    <col min="6673" max="6673" width="2.5703125" style="535" customWidth="1"/>
    <col min="6674" max="6912" width="9.140625" style="535"/>
    <col min="6913" max="6913" width="51.140625" style="535" customWidth="1"/>
    <col min="6914" max="6926" width="10.7109375" style="535" customWidth="1"/>
    <col min="6927" max="6927" width="12" style="535" customWidth="1"/>
    <col min="6928" max="6928" width="10.7109375" style="535" customWidth="1"/>
    <col min="6929" max="6929" width="2.5703125" style="535" customWidth="1"/>
    <col min="6930" max="7168" width="9.140625" style="535"/>
    <col min="7169" max="7169" width="51.140625" style="535" customWidth="1"/>
    <col min="7170" max="7182" width="10.7109375" style="535" customWidth="1"/>
    <col min="7183" max="7183" width="12" style="535" customWidth="1"/>
    <col min="7184" max="7184" width="10.7109375" style="535" customWidth="1"/>
    <col min="7185" max="7185" width="2.5703125" style="535" customWidth="1"/>
    <col min="7186" max="7424" width="9.140625" style="535"/>
    <col min="7425" max="7425" width="51.140625" style="535" customWidth="1"/>
    <col min="7426" max="7438" width="10.7109375" style="535" customWidth="1"/>
    <col min="7439" max="7439" width="12" style="535" customWidth="1"/>
    <col min="7440" max="7440" width="10.7109375" style="535" customWidth="1"/>
    <col min="7441" max="7441" width="2.5703125" style="535" customWidth="1"/>
    <col min="7442" max="7680" width="9.140625" style="535"/>
    <col min="7681" max="7681" width="51.140625" style="535" customWidth="1"/>
    <col min="7682" max="7694" width="10.7109375" style="535" customWidth="1"/>
    <col min="7695" max="7695" width="12" style="535" customWidth="1"/>
    <col min="7696" max="7696" width="10.7109375" style="535" customWidth="1"/>
    <col min="7697" max="7697" width="2.5703125" style="535" customWidth="1"/>
    <col min="7698" max="7936" width="9.140625" style="535"/>
    <col min="7937" max="7937" width="51.140625" style="535" customWidth="1"/>
    <col min="7938" max="7950" width="10.7109375" style="535" customWidth="1"/>
    <col min="7951" max="7951" width="12" style="535" customWidth="1"/>
    <col min="7952" max="7952" width="10.7109375" style="535" customWidth="1"/>
    <col min="7953" max="7953" width="2.5703125" style="535" customWidth="1"/>
    <col min="7954" max="8192" width="9.140625" style="535"/>
    <col min="8193" max="8193" width="51.140625" style="535" customWidth="1"/>
    <col min="8194" max="8206" width="10.7109375" style="535" customWidth="1"/>
    <col min="8207" max="8207" width="12" style="535" customWidth="1"/>
    <col min="8208" max="8208" width="10.7109375" style="535" customWidth="1"/>
    <col min="8209" max="8209" width="2.5703125" style="535" customWidth="1"/>
    <col min="8210" max="8448" width="9.140625" style="535"/>
    <col min="8449" max="8449" width="51.140625" style="535" customWidth="1"/>
    <col min="8450" max="8462" width="10.7109375" style="535" customWidth="1"/>
    <col min="8463" max="8463" width="12" style="535" customWidth="1"/>
    <col min="8464" max="8464" width="10.7109375" style="535" customWidth="1"/>
    <col min="8465" max="8465" width="2.5703125" style="535" customWidth="1"/>
    <col min="8466" max="8704" width="9.140625" style="535"/>
    <col min="8705" max="8705" width="51.140625" style="535" customWidth="1"/>
    <col min="8706" max="8718" width="10.7109375" style="535" customWidth="1"/>
    <col min="8719" max="8719" width="12" style="535" customWidth="1"/>
    <col min="8720" max="8720" width="10.7109375" style="535" customWidth="1"/>
    <col min="8721" max="8721" width="2.5703125" style="535" customWidth="1"/>
    <col min="8722" max="8960" width="9.140625" style="535"/>
    <col min="8961" max="8961" width="51.140625" style="535" customWidth="1"/>
    <col min="8962" max="8974" width="10.7109375" style="535" customWidth="1"/>
    <col min="8975" max="8975" width="12" style="535" customWidth="1"/>
    <col min="8976" max="8976" width="10.7109375" style="535" customWidth="1"/>
    <col min="8977" max="8977" width="2.5703125" style="535" customWidth="1"/>
    <col min="8978" max="9216" width="9.140625" style="535"/>
    <col min="9217" max="9217" width="51.140625" style="535" customWidth="1"/>
    <col min="9218" max="9230" width="10.7109375" style="535" customWidth="1"/>
    <col min="9231" max="9231" width="12" style="535" customWidth="1"/>
    <col min="9232" max="9232" width="10.7109375" style="535" customWidth="1"/>
    <col min="9233" max="9233" width="2.5703125" style="535" customWidth="1"/>
    <col min="9234" max="9472" width="9.140625" style="535"/>
    <col min="9473" max="9473" width="51.140625" style="535" customWidth="1"/>
    <col min="9474" max="9486" width="10.7109375" style="535" customWidth="1"/>
    <col min="9487" max="9487" width="12" style="535" customWidth="1"/>
    <col min="9488" max="9488" width="10.7109375" style="535" customWidth="1"/>
    <col min="9489" max="9489" width="2.5703125" style="535" customWidth="1"/>
    <col min="9490" max="9728" width="9.140625" style="535"/>
    <col min="9729" max="9729" width="51.140625" style="535" customWidth="1"/>
    <col min="9730" max="9742" width="10.7109375" style="535" customWidth="1"/>
    <col min="9743" max="9743" width="12" style="535" customWidth="1"/>
    <col min="9744" max="9744" width="10.7109375" style="535" customWidth="1"/>
    <col min="9745" max="9745" width="2.5703125" style="535" customWidth="1"/>
    <col min="9746" max="9984" width="9.140625" style="535"/>
    <col min="9985" max="9985" width="51.140625" style="535" customWidth="1"/>
    <col min="9986" max="9998" width="10.7109375" style="535" customWidth="1"/>
    <col min="9999" max="9999" width="12" style="535" customWidth="1"/>
    <col min="10000" max="10000" width="10.7109375" style="535" customWidth="1"/>
    <col min="10001" max="10001" width="2.5703125" style="535" customWidth="1"/>
    <col min="10002" max="10240" width="9.140625" style="535"/>
    <col min="10241" max="10241" width="51.140625" style="535" customWidth="1"/>
    <col min="10242" max="10254" width="10.7109375" style="535" customWidth="1"/>
    <col min="10255" max="10255" width="12" style="535" customWidth="1"/>
    <col min="10256" max="10256" width="10.7109375" style="535" customWidth="1"/>
    <col min="10257" max="10257" width="2.5703125" style="535" customWidth="1"/>
    <col min="10258" max="10496" width="9.140625" style="535"/>
    <col min="10497" max="10497" width="51.140625" style="535" customWidth="1"/>
    <col min="10498" max="10510" width="10.7109375" style="535" customWidth="1"/>
    <col min="10511" max="10511" width="12" style="535" customWidth="1"/>
    <col min="10512" max="10512" width="10.7109375" style="535" customWidth="1"/>
    <col min="10513" max="10513" width="2.5703125" style="535" customWidth="1"/>
    <col min="10514" max="10752" width="9.140625" style="535"/>
    <col min="10753" max="10753" width="51.140625" style="535" customWidth="1"/>
    <col min="10754" max="10766" width="10.7109375" style="535" customWidth="1"/>
    <col min="10767" max="10767" width="12" style="535" customWidth="1"/>
    <col min="10768" max="10768" width="10.7109375" style="535" customWidth="1"/>
    <col min="10769" max="10769" width="2.5703125" style="535" customWidth="1"/>
    <col min="10770" max="11008" width="9.140625" style="535"/>
    <col min="11009" max="11009" width="51.140625" style="535" customWidth="1"/>
    <col min="11010" max="11022" width="10.7109375" style="535" customWidth="1"/>
    <col min="11023" max="11023" width="12" style="535" customWidth="1"/>
    <col min="11024" max="11024" width="10.7109375" style="535" customWidth="1"/>
    <col min="11025" max="11025" width="2.5703125" style="535" customWidth="1"/>
    <col min="11026" max="11264" width="9.140625" style="535"/>
    <col min="11265" max="11265" width="51.140625" style="535" customWidth="1"/>
    <col min="11266" max="11278" width="10.7109375" style="535" customWidth="1"/>
    <col min="11279" max="11279" width="12" style="535" customWidth="1"/>
    <col min="11280" max="11280" width="10.7109375" style="535" customWidth="1"/>
    <col min="11281" max="11281" width="2.5703125" style="535" customWidth="1"/>
    <col min="11282" max="11520" width="9.140625" style="535"/>
    <col min="11521" max="11521" width="51.140625" style="535" customWidth="1"/>
    <col min="11522" max="11534" width="10.7109375" style="535" customWidth="1"/>
    <col min="11535" max="11535" width="12" style="535" customWidth="1"/>
    <col min="11536" max="11536" width="10.7109375" style="535" customWidth="1"/>
    <col min="11537" max="11537" width="2.5703125" style="535" customWidth="1"/>
    <col min="11538" max="11776" width="9.140625" style="535"/>
    <col min="11777" max="11777" width="51.140625" style="535" customWidth="1"/>
    <col min="11778" max="11790" width="10.7109375" style="535" customWidth="1"/>
    <col min="11791" max="11791" width="12" style="535" customWidth="1"/>
    <col min="11792" max="11792" width="10.7109375" style="535" customWidth="1"/>
    <col min="11793" max="11793" width="2.5703125" style="535" customWidth="1"/>
    <col min="11794" max="12032" width="9.140625" style="535"/>
    <col min="12033" max="12033" width="51.140625" style="535" customWidth="1"/>
    <col min="12034" max="12046" width="10.7109375" style="535" customWidth="1"/>
    <col min="12047" max="12047" width="12" style="535" customWidth="1"/>
    <col min="12048" max="12048" width="10.7109375" style="535" customWidth="1"/>
    <col min="12049" max="12049" width="2.5703125" style="535" customWidth="1"/>
    <col min="12050" max="12288" width="9.140625" style="535"/>
    <col min="12289" max="12289" width="51.140625" style="535" customWidth="1"/>
    <col min="12290" max="12302" width="10.7109375" style="535" customWidth="1"/>
    <col min="12303" max="12303" width="12" style="535" customWidth="1"/>
    <col min="12304" max="12304" width="10.7109375" style="535" customWidth="1"/>
    <col min="12305" max="12305" width="2.5703125" style="535" customWidth="1"/>
    <col min="12306" max="12544" width="9.140625" style="535"/>
    <col min="12545" max="12545" width="51.140625" style="535" customWidth="1"/>
    <col min="12546" max="12558" width="10.7109375" style="535" customWidth="1"/>
    <col min="12559" max="12559" width="12" style="535" customWidth="1"/>
    <col min="12560" max="12560" width="10.7109375" style="535" customWidth="1"/>
    <col min="12561" max="12561" width="2.5703125" style="535" customWidth="1"/>
    <col min="12562" max="12800" width="9.140625" style="535"/>
    <col min="12801" max="12801" width="51.140625" style="535" customWidth="1"/>
    <col min="12802" max="12814" width="10.7109375" style="535" customWidth="1"/>
    <col min="12815" max="12815" width="12" style="535" customWidth="1"/>
    <col min="12816" max="12816" width="10.7109375" style="535" customWidth="1"/>
    <col min="12817" max="12817" width="2.5703125" style="535" customWidth="1"/>
    <col min="12818" max="13056" width="9.140625" style="535"/>
    <col min="13057" max="13057" width="51.140625" style="535" customWidth="1"/>
    <col min="13058" max="13070" width="10.7109375" style="535" customWidth="1"/>
    <col min="13071" max="13071" width="12" style="535" customWidth="1"/>
    <col min="13072" max="13072" width="10.7109375" style="535" customWidth="1"/>
    <col min="13073" max="13073" width="2.5703125" style="535" customWidth="1"/>
    <col min="13074" max="13312" width="9.140625" style="535"/>
    <col min="13313" max="13313" width="51.140625" style="535" customWidth="1"/>
    <col min="13314" max="13326" width="10.7109375" style="535" customWidth="1"/>
    <col min="13327" max="13327" width="12" style="535" customWidth="1"/>
    <col min="13328" max="13328" width="10.7109375" style="535" customWidth="1"/>
    <col min="13329" max="13329" width="2.5703125" style="535" customWidth="1"/>
    <col min="13330" max="13568" width="9.140625" style="535"/>
    <col min="13569" max="13569" width="51.140625" style="535" customWidth="1"/>
    <col min="13570" max="13582" width="10.7109375" style="535" customWidth="1"/>
    <col min="13583" max="13583" width="12" style="535" customWidth="1"/>
    <col min="13584" max="13584" width="10.7109375" style="535" customWidth="1"/>
    <col min="13585" max="13585" width="2.5703125" style="535" customWidth="1"/>
    <col min="13586" max="13824" width="9.140625" style="535"/>
    <col min="13825" max="13825" width="51.140625" style="535" customWidth="1"/>
    <col min="13826" max="13838" width="10.7109375" style="535" customWidth="1"/>
    <col min="13839" max="13839" width="12" style="535" customWidth="1"/>
    <col min="13840" max="13840" width="10.7109375" style="535" customWidth="1"/>
    <col min="13841" max="13841" width="2.5703125" style="535" customWidth="1"/>
    <col min="13842" max="14080" width="9.140625" style="535"/>
    <col min="14081" max="14081" width="51.140625" style="535" customWidth="1"/>
    <col min="14082" max="14094" width="10.7109375" style="535" customWidth="1"/>
    <col min="14095" max="14095" width="12" style="535" customWidth="1"/>
    <col min="14096" max="14096" width="10.7109375" style="535" customWidth="1"/>
    <col min="14097" max="14097" width="2.5703125" style="535" customWidth="1"/>
    <col min="14098" max="14336" width="9.140625" style="535"/>
    <col min="14337" max="14337" width="51.140625" style="535" customWidth="1"/>
    <col min="14338" max="14350" width="10.7109375" style="535" customWidth="1"/>
    <col min="14351" max="14351" width="12" style="535" customWidth="1"/>
    <col min="14352" max="14352" width="10.7109375" style="535" customWidth="1"/>
    <col min="14353" max="14353" width="2.5703125" style="535" customWidth="1"/>
    <col min="14354" max="14592" width="9.140625" style="535"/>
    <col min="14593" max="14593" width="51.140625" style="535" customWidth="1"/>
    <col min="14594" max="14606" width="10.7109375" style="535" customWidth="1"/>
    <col min="14607" max="14607" width="12" style="535" customWidth="1"/>
    <col min="14608" max="14608" width="10.7109375" style="535" customWidth="1"/>
    <col min="14609" max="14609" width="2.5703125" style="535" customWidth="1"/>
    <col min="14610" max="14848" width="9.140625" style="535"/>
    <col min="14849" max="14849" width="51.140625" style="535" customWidth="1"/>
    <col min="14850" max="14862" width="10.7109375" style="535" customWidth="1"/>
    <col min="14863" max="14863" width="12" style="535" customWidth="1"/>
    <col min="14864" max="14864" width="10.7109375" style="535" customWidth="1"/>
    <col min="14865" max="14865" width="2.5703125" style="535" customWidth="1"/>
    <col min="14866" max="15104" width="9.140625" style="535"/>
    <col min="15105" max="15105" width="51.140625" style="535" customWidth="1"/>
    <col min="15106" max="15118" width="10.7109375" style="535" customWidth="1"/>
    <col min="15119" max="15119" width="12" style="535" customWidth="1"/>
    <col min="15120" max="15120" width="10.7109375" style="535" customWidth="1"/>
    <col min="15121" max="15121" width="2.5703125" style="535" customWidth="1"/>
    <col min="15122" max="15360" width="9.140625" style="535"/>
    <col min="15361" max="15361" width="51.140625" style="535" customWidth="1"/>
    <col min="15362" max="15374" width="10.7109375" style="535" customWidth="1"/>
    <col min="15375" max="15375" width="12" style="535" customWidth="1"/>
    <col min="15376" max="15376" width="10.7109375" style="535" customWidth="1"/>
    <col min="15377" max="15377" width="2.5703125" style="535" customWidth="1"/>
    <col min="15378" max="15616" width="9.140625" style="535"/>
    <col min="15617" max="15617" width="51.140625" style="535" customWidth="1"/>
    <col min="15618" max="15630" width="10.7109375" style="535" customWidth="1"/>
    <col min="15631" max="15631" width="12" style="535" customWidth="1"/>
    <col min="15632" max="15632" width="10.7109375" style="535" customWidth="1"/>
    <col min="15633" max="15633" width="2.5703125" style="535" customWidth="1"/>
    <col min="15634" max="15872" width="9.140625" style="535"/>
    <col min="15873" max="15873" width="51.140625" style="535" customWidth="1"/>
    <col min="15874" max="15886" width="10.7109375" style="535" customWidth="1"/>
    <col min="15887" max="15887" width="12" style="535" customWidth="1"/>
    <col min="15888" max="15888" width="10.7109375" style="535" customWidth="1"/>
    <col min="15889" max="15889" width="2.5703125" style="535" customWidth="1"/>
    <col min="15890" max="16128" width="9.140625" style="535"/>
    <col min="16129" max="16129" width="51.140625" style="535" customWidth="1"/>
    <col min="16130" max="16142" width="10.7109375" style="535" customWidth="1"/>
    <col min="16143" max="16143" width="12" style="535" customWidth="1"/>
    <col min="16144" max="16144" width="10.7109375" style="535" customWidth="1"/>
    <col min="16145" max="16145" width="2.5703125" style="535" customWidth="1"/>
    <col min="16146" max="16384" width="9.140625" style="535"/>
  </cols>
  <sheetData>
    <row r="1" spans="1:17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17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</row>
    <row r="3" spans="1:17" s="1" customFormat="1" ht="24.75" customHeight="1">
      <c r="A3" s="688" t="s">
        <v>303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</row>
    <row r="4" spans="1:17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</row>
    <row r="5" spans="1:17" s="1" customFormat="1" ht="39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</row>
    <row r="6" spans="1:17" ht="7.5" customHeight="1">
      <c r="A6" s="143"/>
      <c r="Q6" s="535"/>
    </row>
    <row r="7" spans="1:17" ht="12.75" customHeight="1">
      <c r="A7" s="144"/>
      <c r="B7" s="177"/>
      <c r="C7" s="145"/>
      <c r="D7" s="145"/>
      <c r="E7" s="145"/>
      <c r="F7" s="145"/>
      <c r="G7" s="145"/>
      <c r="H7" s="145"/>
      <c r="I7" s="145"/>
      <c r="J7" s="146"/>
      <c r="K7" s="146"/>
      <c r="L7" s="146"/>
      <c r="M7" s="146"/>
      <c r="N7" s="146"/>
      <c r="O7" s="146"/>
      <c r="Q7" s="535"/>
    </row>
    <row r="8" spans="1:17" ht="34.5" customHeight="1">
      <c r="A8" s="178"/>
      <c r="B8" s="178" t="s">
        <v>89</v>
      </c>
      <c r="C8" s="178" t="s">
        <v>91</v>
      </c>
      <c r="D8" s="178" t="s">
        <v>88</v>
      </c>
      <c r="E8" s="178" t="s">
        <v>100</v>
      </c>
      <c r="F8" s="178" t="s">
        <v>99</v>
      </c>
      <c r="G8" s="178" t="s">
        <v>98</v>
      </c>
      <c r="H8" s="178" t="s">
        <v>96</v>
      </c>
      <c r="I8" s="178" t="s">
        <v>97</v>
      </c>
      <c r="J8" s="178" t="s">
        <v>82</v>
      </c>
      <c r="K8" s="178" t="s">
        <v>90</v>
      </c>
      <c r="L8" s="178" t="s">
        <v>94</v>
      </c>
      <c r="M8" s="178" t="s">
        <v>79</v>
      </c>
      <c r="N8" s="178" t="s">
        <v>101</v>
      </c>
      <c r="O8" s="179" t="s">
        <v>167</v>
      </c>
      <c r="Q8" s="535"/>
    </row>
    <row r="9" spans="1:17" ht="27" customHeight="1">
      <c r="A9" s="151" t="s">
        <v>188</v>
      </c>
      <c r="B9" s="151">
        <v>29098.469739999997</v>
      </c>
      <c r="C9" s="152">
        <v>19561.588649999998</v>
      </c>
      <c r="D9" s="152">
        <v>2199.6887400000001</v>
      </c>
      <c r="E9" s="152">
        <v>858.38063</v>
      </c>
      <c r="F9" s="152">
        <v>664.33407</v>
      </c>
      <c r="G9" s="152">
        <v>4108.3863799999999</v>
      </c>
      <c r="H9" s="152">
        <v>416.78609999999998</v>
      </c>
      <c r="I9" s="152">
        <v>248.6549</v>
      </c>
      <c r="J9" s="151">
        <v>615.4943199999999</v>
      </c>
      <c r="K9" s="151">
        <v>6272.1429800000005</v>
      </c>
      <c r="L9" s="151">
        <v>973.37106999999992</v>
      </c>
      <c r="M9" s="151">
        <v>20778.794999999998</v>
      </c>
      <c r="N9" s="151">
        <v>1496.2028500000001</v>
      </c>
      <c r="O9" s="151">
        <v>177967.60802000001</v>
      </c>
      <c r="Q9" s="535"/>
    </row>
    <row r="10" spans="1:17" ht="27" customHeight="1">
      <c r="A10" s="151" t="s">
        <v>189</v>
      </c>
      <c r="B10" s="151">
        <v>0</v>
      </c>
      <c r="C10" s="152">
        <v>0</v>
      </c>
      <c r="D10" s="152">
        <v>357.80687999999998</v>
      </c>
      <c r="E10" s="152">
        <v>0</v>
      </c>
      <c r="F10" s="152">
        <v>0</v>
      </c>
      <c r="G10" s="152">
        <v>0</v>
      </c>
      <c r="H10" s="152">
        <v>0</v>
      </c>
      <c r="I10" s="152">
        <v>4.0298600000000002</v>
      </c>
      <c r="J10" s="151">
        <v>0</v>
      </c>
      <c r="K10" s="151">
        <v>77.998809999999992</v>
      </c>
      <c r="L10" s="151">
        <v>58.663719999999998</v>
      </c>
      <c r="M10" s="151">
        <v>643.95988999999997</v>
      </c>
      <c r="N10" s="151">
        <v>20.205919999999999</v>
      </c>
      <c r="O10" s="151">
        <v>9209.7627599999996</v>
      </c>
      <c r="Q10" s="535"/>
    </row>
    <row r="11" spans="1:17" ht="27" customHeight="1">
      <c r="A11" s="151" t="s">
        <v>190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2">
        <v>0</v>
      </c>
      <c r="I11" s="152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151">
        <v>602.60529000000008</v>
      </c>
      <c r="Q11" s="535"/>
    </row>
    <row r="12" spans="1:17" ht="27" customHeight="1">
      <c r="A12" s="151" t="s">
        <v>191</v>
      </c>
      <c r="B12" s="151">
        <v>27.299409999999998</v>
      </c>
      <c r="C12" s="152">
        <v>0</v>
      </c>
      <c r="D12" s="152">
        <v>0</v>
      </c>
      <c r="E12" s="152">
        <v>0</v>
      </c>
      <c r="F12" s="152">
        <v>185.39610000000002</v>
      </c>
      <c r="G12" s="152">
        <v>0</v>
      </c>
      <c r="H12" s="152">
        <v>292.55952000000002</v>
      </c>
      <c r="I12" s="152">
        <v>3672.3163599999998</v>
      </c>
      <c r="J12" s="151">
        <v>0</v>
      </c>
      <c r="K12" s="151">
        <v>463.72174999999999</v>
      </c>
      <c r="L12" s="151">
        <v>0.84302999999999995</v>
      </c>
      <c r="M12" s="151">
        <v>547.81070999999997</v>
      </c>
      <c r="N12" s="151">
        <v>0</v>
      </c>
      <c r="O12" s="151">
        <v>13784.679109999999</v>
      </c>
      <c r="Q12" s="535"/>
    </row>
    <row r="13" spans="1:17" ht="27" customHeight="1">
      <c r="A13" s="151" t="s">
        <v>192</v>
      </c>
      <c r="B13" s="151">
        <v>780.33024</v>
      </c>
      <c r="C13" s="152">
        <v>1593.30232</v>
      </c>
      <c r="D13" s="152">
        <v>974.91718999999989</v>
      </c>
      <c r="E13" s="152">
        <v>3398.2077899999999</v>
      </c>
      <c r="F13" s="152">
        <v>563.06984999999997</v>
      </c>
      <c r="G13" s="152">
        <v>648.05256999999995</v>
      </c>
      <c r="H13" s="152">
        <v>1313.3279600000001</v>
      </c>
      <c r="I13" s="152">
        <v>2535.3899200000001</v>
      </c>
      <c r="J13" s="151">
        <v>1933.8262199999999</v>
      </c>
      <c r="K13" s="151">
        <v>2117.9193999999998</v>
      </c>
      <c r="L13" s="151">
        <v>1034.9348399999999</v>
      </c>
      <c r="M13" s="151">
        <v>9561.8801100000001</v>
      </c>
      <c r="N13" s="151">
        <v>3005.5250099999998</v>
      </c>
      <c r="O13" s="151">
        <v>139051.2971</v>
      </c>
      <c r="Q13" s="535"/>
    </row>
    <row r="14" spans="1:17" ht="27" customHeight="1">
      <c r="A14" s="151" t="s">
        <v>193</v>
      </c>
      <c r="B14" s="151">
        <v>8.7498899999999988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2">
        <v>528.33620999999994</v>
      </c>
      <c r="I14" s="152">
        <v>35.836370000000002</v>
      </c>
      <c r="J14" s="151">
        <v>0</v>
      </c>
      <c r="K14" s="151">
        <v>4.4972500000000002</v>
      </c>
      <c r="L14" s="151">
        <v>0</v>
      </c>
      <c r="M14" s="151">
        <v>0</v>
      </c>
      <c r="N14" s="151">
        <v>0</v>
      </c>
      <c r="O14" s="151">
        <v>1790.1291799999999</v>
      </c>
      <c r="Q14" s="535"/>
    </row>
    <row r="15" spans="1:17" ht="27" customHeight="1">
      <c r="A15" s="151" t="s">
        <v>121</v>
      </c>
      <c r="B15" s="151">
        <v>19123.77608</v>
      </c>
      <c r="C15" s="152">
        <v>14412.64674</v>
      </c>
      <c r="D15" s="152">
        <v>16371.53615</v>
      </c>
      <c r="E15" s="152">
        <v>30747.448210000002</v>
      </c>
      <c r="F15" s="152">
        <v>40788.031000000003</v>
      </c>
      <c r="G15" s="152">
        <v>7533.0889400000005</v>
      </c>
      <c r="H15" s="152">
        <v>67193.622780000005</v>
      </c>
      <c r="I15" s="152">
        <v>78015.712840000007</v>
      </c>
      <c r="J15" s="151">
        <v>32918.019410000001</v>
      </c>
      <c r="K15" s="151">
        <v>29888.691190000001</v>
      </c>
      <c r="L15" s="151">
        <v>24164.379940000003</v>
      </c>
      <c r="M15" s="151">
        <v>8451.8400999999994</v>
      </c>
      <c r="N15" s="151">
        <v>25374.706469999997</v>
      </c>
      <c r="O15" s="151">
        <v>1007037.6747999999</v>
      </c>
      <c r="Q15" s="535"/>
    </row>
    <row r="16" spans="1:17" ht="27" customHeight="1">
      <c r="A16" s="151" t="s">
        <v>194</v>
      </c>
      <c r="B16" s="151">
        <v>8826.6086599999999</v>
      </c>
      <c r="C16" s="152">
        <v>16114.609910000001</v>
      </c>
      <c r="D16" s="152">
        <v>11768.9221</v>
      </c>
      <c r="E16" s="152">
        <v>10190.65223</v>
      </c>
      <c r="F16" s="152">
        <v>28373.17137</v>
      </c>
      <c r="G16" s="152">
        <v>27424.016800000001</v>
      </c>
      <c r="H16" s="152">
        <v>15596.945669999999</v>
      </c>
      <c r="I16" s="152">
        <v>16901.666699999998</v>
      </c>
      <c r="J16" s="151">
        <v>25913.407729999999</v>
      </c>
      <c r="K16" s="151">
        <v>34563.989270000005</v>
      </c>
      <c r="L16" s="151">
        <v>37957.548439999999</v>
      </c>
      <c r="M16" s="151">
        <v>78513.656719999999</v>
      </c>
      <c r="N16" s="151">
        <v>16048.682869999999</v>
      </c>
      <c r="O16" s="151">
        <v>1828393.1168</v>
      </c>
      <c r="Q16" s="535"/>
    </row>
    <row r="17" spans="1:17" ht="27" customHeight="1">
      <c r="A17" s="151" t="s">
        <v>195</v>
      </c>
      <c r="B17" s="151">
        <v>1043.97514</v>
      </c>
      <c r="C17" s="152">
        <v>794.90595999999994</v>
      </c>
      <c r="D17" s="152">
        <v>470.49778999999995</v>
      </c>
      <c r="E17" s="152">
        <v>1010.6047900000001</v>
      </c>
      <c r="F17" s="152">
        <v>456.31528000000003</v>
      </c>
      <c r="G17" s="152">
        <v>1084.2672299999999</v>
      </c>
      <c r="H17" s="152">
        <v>1050.03675</v>
      </c>
      <c r="I17" s="152">
        <v>1791.67129</v>
      </c>
      <c r="J17" s="151">
        <v>781.09275000000002</v>
      </c>
      <c r="K17" s="151">
        <v>1438.5897399999999</v>
      </c>
      <c r="L17" s="151">
        <v>566.49413000000004</v>
      </c>
      <c r="M17" s="151">
        <v>8313.9114300000001</v>
      </c>
      <c r="N17" s="151">
        <v>1347.0068200000001</v>
      </c>
      <c r="O17" s="151">
        <v>65886.739749999993</v>
      </c>
      <c r="Q17" s="535"/>
    </row>
    <row r="18" spans="1:17" ht="27" customHeight="1">
      <c r="A18" s="151" t="s">
        <v>196</v>
      </c>
      <c r="B18" s="151">
        <v>11531.116840000001</v>
      </c>
      <c r="C18" s="152">
        <v>7187.8223600000001</v>
      </c>
      <c r="D18" s="152">
        <v>1102.5465900000002</v>
      </c>
      <c r="E18" s="152">
        <v>6056.8351199999997</v>
      </c>
      <c r="F18" s="152">
        <v>4158.1275999999998</v>
      </c>
      <c r="G18" s="152">
        <v>5924.0898699999998</v>
      </c>
      <c r="H18" s="152">
        <v>6000.87889</v>
      </c>
      <c r="I18" s="152">
        <v>19227.91678</v>
      </c>
      <c r="J18" s="151">
        <v>12025.99092</v>
      </c>
      <c r="K18" s="151">
        <v>9909.4626700000008</v>
      </c>
      <c r="L18" s="151">
        <v>1939.9956399999999</v>
      </c>
      <c r="M18" s="151">
        <v>11216.99404</v>
      </c>
      <c r="N18" s="151">
        <v>7845.7628299999997</v>
      </c>
      <c r="O18" s="151">
        <v>261556.27301</v>
      </c>
      <c r="Q18" s="535"/>
    </row>
    <row r="19" spans="1:17" ht="27" customHeight="1">
      <c r="A19" s="151" t="s">
        <v>197</v>
      </c>
      <c r="B19" s="151">
        <v>8606.8286399999997</v>
      </c>
      <c r="C19" s="152">
        <v>210.17124999999999</v>
      </c>
      <c r="D19" s="152">
        <v>9806.0332899999994</v>
      </c>
      <c r="E19" s="152">
        <v>10493.51059</v>
      </c>
      <c r="F19" s="152">
        <v>10351.76316</v>
      </c>
      <c r="G19" s="152">
        <v>1535.6081899999999</v>
      </c>
      <c r="H19" s="152">
        <v>4082.4161600000002</v>
      </c>
      <c r="I19" s="152">
        <v>7950.4188300000005</v>
      </c>
      <c r="J19" s="151">
        <v>379.41726</v>
      </c>
      <c r="K19" s="151">
        <v>10597.241539999999</v>
      </c>
      <c r="L19" s="151">
        <v>0</v>
      </c>
      <c r="M19" s="151">
        <v>9429.9568800000015</v>
      </c>
      <c r="N19" s="151">
        <v>6108.7629699999998</v>
      </c>
      <c r="O19" s="151">
        <v>296884.19733</v>
      </c>
      <c r="Q19" s="535"/>
    </row>
    <row r="20" spans="1:17" ht="27" customHeight="1">
      <c r="A20" s="151" t="s">
        <v>198</v>
      </c>
      <c r="B20" s="151">
        <v>8178.4736500000008</v>
      </c>
      <c r="C20" s="152">
        <v>5310.5993200000003</v>
      </c>
      <c r="D20" s="152">
        <v>5706.4482300000009</v>
      </c>
      <c r="E20" s="152">
        <v>7379.9992300000004</v>
      </c>
      <c r="F20" s="152">
        <v>19879.38524</v>
      </c>
      <c r="G20" s="152">
        <v>3703.2787200000002</v>
      </c>
      <c r="H20" s="152">
        <v>31414.663850000001</v>
      </c>
      <c r="I20" s="152">
        <v>25472.515030000002</v>
      </c>
      <c r="J20" s="151">
        <v>19682.55056</v>
      </c>
      <c r="K20" s="151">
        <v>21908.806619999999</v>
      </c>
      <c r="L20" s="151">
        <v>3968.38355</v>
      </c>
      <c r="M20" s="151">
        <v>69658.53476000001</v>
      </c>
      <c r="N20" s="151">
        <v>10035.09288</v>
      </c>
      <c r="O20" s="151">
        <v>853522.17619000003</v>
      </c>
      <c r="Q20" s="535"/>
    </row>
    <row r="21" spans="1:17" ht="27" customHeight="1">
      <c r="A21" s="151" t="s">
        <v>199</v>
      </c>
      <c r="B21" s="151">
        <v>0</v>
      </c>
      <c r="C21" s="152">
        <v>20.42079</v>
      </c>
      <c r="D21" s="152">
        <v>0</v>
      </c>
      <c r="E21" s="152">
        <v>28.20729</v>
      </c>
      <c r="F21" s="152">
        <v>87.432190000000006</v>
      </c>
      <c r="G21" s="152">
        <v>58.332560000000001</v>
      </c>
      <c r="H21" s="152">
        <v>0</v>
      </c>
      <c r="I21" s="152">
        <v>725.31569999999999</v>
      </c>
      <c r="J21" s="151">
        <v>0</v>
      </c>
      <c r="K21" s="151">
        <v>98.142380000000003</v>
      </c>
      <c r="L21" s="151">
        <v>60.40569</v>
      </c>
      <c r="M21" s="151">
        <v>440.52701000000002</v>
      </c>
      <c r="N21" s="151">
        <v>124.93178999999999</v>
      </c>
      <c r="O21" s="151">
        <v>7988.2091799999998</v>
      </c>
      <c r="Q21" s="535"/>
    </row>
    <row r="22" spans="1:17" ht="27" customHeight="1">
      <c r="A22" s="151" t="s">
        <v>200</v>
      </c>
      <c r="B22" s="151">
        <v>316.01552000000004</v>
      </c>
      <c r="C22" s="152">
        <v>90.516379999999998</v>
      </c>
      <c r="D22" s="152">
        <v>351.28721000000002</v>
      </c>
      <c r="E22" s="152">
        <v>103.47564</v>
      </c>
      <c r="F22" s="152">
        <v>782.08884</v>
      </c>
      <c r="G22" s="152">
        <v>49.384039999999999</v>
      </c>
      <c r="H22" s="152">
        <v>261.32839000000001</v>
      </c>
      <c r="I22" s="152">
        <v>4813.5139900000004</v>
      </c>
      <c r="J22" s="151">
        <v>592.47987000000001</v>
      </c>
      <c r="K22" s="151">
        <v>878.43968999999993</v>
      </c>
      <c r="L22" s="151">
        <v>893.97848999999997</v>
      </c>
      <c r="M22" s="151">
        <v>2051.9569999999999</v>
      </c>
      <c r="N22" s="151">
        <v>1295.31719</v>
      </c>
      <c r="O22" s="151">
        <v>30016.086950000001</v>
      </c>
      <c r="Q22" s="535"/>
    </row>
    <row r="23" spans="1:17" ht="27" customHeight="1">
      <c r="A23" s="151" t="s">
        <v>201</v>
      </c>
      <c r="B23" s="151">
        <v>586.14983999999993</v>
      </c>
      <c r="C23" s="152">
        <v>405.36377000000005</v>
      </c>
      <c r="D23" s="152">
        <v>770.03893999999991</v>
      </c>
      <c r="E23" s="152">
        <v>1258.1104599999999</v>
      </c>
      <c r="F23" s="152">
        <v>1833.1994099999999</v>
      </c>
      <c r="G23" s="152">
        <v>798.07108999999991</v>
      </c>
      <c r="H23" s="152">
        <v>13673.884609999999</v>
      </c>
      <c r="I23" s="152">
        <v>3681.7664300000001</v>
      </c>
      <c r="J23" s="151">
        <v>2906.6018599999998</v>
      </c>
      <c r="K23" s="151">
        <v>2254.7710400000001</v>
      </c>
      <c r="L23" s="151">
        <v>4511.2879199999998</v>
      </c>
      <c r="M23" s="151">
        <v>9834.2958300000009</v>
      </c>
      <c r="N23" s="151">
        <v>1063.7617299999999</v>
      </c>
      <c r="O23" s="151">
        <v>90166.31525</v>
      </c>
      <c r="Q23" s="535"/>
    </row>
    <row r="24" spans="1:17" ht="27" customHeight="1">
      <c r="A24" s="151" t="s">
        <v>202</v>
      </c>
      <c r="B24" s="151">
        <v>0</v>
      </c>
      <c r="C24" s="152">
        <v>1.38574</v>
      </c>
      <c r="D24" s="152">
        <v>0</v>
      </c>
      <c r="E24" s="152">
        <v>6.2211099999999995</v>
      </c>
      <c r="F24" s="152">
        <v>11.66703</v>
      </c>
      <c r="G24" s="152">
        <v>0</v>
      </c>
      <c r="H24" s="152">
        <v>10.495299999999999</v>
      </c>
      <c r="I24" s="152">
        <v>0</v>
      </c>
      <c r="J24" s="151">
        <v>0</v>
      </c>
      <c r="K24" s="151">
        <v>1.9507699999999999</v>
      </c>
      <c r="L24" s="151">
        <v>0</v>
      </c>
      <c r="M24" s="151">
        <v>0</v>
      </c>
      <c r="N24" s="151">
        <v>86.856070000000003</v>
      </c>
      <c r="O24" s="151">
        <v>202.29792999999998</v>
      </c>
      <c r="Q24" s="535"/>
    </row>
    <row r="25" spans="1:17" ht="27" customHeight="1">
      <c r="A25" s="151" t="s">
        <v>203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2">
        <v>0</v>
      </c>
      <c r="I25" s="152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20.58549</v>
      </c>
      <c r="Q25" s="535"/>
    </row>
    <row r="26" spans="1:17" s="183" customFormat="1" ht="37.5" customHeight="1">
      <c r="A26" s="158" t="s">
        <v>204</v>
      </c>
      <c r="B26" s="158">
        <v>0</v>
      </c>
      <c r="C26" s="182">
        <v>16.1966</v>
      </c>
      <c r="D26" s="182">
        <v>0</v>
      </c>
      <c r="E26" s="182">
        <v>14.10802</v>
      </c>
      <c r="F26" s="182">
        <v>0.32230999999999999</v>
      </c>
      <c r="G26" s="182">
        <v>0</v>
      </c>
      <c r="H26" s="182">
        <v>0</v>
      </c>
      <c r="I26" s="182">
        <v>430.46214000000003</v>
      </c>
      <c r="J26" s="158">
        <v>0</v>
      </c>
      <c r="K26" s="158">
        <v>0</v>
      </c>
      <c r="L26" s="158">
        <v>0</v>
      </c>
      <c r="M26" s="158">
        <v>0</v>
      </c>
      <c r="N26" s="158">
        <v>105.81327</v>
      </c>
      <c r="O26" s="158">
        <v>814.2834499999999</v>
      </c>
    </row>
    <row r="27" spans="1:17" s="183" customFormat="1" ht="24" customHeight="1">
      <c r="A27" s="386" t="s">
        <v>218</v>
      </c>
      <c r="B27" s="387">
        <v>88127.793649999992</v>
      </c>
      <c r="C27" s="387">
        <v>65719.529789999986</v>
      </c>
      <c r="D27" s="387">
        <v>49879.723110000006</v>
      </c>
      <c r="E27" s="387">
        <v>71545.761109999992</v>
      </c>
      <c r="F27" s="387">
        <v>108134.30345000001</v>
      </c>
      <c r="G27" s="387">
        <v>52866.576390000002</v>
      </c>
      <c r="H27" s="387">
        <v>141835.28219</v>
      </c>
      <c r="I27" s="387">
        <v>165507.18713999999</v>
      </c>
      <c r="J27" s="387">
        <v>97748.880900000004</v>
      </c>
      <c r="K27" s="387">
        <v>120476.36510000001</v>
      </c>
      <c r="L27" s="387">
        <v>76130.286459999988</v>
      </c>
      <c r="M27" s="387">
        <v>229444.11947999999</v>
      </c>
      <c r="N27" s="387">
        <v>73958.628669999991</v>
      </c>
      <c r="O27" s="387">
        <v>4784894.0375900017</v>
      </c>
    </row>
    <row r="28" spans="1:17" ht="27" customHeight="1">
      <c r="A28" s="187" t="s">
        <v>255</v>
      </c>
      <c r="B28" s="181">
        <v>1.8417919593970183E-2</v>
      </c>
      <c r="C28" s="181">
        <v>1.3734793137258441E-2</v>
      </c>
      <c r="D28" s="181">
        <v>1.0424415403590176E-2</v>
      </c>
      <c r="E28" s="181">
        <v>1.495242330299028E-2</v>
      </c>
      <c r="F28" s="181">
        <v>2.2599100962424613E-2</v>
      </c>
      <c r="G28" s="181">
        <v>1.1048640988636648E-2</v>
      </c>
      <c r="H28" s="181">
        <v>2.964230369068693E-2</v>
      </c>
      <c r="I28" s="181">
        <v>3.4589519817947875E-2</v>
      </c>
      <c r="J28" s="181">
        <v>2.0428640662068454E-2</v>
      </c>
      <c r="K28" s="181">
        <v>2.5178481310879793E-2</v>
      </c>
      <c r="L28" s="181">
        <v>1.5910548041800397E-2</v>
      </c>
      <c r="M28" s="181">
        <v>4.7951766053227728E-2</v>
      </c>
      <c r="N28" s="181">
        <v>1.5456691013214284E-2</v>
      </c>
      <c r="O28" s="181">
        <v>1</v>
      </c>
      <c r="Q28" s="535"/>
    </row>
    <row r="29" spans="1:17" ht="14.25" customHeight="1" thickBot="1">
      <c r="A29" s="188"/>
      <c r="B29" s="189"/>
      <c r="C29" s="190"/>
      <c r="D29" s="190"/>
      <c r="E29" s="190"/>
      <c r="F29" s="190"/>
      <c r="G29" s="190"/>
      <c r="H29" s="190"/>
      <c r="I29" s="190"/>
      <c r="J29" s="191"/>
      <c r="K29" s="191"/>
      <c r="L29" s="191"/>
      <c r="M29" s="191"/>
      <c r="N29" s="191"/>
      <c r="O29" s="191"/>
      <c r="Q29" s="535"/>
    </row>
    <row r="30" spans="1:17" ht="15" customHeight="1" thickTop="1">
      <c r="A30" s="39" t="s">
        <v>792</v>
      </c>
      <c r="B30" s="163"/>
      <c r="C30" s="194"/>
      <c r="D30" s="194"/>
      <c r="E30" s="194"/>
      <c r="F30" s="194"/>
      <c r="G30" s="194"/>
      <c r="H30" s="194"/>
      <c r="I30" s="194"/>
      <c r="J30" s="195"/>
      <c r="K30" s="195"/>
      <c r="L30" s="195"/>
      <c r="M30" s="195"/>
      <c r="N30" s="195"/>
      <c r="O30" s="195"/>
      <c r="Q30" s="535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35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35"/>
    </row>
    <row r="33" spans="1:17" ht="9" customHeight="1">
      <c r="A33" s="171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35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35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35"/>
    </row>
    <row r="36" spans="1:17" ht="9" customHeight="1">
      <c r="A36" s="19"/>
      <c r="B36" s="198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35"/>
    </row>
    <row r="37" spans="1:17" ht="9" customHeight="1">
      <c r="A37" s="19"/>
      <c r="B37" s="198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35"/>
    </row>
    <row r="38" spans="1:17" ht="9" customHeight="1">
      <c r="A38" s="19"/>
      <c r="B38" s="198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35"/>
    </row>
    <row r="39" spans="1:17" ht="9" customHeight="1">
      <c r="A39" s="168"/>
      <c r="B39" s="198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35"/>
    </row>
    <row r="40" spans="1:17" ht="9" customHeight="1">
      <c r="A40" s="19"/>
      <c r="B40" s="198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35"/>
    </row>
    <row r="41" spans="1:17" ht="9" customHeight="1">
      <c r="A41" s="19"/>
      <c r="B41" s="198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35"/>
    </row>
    <row r="42" spans="1:17" ht="9" customHeight="1">
      <c r="A42" s="19"/>
      <c r="B42" s="198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35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35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35"/>
    </row>
    <row r="45" spans="1:17" ht="9" customHeight="1">
      <c r="A45" s="168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35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35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35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35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35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35"/>
    </row>
    <row r="51" spans="1:17" ht="9" customHeight="1">
      <c r="A51" s="168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35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35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35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35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35"/>
    </row>
    <row r="56" spans="1:17" ht="9" customHeight="1">
      <c r="A56" s="168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35"/>
    </row>
    <row r="57" spans="1:17" ht="9" customHeight="1">
      <c r="A57" s="169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35"/>
    </row>
    <row r="58" spans="1:17" ht="9" customHeight="1">
      <c r="A58" s="169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35"/>
    </row>
    <row r="59" spans="1:17" ht="9" customHeight="1">
      <c r="A59" s="169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35"/>
    </row>
    <row r="60" spans="1:17" ht="9" customHeight="1">
      <c r="A60" s="169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35"/>
    </row>
    <row r="61" spans="1:17" ht="9" customHeight="1">
      <c r="A61" s="170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35"/>
    </row>
    <row r="62" spans="1:17" ht="9" customHeight="1">
      <c r="A62" s="170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35"/>
    </row>
    <row r="63" spans="1:17" ht="9" customHeight="1">
      <c r="A63" s="171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35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35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35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35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35"/>
    </row>
    <row r="68" spans="1:17" ht="9" customHeight="1">
      <c r="A68" s="169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35"/>
    </row>
    <row r="69" spans="1:17" ht="9" customHeight="1">
      <c r="A69" s="171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35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35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35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35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35"/>
    </row>
    <row r="74" spans="1:17" ht="9" customHeight="1">
      <c r="A74" s="16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35"/>
    </row>
    <row r="75" spans="1:17" ht="9" customHeight="1">
      <c r="A75" s="171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35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35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35"/>
    </row>
    <row r="78" spans="1:17" ht="9" customHeight="1">
      <c r="A78" s="19"/>
      <c r="C78" s="45"/>
      <c r="D78" s="45"/>
      <c r="E78" s="45"/>
      <c r="F78" s="45"/>
      <c r="G78" s="45"/>
      <c r="H78" s="45"/>
      <c r="I78" s="45"/>
      <c r="Q78" s="535"/>
    </row>
    <row r="79" spans="1:17" ht="9" customHeight="1">
      <c r="A79" s="19"/>
      <c r="C79" s="45"/>
      <c r="D79" s="45"/>
      <c r="E79" s="45"/>
      <c r="F79" s="45"/>
      <c r="G79" s="45"/>
      <c r="H79" s="45"/>
      <c r="I79" s="45"/>
      <c r="Q79" s="535"/>
    </row>
    <row r="80" spans="1:17" ht="9" customHeight="1">
      <c r="A80" s="19"/>
      <c r="C80" s="45"/>
      <c r="D80" s="45"/>
      <c r="E80" s="45"/>
      <c r="F80" s="45"/>
      <c r="G80" s="45"/>
      <c r="H80" s="45"/>
      <c r="I80" s="45"/>
      <c r="Q80" s="535"/>
    </row>
    <row r="81" spans="1:17" ht="9" customHeight="1">
      <c r="A81" s="19"/>
      <c r="C81" s="45"/>
      <c r="D81" s="45"/>
      <c r="E81" s="45"/>
      <c r="F81" s="45"/>
      <c r="G81" s="45"/>
      <c r="H81" s="45"/>
      <c r="I81" s="45"/>
      <c r="Q81" s="535"/>
    </row>
    <row r="82" spans="1:17" ht="9" customHeight="1">
      <c r="A82" s="19"/>
      <c r="C82" s="45"/>
      <c r="D82" s="45"/>
      <c r="E82" s="45"/>
      <c r="F82" s="45"/>
      <c r="G82" s="45"/>
      <c r="H82" s="45"/>
      <c r="I82" s="45"/>
      <c r="Q82" s="535"/>
    </row>
    <row r="83" spans="1:17" ht="9" customHeight="1">
      <c r="A83" s="19"/>
      <c r="C83" s="45"/>
      <c r="D83" s="45"/>
      <c r="E83" s="45"/>
      <c r="F83" s="45"/>
      <c r="G83" s="45"/>
      <c r="H83" s="45"/>
      <c r="I83" s="45"/>
      <c r="Q83" s="535"/>
    </row>
    <row r="84" spans="1:17" ht="9" customHeight="1">
      <c r="A84" s="169"/>
      <c r="C84" s="45"/>
      <c r="D84" s="45"/>
      <c r="E84" s="45"/>
      <c r="F84" s="45"/>
      <c r="G84" s="45"/>
      <c r="H84" s="45"/>
      <c r="I84" s="45"/>
      <c r="Q84" s="535"/>
    </row>
    <row r="85" spans="1:17" ht="9" customHeight="1">
      <c r="A85" s="171"/>
      <c r="C85" s="45"/>
      <c r="D85" s="45"/>
      <c r="E85" s="45"/>
      <c r="F85" s="45"/>
      <c r="G85" s="45"/>
      <c r="H85" s="45"/>
      <c r="I85" s="45"/>
      <c r="Q85" s="535"/>
    </row>
    <row r="86" spans="1:17" ht="9" customHeight="1">
      <c r="A86" s="19"/>
      <c r="C86" s="45"/>
      <c r="D86" s="45"/>
      <c r="E86" s="45"/>
      <c r="F86" s="45"/>
      <c r="G86" s="45"/>
      <c r="H86" s="45"/>
      <c r="I86" s="45"/>
      <c r="Q86" s="535"/>
    </row>
    <row r="87" spans="1:17" ht="9" customHeight="1">
      <c r="A87" s="19"/>
      <c r="C87" s="45"/>
      <c r="D87" s="45"/>
      <c r="E87" s="45"/>
      <c r="F87" s="45"/>
      <c r="G87" s="45"/>
      <c r="H87" s="45"/>
      <c r="I87" s="45"/>
      <c r="Q87" s="535"/>
    </row>
    <row r="88" spans="1:17" ht="9" customHeight="1">
      <c r="A88" s="19"/>
      <c r="C88" s="45"/>
      <c r="D88" s="45"/>
      <c r="E88" s="45"/>
      <c r="F88" s="45"/>
      <c r="G88" s="45"/>
      <c r="H88" s="45"/>
      <c r="I88" s="45"/>
      <c r="Q88" s="535"/>
    </row>
    <row r="89" spans="1:17" ht="9" customHeight="1">
      <c r="A89" s="19"/>
      <c r="C89" s="45"/>
      <c r="D89" s="45"/>
      <c r="E89" s="45"/>
      <c r="F89" s="45"/>
      <c r="G89" s="45"/>
      <c r="H89" s="45"/>
      <c r="I89" s="45"/>
      <c r="Q89" s="535"/>
    </row>
    <row r="90" spans="1:17" ht="9" customHeight="1">
      <c r="A90" s="19"/>
      <c r="C90" s="45"/>
      <c r="D90" s="45"/>
      <c r="E90" s="45"/>
      <c r="F90" s="45"/>
      <c r="G90" s="45"/>
      <c r="H90" s="45"/>
      <c r="I90" s="45"/>
      <c r="Q90" s="535"/>
    </row>
    <row r="91" spans="1:17" ht="9" customHeight="1">
      <c r="A91" s="19"/>
      <c r="C91" s="45"/>
      <c r="D91" s="45"/>
      <c r="E91" s="45"/>
      <c r="F91" s="45"/>
      <c r="G91" s="45"/>
      <c r="H91" s="45"/>
      <c r="I91" s="45"/>
      <c r="Q91" s="535"/>
    </row>
    <row r="92" spans="1:17" ht="9" customHeight="1">
      <c r="A92" s="19"/>
      <c r="C92" s="45"/>
      <c r="D92" s="45"/>
      <c r="E92" s="45"/>
      <c r="F92" s="45"/>
      <c r="G92" s="45"/>
      <c r="H92" s="45"/>
      <c r="I92" s="45"/>
      <c r="Q92" s="535"/>
    </row>
    <row r="93" spans="1:17" ht="9" customHeight="1">
      <c r="A93" s="19"/>
      <c r="C93" s="45"/>
      <c r="D93" s="45"/>
      <c r="E93" s="45"/>
      <c r="F93" s="45"/>
      <c r="G93" s="45"/>
      <c r="H93" s="45"/>
      <c r="I93" s="45"/>
      <c r="Q93" s="535"/>
    </row>
    <row r="94" spans="1:17" ht="9" customHeight="1">
      <c r="A94" s="19"/>
      <c r="C94" s="45"/>
      <c r="D94" s="45"/>
      <c r="E94" s="45"/>
      <c r="F94" s="45"/>
      <c r="G94" s="45"/>
      <c r="H94" s="45"/>
      <c r="I94" s="45"/>
      <c r="Q94" s="535"/>
    </row>
    <row r="95" spans="1:17" ht="9" customHeight="1">
      <c r="A95" s="171"/>
      <c r="C95" s="45"/>
      <c r="D95" s="45"/>
      <c r="E95" s="45"/>
      <c r="F95" s="45"/>
      <c r="G95" s="45"/>
      <c r="H95" s="45"/>
      <c r="I95" s="45"/>
      <c r="Q95" s="535"/>
    </row>
    <row r="96" spans="1:17" ht="9" customHeight="1">
      <c r="A96" s="19"/>
      <c r="C96" s="45"/>
      <c r="D96" s="45"/>
      <c r="E96" s="45"/>
      <c r="F96" s="45"/>
      <c r="G96" s="45"/>
      <c r="H96" s="45"/>
      <c r="I96" s="45"/>
      <c r="Q96" s="535"/>
    </row>
    <row r="97" spans="1:17" ht="9" customHeight="1">
      <c r="A97" s="19"/>
      <c r="C97" s="45"/>
      <c r="D97" s="45"/>
      <c r="E97" s="45"/>
      <c r="F97" s="45"/>
      <c r="G97" s="45"/>
      <c r="H97" s="45"/>
      <c r="I97" s="45"/>
      <c r="Q97" s="535"/>
    </row>
    <row r="98" spans="1:17" ht="9" customHeight="1">
      <c r="A98" s="19"/>
      <c r="C98" s="45"/>
      <c r="D98" s="45"/>
      <c r="E98" s="45"/>
      <c r="F98" s="45"/>
      <c r="G98" s="45"/>
      <c r="H98" s="45"/>
      <c r="I98" s="45"/>
      <c r="Q98" s="535"/>
    </row>
    <row r="99" spans="1:17">
      <c r="A99" s="172"/>
      <c r="C99" s="45"/>
      <c r="D99" s="45"/>
      <c r="E99" s="45"/>
      <c r="F99" s="45"/>
      <c r="G99" s="45"/>
      <c r="H99" s="45"/>
      <c r="I99" s="45"/>
      <c r="Q99" s="535"/>
    </row>
    <row r="100" spans="1:17">
      <c r="A100" s="172"/>
      <c r="C100" s="45"/>
      <c r="D100" s="45"/>
      <c r="E100" s="45"/>
      <c r="F100" s="45"/>
      <c r="G100" s="45"/>
      <c r="H100" s="45"/>
      <c r="I100" s="45"/>
      <c r="Q100" s="535"/>
    </row>
    <row r="101" spans="1:17">
      <c r="A101" s="172"/>
      <c r="C101" s="45"/>
      <c r="D101" s="45"/>
      <c r="E101" s="45"/>
      <c r="F101" s="45"/>
      <c r="G101" s="45"/>
      <c r="H101" s="45"/>
      <c r="I101" s="45"/>
      <c r="Q101" s="535"/>
    </row>
    <row r="102" spans="1:17">
      <c r="A102" s="172"/>
      <c r="C102" s="45"/>
      <c r="D102" s="45"/>
      <c r="E102" s="45"/>
      <c r="F102" s="45"/>
      <c r="G102" s="45"/>
      <c r="H102" s="45"/>
      <c r="I102" s="45"/>
      <c r="Q102" s="535"/>
    </row>
    <row r="103" spans="1:17">
      <c r="A103" s="172"/>
      <c r="C103" s="45"/>
      <c r="D103" s="45"/>
      <c r="E103" s="45"/>
      <c r="F103" s="45"/>
      <c r="G103" s="45"/>
      <c r="H103" s="45"/>
      <c r="I103" s="45"/>
      <c r="Q103" s="535"/>
    </row>
    <row r="104" spans="1:17">
      <c r="A104" s="172"/>
      <c r="C104" s="45"/>
      <c r="D104" s="45"/>
      <c r="E104" s="45"/>
      <c r="F104" s="45"/>
      <c r="G104" s="45"/>
      <c r="H104" s="45"/>
      <c r="I104" s="45"/>
      <c r="Q104" s="535"/>
    </row>
    <row r="105" spans="1:17">
      <c r="A105" s="172"/>
      <c r="C105" s="45"/>
      <c r="D105" s="45"/>
      <c r="E105" s="45"/>
      <c r="F105" s="45"/>
      <c r="G105" s="45"/>
      <c r="H105" s="45"/>
      <c r="I105" s="45"/>
      <c r="Q105" s="535"/>
    </row>
    <row r="106" spans="1:17" ht="15.75">
      <c r="A106" s="173"/>
      <c r="C106" s="45"/>
      <c r="D106" s="45"/>
      <c r="E106" s="45"/>
      <c r="F106" s="45"/>
      <c r="G106" s="45"/>
      <c r="H106" s="45"/>
      <c r="I106" s="45"/>
      <c r="Q106" s="535"/>
    </row>
    <row r="107" spans="1:17" ht="15.75">
      <c r="A107" s="173"/>
      <c r="C107" s="45"/>
      <c r="D107" s="45"/>
      <c r="E107" s="45"/>
      <c r="F107" s="45"/>
      <c r="G107" s="45"/>
      <c r="H107" s="45"/>
      <c r="I107" s="45"/>
      <c r="Q107" s="535"/>
    </row>
    <row r="108" spans="1:17" ht="15.75">
      <c r="A108" s="173"/>
      <c r="C108" s="45"/>
      <c r="D108" s="45"/>
      <c r="E108" s="45"/>
      <c r="F108" s="45"/>
      <c r="G108" s="45"/>
      <c r="H108" s="45"/>
      <c r="I108" s="45"/>
      <c r="Q108" s="535"/>
    </row>
    <row r="109" spans="1:17" ht="15.75">
      <c r="A109" s="173"/>
      <c r="C109" s="45"/>
      <c r="D109" s="45"/>
      <c r="E109" s="45"/>
      <c r="F109" s="45"/>
      <c r="G109" s="45"/>
      <c r="H109" s="45"/>
      <c r="I109" s="45"/>
      <c r="Q109" s="535"/>
    </row>
    <row r="110" spans="1:17" ht="15.75">
      <c r="A110" s="173"/>
      <c r="C110" s="45"/>
      <c r="D110" s="45"/>
      <c r="E110" s="45"/>
      <c r="F110" s="45"/>
      <c r="G110" s="45"/>
      <c r="H110" s="45"/>
      <c r="I110" s="45"/>
      <c r="Q110" s="535"/>
    </row>
    <row r="111" spans="1:17" ht="15.75">
      <c r="A111" s="173"/>
      <c r="C111" s="45"/>
      <c r="D111" s="45"/>
      <c r="E111" s="45"/>
      <c r="F111" s="45"/>
      <c r="G111" s="45"/>
      <c r="H111" s="45"/>
      <c r="I111" s="45"/>
      <c r="Q111" s="535"/>
    </row>
    <row r="112" spans="1:17" ht="15.75">
      <c r="A112" s="173"/>
      <c r="C112" s="45"/>
      <c r="D112" s="45"/>
      <c r="E112" s="45"/>
      <c r="F112" s="45"/>
      <c r="G112" s="45"/>
      <c r="H112" s="45"/>
      <c r="I112" s="45"/>
      <c r="Q112" s="535"/>
    </row>
    <row r="113" spans="1:17" ht="15.75">
      <c r="A113" s="173"/>
      <c r="C113" s="45"/>
      <c r="D113" s="45"/>
      <c r="E113" s="45"/>
      <c r="F113" s="45"/>
      <c r="G113" s="45"/>
      <c r="H113" s="45"/>
      <c r="I113" s="45"/>
      <c r="Q113" s="535"/>
    </row>
    <row r="114" spans="1:17" ht="15.75">
      <c r="A114" s="173"/>
      <c r="C114" s="45"/>
      <c r="D114" s="45"/>
      <c r="E114" s="45"/>
      <c r="F114" s="45"/>
      <c r="G114" s="45"/>
      <c r="H114" s="45"/>
      <c r="I114" s="45"/>
      <c r="Q114" s="535"/>
    </row>
    <row r="115" spans="1:17" ht="15.75">
      <c r="A115" s="173"/>
      <c r="C115" s="45"/>
      <c r="D115" s="45"/>
      <c r="E115" s="45"/>
      <c r="F115" s="45"/>
      <c r="G115" s="45"/>
      <c r="H115" s="45"/>
      <c r="I115" s="45"/>
      <c r="Q115" s="535"/>
    </row>
    <row r="116" spans="1:17" ht="15.75">
      <c r="A116" s="173"/>
      <c r="C116" s="45"/>
      <c r="D116" s="45"/>
      <c r="E116" s="45"/>
      <c r="F116" s="45"/>
      <c r="G116" s="45"/>
      <c r="H116" s="45"/>
      <c r="I116" s="45"/>
      <c r="Q116" s="535"/>
    </row>
    <row r="117" spans="1:17" ht="15.75">
      <c r="A117" s="173"/>
      <c r="C117" s="45"/>
      <c r="D117" s="45"/>
      <c r="E117" s="45"/>
      <c r="F117" s="45"/>
      <c r="G117" s="45"/>
      <c r="H117" s="45"/>
      <c r="I117" s="45"/>
      <c r="Q117" s="535"/>
    </row>
    <row r="118" spans="1:17" ht="15.75">
      <c r="A118" s="173"/>
      <c r="C118" s="45"/>
      <c r="D118" s="45"/>
      <c r="E118" s="45"/>
      <c r="F118" s="45"/>
      <c r="G118" s="45"/>
      <c r="H118" s="45"/>
      <c r="I118" s="45"/>
      <c r="Q118" s="535"/>
    </row>
    <row r="119" spans="1:17" ht="15.75">
      <c r="A119" s="173"/>
      <c r="C119" s="45"/>
      <c r="D119" s="45"/>
      <c r="E119" s="45"/>
      <c r="F119" s="45"/>
      <c r="G119" s="45"/>
      <c r="H119" s="45"/>
      <c r="I119" s="45"/>
      <c r="Q119" s="535"/>
    </row>
    <row r="120" spans="1:17" ht="15.75">
      <c r="A120" s="173"/>
      <c r="C120" s="45"/>
      <c r="D120" s="45"/>
      <c r="E120" s="45"/>
      <c r="F120" s="45"/>
      <c r="G120" s="45"/>
      <c r="H120" s="45"/>
      <c r="I120" s="45"/>
      <c r="Q120" s="535"/>
    </row>
    <row r="121" spans="1:17" ht="15.75">
      <c r="A121" s="173"/>
      <c r="C121" s="45"/>
      <c r="D121" s="45"/>
      <c r="E121" s="45"/>
      <c r="F121" s="45"/>
      <c r="G121" s="45"/>
      <c r="H121" s="45"/>
      <c r="I121" s="45"/>
      <c r="Q121" s="535"/>
    </row>
    <row r="122" spans="1:17" ht="15.75">
      <c r="A122" s="173"/>
      <c r="C122" s="45"/>
      <c r="D122" s="45"/>
      <c r="E122" s="45"/>
      <c r="F122" s="45"/>
      <c r="G122" s="45"/>
      <c r="H122" s="45"/>
      <c r="I122" s="45"/>
      <c r="Q122" s="535"/>
    </row>
    <row r="123" spans="1:17" ht="15.75">
      <c r="A123" s="173"/>
      <c r="C123" s="45"/>
      <c r="D123" s="45"/>
      <c r="E123" s="45"/>
      <c r="F123" s="45"/>
      <c r="G123" s="45"/>
      <c r="H123" s="45"/>
      <c r="I123" s="45"/>
      <c r="Q123" s="535"/>
    </row>
    <row r="124" spans="1:17" ht="15.75">
      <c r="A124" s="173"/>
      <c r="C124" s="45"/>
      <c r="D124" s="45"/>
      <c r="E124" s="45"/>
      <c r="F124" s="45"/>
      <c r="G124" s="45"/>
      <c r="H124" s="45"/>
      <c r="I124" s="45"/>
      <c r="Q124" s="535"/>
    </row>
    <row r="125" spans="1:17" ht="15.75">
      <c r="A125" s="173"/>
      <c r="C125" s="45"/>
      <c r="D125" s="45"/>
      <c r="E125" s="45"/>
      <c r="F125" s="45"/>
      <c r="G125" s="45"/>
      <c r="H125" s="45"/>
      <c r="I125" s="45"/>
      <c r="Q125" s="535"/>
    </row>
    <row r="126" spans="1:17" ht="15.75">
      <c r="A126" s="173"/>
      <c r="C126" s="45"/>
      <c r="D126" s="45"/>
      <c r="E126" s="45"/>
      <c r="F126" s="45"/>
      <c r="G126" s="45"/>
      <c r="H126" s="45"/>
      <c r="I126" s="45"/>
      <c r="Q126" s="535"/>
    </row>
    <row r="127" spans="1:17" ht="15.75">
      <c r="A127" s="173"/>
      <c r="C127" s="45"/>
      <c r="D127" s="45"/>
      <c r="E127" s="45"/>
      <c r="F127" s="45"/>
      <c r="G127" s="45"/>
      <c r="H127" s="45"/>
      <c r="I127" s="45"/>
      <c r="Q127" s="535"/>
    </row>
    <row r="128" spans="1:17" ht="15.75">
      <c r="A128" s="173"/>
      <c r="C128" s="45"/>
      <c r="D128" s="45"/>
      <c r="E128" s="45"/>
      <c r="F128" s="45"/>
      <c r="G128" s="45"/>
      <c r="H128" s="45"/>
      <c r="I128" s="45"/>
      <c r="Q128" s="535"/>
    </row>
    <row r="129" spans="1:17" ht="15.75">
      <c r="A129" s="173"/>
      <c r="C129" s="45"/>
      <c r="D129" s="45"/>
      <c r="E129" s="45"/>
      <c r="F129" s="45"/>
      <c r="G129" s="45"/>
      <c r="H129" s="45"/>
      <c r="I129" s="45"/>
      <c r="Q129" s="535"/>
    </row>
    <row r="130" spans="1:17" ht="15.75">
      <c r="A130" s="173"/>
      <c r="C130" s="45"/>
      <c r="D130" s="45"/>
      <c r="E130" s="45"/>
      <c r="F130" s="45"/>
      <c r="G130" s="45"/>
      <c r="H130" s="45"/>
      <c r="I130" s="45"/>
      <c r="Q130" s="535"/>
    </row>
    <row r="131" spans="1:17" ht="15.75">
      <c r="A131" s="173"/>
      <c r="C131" s="45"/>
      <c r="D131" s="45"/>
      <c r="E131" s="45"/>
      <c r="F131" s="45"/>
      <c r="G131" s="45"/>
      <c r="H131" s="45"/>
      <c r="I131" s="45"/>
      <c r="Q131" s="535"/>
    </row>
    <row r="132" spans="1:17" ht="15.75">
      <c r="A132" s="173"/>
      <c r="C132" s="45"/>
      <c r="D132" s="45"/>
      <c r="E132" s="45"/>
      <c r="F132" s="45"/>
      <c r="G132" s="45"/>
      <c r="H132" s="45"/>
      <c r="I132" s="45"/>
      <c r="Q132" s="535"/>
    </row>
    <row r="133" spans="1:17" ht="15.75">
      <c r="A133" s="173"/>
      <c r="C133" s="45"/>
      <c r="D133" s="45"/>
      <c r="E133" s="45"/>
      <c r="F133" s="45"/>
      <c r="G133" s="45"/>
      <c r="H133" s="45"/>
      <c r="I133" s="45"/>
      <c r="Q133" s="535"/>
    </row>
    <row r="134" spans="1:17" ht="15.75">
      <c r="A134" s="173"/>
      <c r="C134" s="45"/>
      <c r="D134" s="45"/>
      <c r="E134" s="45"/>
      <c r="F134" s="45"/>
      <c r="G134" s="45"/>
      <c r="H134" s="45"/>
      <c r="I134" s="45"/>
      <c r="Q134" s="535"/>
    </row>
    <row r="135" spans="1:17" ht="15.75">
      <c r="A135" s="173"/>
      <c r="C135" s="45"/>
      <c r="D135" s="45"/>
      <c r="E135" s="45"/>
      <c r="F135" s="45"/>
      <c r="G135" s="45"/>
      <c r="H135" s="45"/>
      <c r="I135" s="45"/>
      <c r="Q135" s="535"/>
    </row>
    <row r="136" spans="1:17" ht="15.75">
      <c r="A136" s="173"/>
      <c r="C136" s="45"/>
      <c r="D136" s="45"/>
      <c r="E136" s="45"/>
      <c r="F136" s="45"/>
      <c r="G136" s="45"/>
      <c r="H136" s="45"/>
      <c r="I136" s="45"/>
      <c r="Q136" s="535"/>
    </row>
    <row r="137" spans="1:17" ht="15.75">
      <c r="A137" s="173"/>
      <c r="C137" s="45"/>
      <c r="D137" s="45"/>
      <c r="E137" s="45"/>
      <c r="F137" s="45"/>
      <c r="G137" s="45"/>
      <c r="H137" s="45"/>
      <c r="I137" s="45"/>
      <c r="Q137" s="535"/>
    </row>
    <row r="138" spans="1:17" ht="15.75">
      <c r="A138" s="173"/>
      <c r="C138" s="45"/>
      <c r="D138" s="45"/>
      <c r="E138" s="45"/>
      <c r="F138" s="45"/>
      <c r="G138" s="45"/>
      <c r="H138" s="45"/>
      <c r="I138" s="45"/>
      <c r="Q138" s="535"/>
    </row>
    <row r="139" spans="1:17" ht="15.75">
      <c r="A139" s="173"/>
      <c r="C139" s="45"/>
      <c r="D139" s="45"/>
      <c r="E139" s="45"/>
      <c r="F139" s="45"/>
      <c r="G139" s="45"/>
      <c r="H139" s="45"/>
      <c r="I139" s="45"/>
      <c r="Q139" s="535"/>
    </row>
    <row r="140" spans="1:17" ht="15.75">
      <c r="A140" s="173"/>
      <c r="C140" s="45"/>
      <c r="D140" s="45"/>
      <c r="E140" s="45"/>
      <c r="F140" s="45"/>
      <c r="G140" s="45"/>
      <c r="H140" s="45"/>
      <c r="I140" s="45"/>
      <c r="Q140" s="535"/>
    </row>
    <row r="141" spans="1:17" ht="15.75">
      <c r="A141" s="173"/>
      <c r="C141" s="45"/>
      <c r="D141" s="45"/>
      <c r="E141" s="45"/>
      <c r="F141" s="45"/>
      <c r="G141" s="45"/>
      <c r="H141" s="45"/>
      <c r="I141" s="45"/>
      <c r="Q141" s="535"/>
    </row>
    <row r="142" spans="1:17" ht="15.75">
      <c r="A142" s="173"/>
      <c r="C142" s="45"/>
      <c r="D142" s="45"/>
      <c r="E142" s="45"/>
      <c r="F142" s="45"/>
      <c r="G142" s="45"/>
      <c r="H142" s="45"/>
      <c r="I142" s="45"/>
      <c r="Q142" s="535"/>
    </row>
    <row r="143" spans="1:17" ht="15.75">
      <c r="A143" s="173"/>
      <c r="C143" s="45"/>
      <c r="D143" s="45"/>
      <c r="E143" s="45"/>
      <c r="F143" s="45"/>
      <c r="G143" s="45"/>
      <c r="H143" s="45"/>
      <c r="I143" s="45"/>
      <c r="Q143" s="535"/>
    </row>
    <row r="144" spans="1:17" ht="15.75">
      <c r="A144" s="173"/>
      <c r="C144" s="45"/>
      <c r="D144" s="45"/>
      <c r="E144" s="45"/>
      <c r="F144" s="45"/>
      <c r="G144" s="45"/>
      <c r="H144" s="45"/>
      <c r="I144" s="45"/>
      <c r="Q144" s="535"/>
    </row>
    <row r="145" spans="1:17" ht="15.75">
      <c r="A145" s="173"/>
      <c r="C145" s="45"/>
      <c r="D145" s="45"/>
      <c r="E145" s="45"/>
      <c r="F145" s="45"/>
      <c r="G145" s="45"/>
      <c r="H145" s="45"/>
      <c r="I145" s="45"/>
      <c r="Q145" s="535"/>
    </row>
    <row r="146" spans="1:17" ht="15.75">
      <c r="A146" s="173"/>
      <c r="C146" s="45"/>
      <c r="D146" s="45"/>
      <c r="E146" s="45"/>
      <c r="F146" s="45"/>
      <c r="G146" s="45"/>
      <c r="H146" s="45"/>
      <c r="I146" s="45"/>
      <c r="Q146" s="535"/>
    </row>
    <row r="147" spans="1:17" ht="15.75">
      <c r="A147" s="173"/>
      <c r="C147" s="45"/>
      <c r="D147" s="45"/>
      <c r="E147" s="45"/>
      <c r="F147" s="45"/>
      <c r="G147" s="45"/>
      <c r="H147" s="45"/>
      <c r="I147" s="45"/>
      <c r="Q147" s="535"/>
    </row>
    <row r="148" spans="1:17" ht="15.75">
      <c r="A148" s="173"/>
      <c r="C148" s="45"/>
      <c r="D148" s="45"/>
      <c r="E148" s="45"/>
      <c r="F148" s="45"/>
      <c r="G148" s="45"/>
      <c r="H148" s="45"/>
      <c r="I148" s="45"/>
      <c r="Q148" s="535"/>
    </row>
    <row r="149" spans="1:17" ht="15.75">
      <c r="A149" s="173"/>
      <c r="C149" s="45"/>
      <c r="D149" s="45"/>
      <c r="E149" s="45"/>
      <c r="F149" s="45"/>
      <c r="G149" s="45"/>
      <c r="H149" s="45"/>
      <c r="I149" s="45"/>
      <c r="Q149" s="535"/>
    </row>
    <row r="150" spans="1:17" ht="15.75">
      <c r="A150" s="173"/>
      <c r="C150" s="45"/>
      <c r="D150" s="45"/>
      <c r="E150" s="45"/>
      <c r="F150" s="45"/>
      <c r="G150" s="45"/>
      <c r="H150" s="45"/>
      <c r="I150" s="45"/>
      <c r="Q150" s="535"/>
    </row>
    <row r="151" spans="1:17" ht="15.75">
      <c r="A151" s="173"/>
      <c r="C151" s="45"/>
      <c r="D151" s="45"/>
      <c r="E151" s="45"/>
      <c r="F151" s="45"/>
      <c r="G151" s="45"/>
      <c r="H151" s="45"/>
      <c r="I151" s="45"/>
      <c r="Q151" s="535"/>
    </row>
    <row r="152" spans="1:17" ht="15.75">
      <c r="A152" s="173"/>
      <c r="C152" s="45"/>
      <c r="D152" s="45"/>
      <c r="E152" s="45"/>
      <c r="F152" s="45"/>
      <c r="G152" s="45"/>
      <c r="H152" s="45"/>
      <c r="I152" s="45"/>
      <c r="Q152" s="535"/>
    </row>
    <row r="153" spans="1:17" ht="15.75">
      <c r="A153" s="173"/>
      <c r="C153" s="45"/>
      <c r="D153" s="45"/>
      <c r="E153" s="45"/>
      <c r="F153" s="45"/>
      <c r="G153" s="45"/>
      <c r="H153" s="45"/>
      <c r="I153" s="45"/>
      <c r="Q153" s="535"/>
    </row>
    <row r="154" spans="1:17" ht="15.75">
      <c r="A154" s="173"/>
      <c r="C154" s="45"/>
      <c r="D154" s="45"/>
      <c r="E154" s="45"/>
      <c r="F154" s="45"/>
      <c r="G154" s="45"/>
      <c r="H154" s="45"/>
      <c r="I154" s="45"/>
      <c r="Q154" s="535"/>
    </row>
    <row r="155" spans="1:17" ht="15.75">
      <c r="A155" s="173"/>
      <c r="C155" s="45"/>
      <c r="D155" s="45"/>
      <c r="E155" s="45"/>
      <c r="F155" s="45"/>
      <c r="G155" s="45"/>
      <c r="H155" s="45"/>
      <c r="I155" s="45"/>
      <c r="Q155" s="535"/>
    </row>
    <row r="156" spans="1:17" ht="15.75">
      <c r="A156" s="173"/>
      <c r="C156" s="45"/>
      <c r="D156" s="45"/>
      <c r="E156" s="45"/>
      <c r="F156" s="45"/>
      <c r="G156" s="45"/>
      <c r="H156" s="45"/>
      <c r="I156" s="45"/>
      <c r="Q156" s="535"/>
    </row>
    <row r="157" spans="1:17" ht="15.75">
      <c r="A157" s="173"/>
      <c r="C157" s="45"/>
      <c r="D157" s="45"/>
      <c r="E157" s="45"/>
      <c r="F157" s="45"/>
      <c r="G157" s="45"/>
      <c r="H157" s="45"/>
      <c r="I157" s="45"/>
      <c r="Q157" s="535"/>
    </row>
    <row r="158" spans="1:17" ht="15.75">
      <c r="A158" s="173"/>
      <c r="C158" s="45"/>
      <c r="D158" s="45"/>
      <c r="E158" s="45"/>
      <c r="F158" s="45"/>
      <c r="G158" s="45"/>
      <c r="H158" s="45"/>
      <c r="I158" s="45"/>
      <c r="Q158" s="535"/>
    </row>
    <row r="159" spans="1:17" ht="15.75">
      <c r="A159" s="173"/>
      <c r="C159" s="45"/>
      <c r="D159" s="45"/>
      <c r="E159" s="45"/>
      <c r="F159" s="45"/>
      <c r="G159" s="45"/>
      <c r="H159" s="45"/>
      <c r="I159" s="45"/>
      <c r="Q159" s="535"/>
    </row>
    <row r="160" spans="1:17" ht="15.75">
      <c r="A160" s="173"/>
      <c r="C160" s="45"/>
      <c r="D160" s="45"/>
      <c r="E160" s="45"/>
      <c r="F160" s="45"/>
      <c r="G160" s="45"/>
      <c r="H160" s="45"/>
      <c r="I160" s="45"/>
      <c r="Q160" s="535"/>
    </row>
    <row r="161" spans="1:17" ht="15.75">
      <c r="A161" s="173"/>
      <c r="C161" s="45"/>
      <c r="D161" s="45"/>
      <c r="E161" s="45"/>
      <c r="F161" s="45"/>
      <c r="G161" s="45"/>
      <c r="H161" s="45"/>
      <c r="I161" s="45"/>
      <c r="Q161" s="535"/>
    </row>
    <row r="162" spans="1:17" ht="15.75">
      <c r="A162" s="173"/>
      <c r="C162" s="45"/>
      <c r="D162" s="45"/>
      <c r="E162" s="45"/>
      <c r="F162" s="45"/>
      <c r="G162" s="45"/>
      <c r="H162" s="45"/>
      <c r="I162" s="45"/>
      <c r="Q162" s="535"/>
    </row>
    <row r="163" spans="1:17" ht="15.75">
      <c r="A163" s="173"/>
      <c r="C163" s="45"/>
      <c r="D163" s="45"/>
      <c r="E163" s="45"/>
      <c r="F163" s="45"/>
      <c r="G163" s="45"/>
      <c r="H163" s="45"/>
      <c r="I163" s="45"/>
      <c r="Q163" s="535"/>
    </row>
    <row r="164" spans="1:17" ht="15.75">
      <c r="A164" s="173"/>
      <c r="C164" s="45"/>
      <c r="D164" s="45"/>
      <c r="E164" s="45"/>
      <c r="F164" s="45"/>
      <c r="G164" s="45"/>
      <c r="H164" s="45"/>
      <c r="I164" s="45"/>
      <c r="Q164" s="535"/>
    </row>
    <row r="165" spans="1:17" ht="15.75">
      <c r="A165" s="173"/>
      <c r="C165" s="45"/>
      <c r="D165" s="45"/>
      <c r="E165" s="45"/>
      <c r="F165" s="45"/>
      <c r="G165" s="45"/>
      <c r="H165" s="45"/>
      <c r="I165" s="45"/>
      <c r="Q165" s="535"/>
    </row>
    <row r="166" spans="1:17" ht="15.75">
      <c r="A166" s="173"/>
      <c r="C166" s="45"/>
      <c r="D166" s="45"/>
      <c r="E166" s="45"/>
      <c r="F166" s="45"/>
      <c r="G166" s="45"/>
      <c r="H166" s="45"/>
      <c r="I166" s="45"/>
      <c r="Q166" s="535"/>
    </row>
    <row r="167" spans="1:17" ht="15.75">
      <c r="A167" s="173"/>
      <c r="C167" s="45"/>
      <c r="D167" s="45"/>
      <c r="E167" s="45"/>
      <c r="F167" s="45"/>
      <c r="G167" s="45"/>
      <c r="H167" s="45"/>
      <c r="I167" s="45"/>
      <c r="Q167" s="535"/>
    </row>
    <row r="168" spans="1:17" ht="15.75">
      <c r="A168" s="173"/>
      <c r="C168" s="45"/>
      <c r="D168" s="45"/>
      <c r="E168" s="45"/>
      <c r="F168" s="45"/>
      <c r="G168" s="45"/>
      <c r="H168" s="45"/>
      <c r="I168" s="45"/>
      <c r="Q168" s="535"/>
    </row>
    <row r="169" spans="1:17" ht="15.75">
      <c r="A169" s="173"/>
      <c r="C169" s="45"/>
      <c r="D169" s="45"/>
      <c r="E169" s="45"/>
      <c r="F169" s="45"/>
      <c r="G169" s="45"/>
      <c r="H169" s="45"/>
      <c r="I169" s="45"/>
      <c r="Q169" s="535"/>
    </row>
    <row r="170" spans="1:17" ht="15.75">
      <c r="A170" s="173"/>
      <c r="C170" s="45"/>
      <c r="D170" s="45"/>
      <c r="E170" s="45"/>
      <c r="F170" s="45"/>
      <c r="G170" s="45"/>
      <c r="H170" s="45"/>
      <c r="I170" s="45"/>
      <c r="Q170" s="535"/>
    </row>
    <row r="171" spans="1:17" ht="15.75">
      <c r="A171" s="173"/>
      <c r="C171" s="45"/>
      <c r="D171" s="45"/>
      <c r="E171" s="45"/>
      <c r="F171" s="45"/>
      <c r="G171" s="45"/>
      <c r="H171" s="45"/>
      <c r="I171" s="45"/>
      <c r="Q171" s="535"/>
    </row>
    <row r="172" spans="1:17" ht="15.75">
      <c r="A172" s="173"/>
      <c r="C172" s="45"/>
      <c r="D172" s="45"/>
      <c r="E172" s="45"/>
      <c r="F172" s="45"/>
      <c r="G172" s="45"/>
      <c r="H172" s="45"/>
      <c r="I172" s="45"/>
      <c r="Q172" s="535"/>
    </row>
    <row r="173" spans="1:17" ht="15.75">
      <c r="A173" s="173"/>
      <c r="C173" s="45"/>
      <c r="D173" s="45"/>
      <c r="E173" s="45"/>
      <c r="F173" s="45"/>
      <c r="G173" s="45"/>
      <c r="H173" s="45"/>
      <c r="I173" s="45"/>
      <c r="Q173" s="535"/>
    </row>
    <row r="174" spans="1:17" ht="15.75">
      <c r="A174" s="173"/>
      <c r="C174" s="45"/>
      <c r="D174" s="45"/>
      <c r="E174" s="45"/>
      <c r="F174" s="45"/>
      <c r="G174" s="45"/>
      <c r="H174" s="45"/>
      <c r="I174" s="45"/>
      <c r="Q174" s="535"/>
    </row>
    <row r="175" spans="1:17" ht="15.75">
      <c r="A175" s="173"/>
      <c r="C175" s="45"/>
      <c r="D175" s="45"/>
      <c r="E175" s="45"/>
      <c r="F175" s="45"/>
      <c r="G175" s="45"/>
      <c r="H175" s="45"/>
      <c r="I175" s="45"/>
      <c r="Q175" s="535"/>
    </row>
    <row r="176" spans="1:17" ht="15.75">
      <c r="A176" s="173"/>
      <c r="C176" s="45"/>
      <c r="D176" s="45"/>
      <c r="E176" s="45"/>
      <c r="F176" s="45"/>
      <c r="G176" s="45"/>
      <c r="H176" s="45"/>
      <c r="I176" s="45"/>
      <c r="Q176" s="535"/>
    </row>
    <row r="177" spans="1:17" ht="15.75">
      <c r="A177" s="173"/>
      <c r="C177" s="45"/>
      <c r="D177" s="45"/>
      <c r="E177" s="45"/>
      <c r="F177" s="45"/>
      <c r="G177" s="45"/>
      <c r="H177" s="45"/>
      <c r="I177" s="45"/>
      <c r="Q177" s="535"/>
    </row>
    <row r="178" spans="1:17" ht="15.75">
      <c r="A178" s="173"/>
      <c r="C178" s="45"/>
      <c r="D178" s="45"/>
      <c r="E178" s="45"/>
      <c r="F178" s="45"/>
      <c r="G178" s="45"/>
      <c r="H178" s="45"/>
      <c r="I178" s="45"/>
      <c r="Q178" s="535"/>
    </row>
    <row r="179" spans="1:17" ht="15.75">
      <c r="A179" s="173"/>
      <c r="C179" s="45"/>
      <c r="D179" s="45"/>
      <c r="E179" s="45"/>
      <c r="F179" s="45"/>
      <c r="G179" s="45"/>
      <c r="H179" s="45"/>
      <c r="I179" s="45"/>
      <c r="Q179" s="535"/>
    </row>
    <row r="180" spans="1:17" ht="15.75">
      <c r="A180" s="173"/>
      <c r="C180" s="45"/>
      <c r="D180" s="45"/>
      <c r="E180" s="45"/>
      <c r="F180" s="45"/>
      <c r="G180" s="45"/>
      <c r="H180" s="45"/>
      <c r="I180" s="45"/>
      <c r="Q180" s="535"/>
    </row>
    <row r="181" spans="1:17" ht="15.75">
      <c r="A181" s="173"/>
      <c r="C181" s="45"/>
      <c r="D181" s="45"/>
      <c r="E181" s="45"/>
      <c r="F181" s="45"/>
      <c r="G181" s="45"/>
      <c r="H181" s="45"/>
      <c r="I181" s="45"/>
      <c r="Q181" s="535"/>
    </row>
    <row r="182" spans="1:17" ht="15.75">
      <c r="A182" s="173"/>
      <c r="C182" s="45"/>
      <c r="D182" s="45"/>
      <c r="E182" s="45"/>
      <c r="F182" s="45"/>
      <c r="G182" s="45"/>
      <c r="H182" s="45"/>
      <c r="I182" s="45"/>
      <c r="Q182" s="535"/>
    </row>
    <row r="183" spans="1:17" ht="15.75">
      <c r="A183" s="173"/>
      <c r="C183" s="45"/>
      <c r="D183" s="45"/>
      <c r="E183" s="45"/>
      <c r="F183" s="45"/>
      <c r="G183" s="45"/>
      <c r="H183" s="45"/>
      <c r="I183" s="45"/>
      <c r="Q183" s="535"/>
    </row>
    <row r="184" spans="1:17" ht="15.75">
      <c r="A184" s="173"/>
      <c r="C184" s="45"/>
      <c r="D184" s="45"/>
      <c r="E184" s="45"/>
      <c r="F184" s="45"/>
      <c r="G184" s="45"/>
      <c r="H184" s="45"/>
      <c r="I184" s="45"/>
      <c r="Q184" s="535"/>
    </row>
    <row r="185" spans="1:17" ht="15.75">
      <c r="A185" s="173"/>
      <c r="C185" s="45"/>
      <c r="D185" s="45"/>
      <c r="E185" s="45"/>
      <c r="F185" s="45"/>
      <c r="G185" s="45"/>
      <c r="H185" s="45"/>
      <c r="I185" s="45"/>
      <c r="Q185" s="535"/>
    </row>
    <row r="186" spans="1:17" ht="15.75">
      <c r="A186" s="173"/>
      <c r="C186" s="45"/>
      <c r="D186" s="45"/>
      <c r="E186" s="45"/>
      <c r="F186" s="45"/>
      <c r="G186" s="45"/>
      <c r="H186" s="45"/>
      <c r="I186" s="45"/>
      <c r="Q186" s="535"/>
    </row>
    <row r="187" spans="1:17" ht="15.75">
      <c r="A187" s="173"/>
      <c r="C187" s="45"/>
      <c r="D187" s="45"/>
      <c r="E187" s="45"/>
      <c r="F187" s="45"/>
      <c r="G187" s="45"/>
      <c r="H187" s="45"/>
      <c r="I187" s="45"/>
      <c r="Q187" s="535"/>
    </row>
    <row r="188" spans="1:17" ht="15.75">
      <c r="A188" s="173"/>
      <c r="C188" s="45"/>
      <c r="D188" s="45"/>
      <c r="E188" s="45"/>
      <c r="F188" s="45"/>
      <c r="G188" s="45"/>
      <c r="H188" s="45"/>
      <c r="I188" s="45"/>
      <c r="Q188" s="535"/>
    </row>
    <row r="189" spans="1:17" ht="15.75">
      <c r="A189" s="173"/>
      <c r="C189" s="45"/>
      <c r="D189" s="45"/>
      <c r="E189" s="45"/>
      <c r="F189" s="45"/>
      <c r="G189" s="45"/>
      <c r="H189" s="45"/>
      <c r="I189" s="45"/>
      <c r="Q189" s="535"/>
    </row>
    <row r="190" spans="1:17" ht="15.75">
      <c r="A190" s="173"/>
      <c r="C190" s="45"/>
      <c r="D190" s="45"/>
      <c r="E190" s="45"/>
      <c r="F190" s="45"/>
      <c r="G190" s="45"/>
      <c r="H190" s="45"/>
      <c r="I190" s="45"/>
      <c r="Q190" s="535"/>
    </row>
    <row r="191" spans="1:17" ht="15.75">
      <c r="A191" s="173"/>
      <c r="C191" s="45"/>
      <c r="D191" s="45"/>
      <c r="E191" s="45"/>
      <c r="F191" s="45"/>
      <c r="G191" s="45"/>
      <c r="H191" s="45"/>
      <c r="I191" s="45"/>
      <c r="Q191" s="535"/>
    </row>
    <row r="192" spans="1:17" ht="15.75">
      <c r="A192" s="173"/>
      <c r="C192" s="45"/>
      <c r="D192" s="45"/>
      <c r="E192" s="45"/>
      <c r="F192" s="45"/>
      <c r="G192" s="45"/>
      <c r="H192" s="45"/>
      <c r="I192" s="45"/>
      <c r="Q192" s="535"/>
    </row>
    <row r="193" spans="1:17" ht="15.75">
      <c r="A193" s="173"/>
      <c r="C193" s="45"/>
      <c r="D193" s="45"/>
      <c r="E193" s="45"/>
      <c r="F193" s="45"/>
      <c r="G193" s="45"/>
      <c r="H193" s="45"/>
      <c r="I193" s="45"/>
      <c r="Q193" s="535"/>
    </row>
    <row r="194" spans="1:17" ht="15.75">
      <c r="A194" s="173"/>
      <c r="C194" s="45"/>
      <c r="D194" s="45"/>
      <c r="E194" s="45"/>
      <c r="F194" s="45"/>
      <c r="G194" s="45"/>
      <c r="H194" s="45"/>
      <c r="I194" s="45"/>
      <c r="Q194" s="535"/>
    </row>
    <row r="195" spans="1:17" ht="15.75">
      <c r="A195" s="173"/>
      <c r="C195" s="45"/>
      <c r="D195" s="45"/>
      <c r="E195" s="45"/>
      <c r="F195" s="45"/>
      <c r="G195" s="45"/>
      <c r="H195" s="45"/>
      <c r="I195" s="45"/>
      <c r="Q195" s="535"/>
    </row>
    <row r="196" spans="1:17" ht="15.75">
      <c r="A196" s="173"/>
      <c r="C196" s="45"/>
      <c r="D196" s="45"/>
      <c r="E196" s="45"/>
      <c r="F196" s="45"/>
      <c r="G196" s="45"/>
      <c r="H196" s="45"/>
      <c r="I196" s="45"/>
      <c r="Q196" s="535"/>
    </row>
    <row r="197" spans="1:17" ht="15.75">
      <c r="A197" s="22"/>
      <c r="C197" s="45"/>
      <c r="D197" s="45"/>
      <c r="E197" s="45"/>
      <c r="F197" s="45"/>
      <c r="G197" s="45"/>
      <c r="H197" s="45"/>
      <c r="I197" s="45"/>
      <c r="Q197" s="535"/>
    </row>
    <row r="198" spans="1:17" ht="15.75">
      <c r="A198" s="22"/>
      <c r="C198" s="45"/>
      <c r="D198" s="45"/>
      <c r="E198" s="45"/>
      <c r="F198" s="45"/>
      <c r="G198" s="45"/>
      <c r="H198" s="45"/>
      <c r="I198" s="45"/>
      <c r="Q198" s="535"/>
    </row>
    <row r="199" spans="1:17" ht="15.75">
      <c r="A199" s="22"/>
      <c r="C199" s="45"/>
      <c r="D199" s="45"/>
      <c r="E199" s="45"/>
      <c r="F199" s="45"/>
      <c r="G199" s="45"/>
      <c r="H199" s="45"/>
      <c r="I199" s="45"/>
      <c r="Q199" s="535"/>
    </row>
    <row r="200" spans="1:17" ht="15.75">
      <c r="A200" s="22"/>
      <c r="C200" s="45"/>
      <c r="D200" s="45"/>
      <c r="E200" s="45"/>
      <c r="F200" s="45"/>
      <c r="G200" s="45"/>
      <c r="H200" s="45"/>
      <c r="I200" s="45"/>
      <c r="Q200" s="535"/>
    </row>
    <row r="201" spans="1:17" ht="15.75">
      <c r="A201" s="22"/>
      <c r="C201" s="45"/>
      <c r="D201" s="45"/>
      <c r="E201" s="45"/>
      <c r="F201" s="45"/>
      <c r="G201" s="45"/>
      <c r="H201" s="45"/>
      <c r="I201" s="45"/>
    </row>
    <row r="202" spans="1:17" ht="15.75">
      <c r="A202" s="22"/>
      <c r="C202" s="45"/>
      <c r="D202" s="45"/>
      <c r="E202" s="45"/>
      <c r="F202" s="45"/>
      <c r="G202" s="45"/>
      <c r="H202" s="45"/>
      <c r="I202" s="45"/>
    </row>
    <row r="203" spans="1:17" ht="15.75">
      <c r="A203" s="22"/>
      <c r="C203" s="45"/>
      <c r="D203" s="45"/>
      <c r="E203" s="45"/>
      <c r="F203" s="45"/>
      <c r="G203" s="45"/>
      <c r="H203" s="45"/>
      <c r="I203" s="45"/>
    </row>
    <row r="204" spans="1:17" ht="15.75">
      <c r="A204" s="22"/>
      <c r="C204" s="45"/>
      <c r="D204" s="45"/>
      <c r="E204" s="45"/>
      <c r="F204" s="45"/>
      <c r="G204" s="45"/>
      <c r="H204" s="45"/>
      <c r="I204" s="45"/>
    </row>
    <row r="205" spans="1:17" ht="15.75">
      <c r="A205" s="22"/>
      <c r="C205" s="45"/>
      <c r="D205" s="45"/>
      <c r="E205" s="45"/>
      <c r="F205" s="45"/>
      <c r="G205" s="45"/>
      <c r="H205" s="45"/>
      <c r="I205" s="45"/>
    </row>
    <row r="206" spans="1:17" ht="15.75">
      <c r="A206" s="22"/>
      <c r="C206" s="45"/>
      <c r="D206" s="45"/>
      <c r="E206" s="45"/>
      <c r="F206" s="45"/>
      <c r="G206" s="45"/>
      <c r="H206" s="45"/>
      <c r="I206" s="45"/>
    </row>
    <row r="207" spans="1:17" ht="15.75">
      <c r="A207" s="22"/>
      <c r="C207" s="45"/>
      <c r="D207" s="45"/>
      <c r="E207" s="45"/>
      <c r="F207" s="45"/>
      <c r="G207" s="45"/>
      <c r="H207" s="45"/>
      <c r="I207" s="45"/>
    </row>
    <row r="208" spans="1:17" ht="15.75">
      <c r="A208" s="22"/>
      <c r="C208" s="45"/>
      <c r="D208" s="45"/>
      <c r="E208" s="45"/>
      <c r="F208" s="45"/>
      <c r="G208" s="45"/>
      <c r="H208" s="45"/>
      <c r="I208" s="45"/>
    </row>
    <row r="209" spans="1:9" ht="15.75">
      <c r="A209" s="22"/>
      <c r="C209" s="45"/>
      <c r="D209" s="45"/>
      <c r="E209" s="45"/>
      <c r="F209" s="45"/>
      <c r="G209" s="45"/>
      <c r="H209" s="45"/>
      <c r="I209" s="45"/>
    </row>
    <row r="210" spans="1:9" ht="15.75">
      <c r="A210" s="22"/>
      <c r="C210" s="45"/>
      <c r="D210" s="45"/>
      <c r="E210" s="45"/>
      <c r="F210" s="45"/>
      <c r="G210" s="45"/>
      <c r="H210" s="45"/>
      <c r="I210" s="45"/>
    </row>
    <row r="211" spans="1:9" ht="15.75">
      <c r="A211" s="22"/>
      <c r="C211" s="45"/>
      <c r="D211" s="45"/>
      <c r="E211" s="45"/>
      <c r="F211" s="45"/>
      <c r="G211" s="45"/>
      <c r="H211" s="45"/>
      <c r="I211" s="45"/>
    </row>
    <row r="212" spans="1:9" ht="15.75">
      <c r="A212" s="22"/>
      <c r="C212" s="45"/>
      <c r="D212" s="45"/>
      <c r="E212" s="45"/>
      <c r="F212" s="45"/>
      <c r="G212" s="45"/>
      <c r="H212" s="45"/>
      <c r="I212" s="45"/>
    </row>
    <row r="213" spans="1:9" ht="15.75">
      <c r="A213" s="22"/>
      <c r="C213" s="45"/>
      <c r="D213" s="45"/>
      <c r="E213" s="45"/>
      <c r="F213" s="45"/>
      <c r="G213" s="45"/>
      <c r="H213" s="45"/>
      <c r="I213" s="45"/>
    </row>
    <row r="214" spans="1:9" ht="15.75">
      <c r="A214" s="22"/>
      <c r="C214" s="45"/>
      <c r="D214" s="45"/>
      <c r="E214" s="45"/>
      <c r="F214" s="45"/>
      <c r="G214" s="45"/>
      <c r="H214" s="45"/>
      <c r="I214" s="45"/>
    </row>
    <row r="215" spans="1:9" ht="15.75">
      <c r="A215" s="22"/>
      <c r="C215" s="45"/>
      <c r="D215" s="45"/>
      <c r="E215" s="45"/>
      <c r="F215" s="45"/>
      <c r="G215" s="45"/>
      <c r="H215" s="45"/>
      <c r="I215" s="45"/>
    </row>
    <row r="216" spans="1:9" ht="15.75">
      <c r="A216" s="22"/>
      <c r="C216" s="45"/>
      <c r="D216" s="45"/>
      <c r="E216" s="45"/>
      <c r="F216" s="45"/>
      <c r="G216" s="45"/>
      <c r="H216" s="45"/>
      <c r="I216" s="45"/>
    </row>
    <row r="217" spans="1:9" ht="15.75">
      <c r="A217" s="22"/>
      <c r="C217" s="45"/>
      <c r="D217" s="45"/>
      <c r="E217" s="45"/>
      <c r="F217" s="45"/>
      <c r="G217" s="45"/>
      <c r="H217" s="45"/>
      <c r="I217" s="45"/>
    </row>
    <row r="218" spans="1:9" ht="15.75">
      <c r="A218" s="22"/>
      <c r="C218" s="45"/>
      <c r="D218" s="45"/>
      <c r="E218" s="45"/>
      <c r="F218" s="45"/>
      <c r="G218" s="45"/>
      <c r="H218" s="45"/>
      <c r="I218" s="45"/>
    </row>
    <row r="219" spans="1:9" ht="15.75">
      <c r="A219" s="22"/>
      <c r="C219" s="45"/>
      <c r="D219" s="45"/>
      <c r="E219" s="45"/>
      <c r="F219" s="45"/>
      <c r="G219" s="45"/>
      <c r="H219" s="45"/>
      <c r="I219" s="45"/>
    </row>
    <row r="220" spans="1:9" ht="15.75">
      <c r="A220" s="22"/>
      <c r="C220" s="45"/>
      <c r="D220" s="45"/>
      <c r="E220" s="45"/>
      <c r="F220" s="45"/>
      <c r="G220" s="45"/>
      <c r="H220" s="45"/>
      <c r="I220" s="45"/>
    </row>
    <row r="221" spans="1:9" ht="15.75">
      <c r="A221" s="22"/>
      <c r="C221" s="45"/>
      <c r="D221" s="45"/>
      <c r="E221" s="45"/>
      <c r="F221" s="45"/>
      <c r="G221" s="45"/>
      <c r="H221" s="45"/>
      <c r="I221" s="45"/>
    </row>
    <row r="222" spans="1:9" ht="15.75">
      <c r="A222" s="22"/>
      <c r="C222" s="45"/>
      <c r="D222" s="45"/>
      <c r="E222" s="45"/>
      <c r="F222" s="45"/>
      <c r="G222" s="45"/>
      <c r="H222" s="45"/>
      <c r="I222" s="45"/>
    </row>
    <row r="223" spans="1:9" ht="15.75">
      <c r="A223" s="22"/>
      <c r="C223" s="45"/>
      <c r="D223" s="45"/>
      <c r="E223" s="45"/>
      <c r="F223" s="45"/>
      <c r="G223" s="45"/>
      <c r="H223" s="45"/>
      <c r="I223" s="45"/>
    </row>
    <row r="224" spans="1:9" ht="15.75">
      <c r="A224" s="22"/>
      <c r="C224" s="45"/>
      <c r="D224" s="45"/>
      <c r="E224" s="45"/>
      <c r="F224" s="45"/>
      <c r="G224" s="45"/>
      <c r="H224" s="45"/>
      <c r="I224" s="45"/>
    </row>
    <row r="225" spans="1:9" ht="15.75">
      <c r="A225" s="22"/>
      <c r="C225" s="45"/>
      <c r="D225" s="45"/>
      <c r="E225" s="45"/>
      <c r="F225" s="45"/>
      <c r="G225" s="45"/>
      <c r="H225" s="45"/>
      <c r="I225" s="45"/>
    </row>
    <row r="226" spans="1:9" ht="15.75">
      <c r="A226" s="22"/>
      <c r="C226" s="45"/>
      <c r="D226" s="45"/>
      <c r="E226" s="45"/>
      <c r="F226" s="45"/>
      <c r="G226" s="45"/>
      <c r="H226" s="45"/>
      <c r="I226" s="45"/>
    </row>
    <row r="227" spans="1:9" ht="15.75">
      <c r="A227" s="22"/>
      <c r="C227" s="45"/>
      <c r="D227" s="45"/>
      <c r="E227" s="45"/>
      <c r="F227" s="45"/>
      <c r="G227" s="45"/>
      <c r="H227" s="45"/>
      <c r="I227" s="45"/>
    </row>
    <row r="228" spans="1:9" ht="15.75">
      <c r="A228" s="22"/>
      <c r="C228" s="45"/>
      <c r="D228" s="45"/>
      <c r="E228" s="45"/>
      <c r="F228" s="45"/>
      <c r="G228" s="45"/>
      <c r="H228" s="45"/>
      <c r="I228" s="45"/>
    </row>
    <row r="229" spans="1:9" ht="15.75">
      <c r="A229" s="22"/>
      <c r="C229" s="45"/>
      <c r="D229" s="45"/>
      <c r="E229" s="45"/>
      <c r="F229" s="45"/>
      <c r="G229" s="45"/>
      <c r="H229" s="45"/>
      <c r="I229" s="45"/>
    </row>
    <row r="230" spans="1:9" ht="15.75">
      <c r="A230" s="22"/>
      <c r="C230" s="45"/>
      <c r="D230" s="45"/>
      <c r="E230" s="45"/>
      <c r="F230" s="45"/>
      <c r="G230" s="45"/>
      <c r="H230" s="45"/>
      <c r="I230" s="45"/>
    </row>
    <row r="231" spans="1:9" ht="15.75">
      <c r="A231" s="22"/>
      <c r="C231" s="45"/>
      <c r="D231" s="45"/>
      <c r="E231" s="45"/>
      <c r="F231" s="45"/>
      <c r="G231" s="45"/>
      <c r="H231" s="45"/>
      <c r="I231" s="45"/>
    </row>
    <row r="232" spans="1:9" ht="15.75">
      <c r="A232" s="22"/>
      <c r="C232" s="45"/>
      <c r="D232" s="45"/>
      <c r="E232" s="45"/>
      <c r="F232" s="45"/>
      <c r="G232" s="45"/>
      <c r="H232" s="45"/>
      <c r="I232" s="45"/>
    </row>
    <row r="233" spans="1:9" ht="15.75">
      <c r="A233" s="22"/>
      <c r="C233" s="45"/>
      <c r="D233" s="45"/>
      <c r="E233" s="45"/>
      <c r="F233" s="45"/>
      <c r="G233" s="45"/>
      <c r="H233" s="45"/>
      <c r="I233" s="45"/>
    </row>
    <row r="234" spans="1:9" ht="15.75">
      <c r="A234" s="22"/>
      <c r="C234" s="45"/>
      <c r="D234" s="45"/>
      <c r="E234" s="45"/>
      <c r="F234" s="45"/>
      <c r="G234" s="45"/>
      <c r="H234" s="45"/>
      <c r="I234" s="45"/>
    </row>
    <row r="235" spans="1:9" ht="15.75">
      <c r="A235" s="22"/>
      <c r="C235" s="45"/>
      <c r="D235" s="45"/>
      <c r="E235" s="45"/>
      <c r="F235" s="45"/>
      <c r="G235" s="45"/>
      <c r="H235" s="45"/>
      <c r="I235" s="45"/>
    </row>
    <row r="236" spans="1:9" ht="15.75">
      <c r="A236" s="22"/>
      <c r="C236" s="45"/>
      <c r="D236" s="45"/>
      <c r="E236" s="45"/>
      <c r="F236" s="45"/>
      <c r="G236" s="45"/>
      <c r="H236" s="45"/>
      <c r="I236" s="45"/>
    </row>
    <row r="237" spans="1:9" ht="15.75">
      <c r="A237" s="22"/>
      <c r="C237" s="45"/>
      <c r="D237" s="45"/>
      <c r="E237" s="45"/>
      <c r="F237" s="45"/>
      <c r="G237" s="45"/>
      <c r="H237" s="45"/>
      <c r="I237" s="45"/>
    </row>
    <row r="238" spans="1:9" ht="15.75">
      <c r="A238" s="22"/>
      <c r="C238" s="45"/>
      <c r="D238" s="45"/>
      <c r="E238" s="45"/>
      <c r="F238" s="45"/>
      <c r="G238" s="45"/>
      <c r="H238" s="45"/>
      <c r="I238" s="45"/>
    </row>
    <row r="239" spans="1:9" ht="15.75">
      <c r="A239" s="22"/>
      <c r="C239" s="45"/>
      <c r="D239" s="45"/>
      <c r="E239" s="45"/>
      <c r="F239" s="45"/>
      <c r="G239" s="45"/>
      <c r="H239" s="45"/>
      <c r="I239" s="45"/>
    </row>
    <row r="240" spans="1:9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E11" sqref="E11"/>
    </sheetView>
  </sheetViews>
  <sheetFormatPr defaultRowHeight="15"/>
  <cols>
    <col min="1" max="1" width="49" style="23" customWidth="1"/>
    <col min="2" max="14" width="12.85546875" style="535" customWidth="1"/>
    <col min="15" max="15" width="2.5703125" style="174" customWidth="1"/>
    <col min="16" max="256" width="9.140625" style="535"/>
    <col min="257" max="257" width="49" style="535" customWidth="1"/>
    <col min="258" max="270" width="12.85546875" style="535" customWidth="1"/>
    <col min="271" max="271" width="2.5703125" style="535" customWidth="1"/>
    <col min="272" max="512" width="9.140625" style="535"/>
    <col min="513" max="513" width="49" style="535" customWidth="1"/>
    <col min="514" max="526" width="12.85546875" style="535" customWidth="1"/>
    <col min="527" max="527" width="2.5703125" style="535" customWidth="1"/>
    <col min="528" max="768" width="9.140625" style="535"/>
    <col min="769" max="769" width="49" style="535" customWidth="1"/>
    <col min="770" max="782" width="12.85546875" style="535" customWidth="1"/>
    <col min="783" max="783" width="2.5703125" style="535" customWidth="1"/>
    <col min="784" max="1024" width="9.140625" style="535"/>
    <col min="1025" max="1025" width="49" style="535" customWidth="1"/>
    <col min="1026" max="1038" width="12.85546875" style="535" customWidth="1"/>
    <col min="1039" max="1039" width="2.5703125" style="535" customWidth="1"/>
    <col min="1040" max="1280" width="9.140625" style="535"/>
    <col min="1281" max="1281" width="49" style="535" customWidth="1"/>
    <col min="1282" max="1294" width="12.85546875" style="535" customWidth="1"/>
    <col min="1295" max="1295" width="2.5703125" style="535" customWidth="1"/>
    <col min="1296" max="1536" width="9.140625" style="535"/>
    <col min="1537" max="1537" width="49" style="535" customWidth="1"/>
    <col min="1538" max="1550" width="12.85546875" style="535" customWidth="1"/>
    <col min="1551" max="1551" width="2.5703125" style="535" customWidth="1"/>
    <col min="1552" max="1792" width="9.140625" style="535"/>
    <col min="1793" max="1793" width="49" style="535" customWidth="1"/>
    <col min="1794" max="1806" width="12.85546875" style="535" customWidth="1"/>
    <col min="1807" max="1807" width="2.5703125" style="535" customWidth="1"/>
    <col min="1808" max="2048" width="9.140625" style="535"/>
    <col min="2049" max="2049" width="49" style="535" customWidth="1"/>
    <col min="2050" max="2062" width="12.85546875" style="535" customWidth="1"/>
    <col min="2063" max="2063" width="2.5703125" style="535" customWidth="1"/>
    <col min="2064" max="2304" width="9.140625" style="535"/>
    <col min="2305" max="2305" width="49" style="535" customWidth="1"/>
    <col min="2306" max="2318" width="12.85546875" style="535" customWidth="1"/>
    <col min="2319" max="2319" width="2.5703125" style="535" customWidth="1"/>
    <col min="2320" max="2560" width="9.140625" style="535"/>
    <col min="2561" max="2561" width="49" style="535" customWidth="1"/>
    <col min="2562" max="2574" width="12.85546875" style="535" customWidth="1"/>
    <col min="2575" max="2575" width="2.5703125" style="535" customWidth="1"/>
    <col min="2576" max="2816" width="9.140625" style="535"/>
    <col min="2817" max="2817" width="49" style="535" customWidth="1"/>
    <col min="2818" max="2830" width="12.85546875" style="535" customWidth="1"/>
    <col min="2831" max="2831" width="2.5703125" style="535" customWidth="1"/>
    <col min="2832" max="3072" width="9.140625" style="535"/>
    <col min="3073" max="3073" width="49" style="535" customWidth="1"/>
    <col min="3074" max="3086" width="12.85546875" style="535" customWidth="1"/>
    <col min="3087" max="3087" width="2.5703125" style="535" customWidth="1"/>
    <col min="3088" max="3328" width="9.140625" style="535"/>
    <col min="3329" max="3329" width="49" style="535" customWidth="1"/>
    <col min="3330" max="3342" width="12.85546875" style="535" customWidth="1"/>
    <col min="3343" max="3343" width="2.5703125" style="535" customWidth="1"/>
    <col min="3344" max="3584" width="9.140625" style="535"/>
    <col min="3585" max="3585" width="49" style="535" customWidth="1"/>
    <col min="3586" max="3598" width="12.85546875" style="535" customWidth="1"/>
    <col min="3599" max="3599" width="2.5703125" style="535" customWidth="1"/>
    <col min="3600" max="3840" width="9.140625" style="535"/>
    <col min="3841" max="3841" width="49" style="535" customWidth="1"/>
    <col min="3842" max="3854" width="12.85546875" style="535" customWidth="1"/>
    <col min="3855" max="3855" width="2.5703125" style="535" customWidth="1"/>
    <col min="3856" max="4096" width="9.140625" style="535"/>
    <col min="4097" max="4097" width="49" style="535" customWidth="1"/>
    <col min="4098" max="4110" width="12.85546875" style="535" customWidth="1"/>
    <col min="4111" max="4111" width="2.5703125" style="535" customWidth="1"/>
    <col min="4112" max="4352" width="9.140625" style="535"/>
    <col min="4353" max="4353" width="49" style="535" customWidth="1"/>
    <col min="4354" max="4366" width="12.85546875" style="535" customWidth="1"/>
    <col min="4367" max="4367" width="2.5703125" style="535" customWidth="1"/>
    <col min="4368" max="4608" width="9.140625" style="535"/>
    <col min="4609" max="4609" width="49" style="535" customWidth="1"/>
    <col min="4610" max="4622" width="12.85546875" style="535" customWidth="1"/>
    <col min="4623" max="4623" width="2.5703125" style="535" customWidth="1"/>
    <col min="4624" max="4864" width="9.140625" style="535"/>
    <col min="4865" max="4865" width="49" style="535" customWidth="1"/>
    <col min="4866" max="4878" width="12.85546875" style="535" customWidth="1"/>
    <col min="4879" max="4879" width="2.5703125" style="535" customWidth="1"/>
    <col min="4880" max="5120" width="9.140625" style="535"/>
    <col min="5121" max="5121" width="49" style="535" customWidth="1"/>
    <col min="5122" max="5134" width="12.85546875" style="535" customWidth="1"/>
    <col min="5135" max="5135" width="2.5703125" style="535" customWidth="1"/>
    <col min="5136" max="5376" width="9.140625" style="535"/>
    <col min="5377" max="5377" width="49" style="535" customWidth="1"/>
    <col min="5378" max="5390" width="12.85546875" style="535" customWidth="1"/>
    <col min="5391" max="5391" width="2.5703125" style="535" customWidth="1"/>
    <col min="5392" max="5632" width="9.140625" style="535"/>
    <col min="5633" max="5633" width="49" style="535" customWidth="1"/>
    <col min="5634" max="5646" width="12.85546875" style="535" customWidth="1"/>
    <col min="5647" max="5647" width="2.5703125" style="535" customWidth="1"/>
    <col min="5648" max="5888" width="9.140625" style="535"/>
    <col min="5889" max="5889" width="49" style="535" customWidth="1"/>
    <col min="5890" max="5902" width="12.85546875" style="535" customWidth="1"/>
    <col min="5903" max="5903" width="2.5703125" style="535" customWidth="1"/>
    <col min="5904" max="6144" width="9.140625" style="535"/>
    <col min="6145" max="6145" width="49" style="535" customWidth="1"/>
    <col min="6146" max="6158" width="12.85546875" style="535" customWidth="1"/>
    <col min="6159" max="6159" width="2.5703125" style="535" customWidth="1"/>
    <col min="6160" max="6400" width="9.140625" style="535"/>
    <col min="6401" max="6401" width="49" style="535" customWidth="1"/>
    <col min="6402" max="6414" width="12.85546875" style="535" customWidth="1"/>
    <col min="6415" max="6415" width="2.5703125" style="535" customWidth="1"/>
    <col min="6416" max="6656" width="9.140625" style="535"/>
    <col min="6657" max="6657" width="49" style="535" customWidth="1"/>
    <col min="6658" max="6670" width="12.85546875" style="535" customWidth="1"/>
    <col min="6671" max="6671" width="2.5703125" style="535" customWidth="1"/>
    <col min="6672" max="6912" width="9.140625" style="535"/>
    <col min="6913" max="6913" width="49" style="535" customWidth="1"/>
    <col min="6914" max="6926" width="12.85546875" style="535" customWidth="1"/>
    <col min="6927" max="6927" width="2.5703125" style="535" customWidth="1"/>
    <col min="6928" max="7168" width="9.140625" style="535"/>
    <col min="7169" max="7169" width="49" style="535" customWidth="1"/>
    <col min="7170" max="7182" width="12.85546875" style="535" customWidth="1"/>
    <col min="7183" max="7183" width="2.5703125" style="535" customWidth="1"/>
    <col min="7184" max="7424" width="9.140625" style="535"/>
    <col min="7425" max="7425" width="49" style="535" customWidth="1"/>
    <col min="7426" max="7438" width="12.85546875" style="535" customWidth="1"/>
    <col min="7439" max="7439" width="2.5703125" style="535" customWidth="1"/>
    <col min="7440" max="7680" width="9.140625" style="535"/>
    <col min="7681" max="7681" width="49" style="535" customWidth="1"/>
    <col min="7682" max="7694" width="12.85546875" style="535" customWidth="1"/>
    <col min="7695" max="7695" width="2.5703125" style="535" customWidth="1"/>
    <col min="7696" max="7936" width="9.140625" style="535"/>
    <col min="7937" max="7937" width="49" style="535" customWidth="1"/>
    <col min="7938" max="7950" width="12.85546875" style="535" customWidth="1"/>
    <col min="7951" max="7951" width="2.5703125" style="535" customWidth="1"/>
    <col min="7952" max="8192" width="9.140625" style="535"/>
    <col min="8193" max="8193" width="49" style="535" customWidth="1"/>
    <col min="8194" max="8206" width="12.85546875" style="535" customWidth="1"/>
    <col min="8207" max="8207" width="2.5703125" style="535" customWidth="1"/>
    <col min="8208" max="8448" width="9.140625" style="535"/>
    <col min="8449" max="8449" width="49" style="535" customWidth="1"/>
    <col min="8450" max="8462" width="12.85546875" style="535" customWidth="1"/>
    <col min="8463" max="8463" width="2.5703125" style="535" customWidth="1"/>
    <col min="8464" max="8704" width="9.140625" style="535"/>
    <col min="8705" max="8705" width="49" style="535" customWidth="1"/>
    <col min="8706" max="8718" width="12.85546875" style="535" customWidth="1"/>
    <col min="8719" max="8719" width="2.5703125" style="535" customWidth="1"/>
    <col min="8720" max="8960" width="9.140625" style="535"/>
    <col min="8961" max="8961" width="49" style="535" customWidth="1"/>
    <col min="8962" max="8974" width="12.85546875" style="535" customWidth="1"/>
    <col min="8975" max="8975" width="2.5703125" style="535" customWidth="1"/>
    <col min="8976" max="9216" width="9.140625" style="535"/>
    <col min="9217" max="9217" width="49" style="535" customWidth="1"/>
    <col min="9218" max="9230" width="12.85546875" style="535" customWidth="1"/>
    <col min="9231" max="9231" width="2.5703125" style="535" customWidth="1"/>
    <col min="9232" max="9472" width="9.140625" style="535"/>
    <col min="9473" max="9473" width="49" style="535" customWidth="1"/>
    <col min="9474" max="9486" width="12.85546875" style="535" customWidth="1"/>
    <col min="9487" max="9487" width="2.5703125" style="535" customWidth="1"/>
    <col min="9488" max="9728" width="9.140625" style="535"/>
    <col min="9729" max="9729" width="49" style="535" customWidth="1"/>
    <col min="9730" max="9742" width="12.85546875" style="535" customWidth="1"/>
    <col min="9743" max="9743" width="2.5703125" style="535" customWidth="1"/>
    <col min="9744" max="9984" width="9.140625" style="535"/>
    <col min="9985" max="9985" width="49" style="535" customWidth="1"/>
    <col min="9986" max="9998" width="12.85546875" style="535" customWidth="1"/>
    <col min="9999" max="9999" width="2.5703125" style="535" customWidth="1"/>
    <col min="10000" max="10240" width="9.140625" style="535"/>
    <col min="10241" max="10241" width="49" style="535" customWidth="1"/>
    <col min="10242" max="10254" width="12.85546875" style="535" customWidth="1"/>
    <col min="10255" max="10255" width="2.5703125" style="535" customWidth="1"/>
    <col min="10256" max="10496" width="9.140625" style="535"/>
    <col min="10497" max="10497" width="49" style="535" customWidth="1"/>
    <col min="10498" max="10510" width="12.85546875" style="535" customWidth="1"/>
    <col min="10511" max="10511" width="2.5703125" style="535" customWidth="1"/>
    <col min="10512" max="10752" width="9.140625" style="535"/>
    <col min="10753" max="10753" width="49" style="535" customWidth="1"/>
    <col min="10754" max="10766" width="12.85546875" style="535" customWidth="1"/>
    <col min="10767" max="10767" width="2.5703125" style="535" customWidth="1"/>
    <col min="10768" max="11008" width="9.140625" style="535"/>
    <col min="11009" max="11009" width="49" style="535" customWidth="1"/>
    <col min="11010" max="11022" width="12.85546875" style="535" customWidth="1"/>
    <col min="11023" max="11023" width="2.5703125" style="535" customWidth="1"/>
    <col min="11024" max="11264" width="9.140625" style="535"/>
    <col min="11265" max="11265" width="49" style="535" customWidth="1"/>
    <col min="11266" max="11278" width="12.85546875" style="535" customWidth="1"/>
    <col min="11279" max="11279" width="2.5703125" style="535" customWidth="1"/>
    <col min="11280" max="11520" width="9.140625" style="535"/>
    <col min="11521" max="11521" width="49" style="535" customWidth="1"/>
    <col min="11522" max="11534" width="12.85546875" style="535" customWidth="1"/>
    <col min="11535" max="11535" width="2.5703125" style="535" customWidth="1"/>
    <col min="11536" max="11776" width="9.140625" style="535"/>
    <col min="11777" max="11777" width="49" style="535" customWidth="1"/>
    <col min="11778" max="11790" width="12.85546875" style="535" customWidth="1"/>
    <col min="11791" max="11791" width="2.5703125" style="535" customWidth="1"/>
    <col min="11792" max="12032" width="9.140625" style="535"/>
    <col min="12033" max="12033" width="49" style="535" customWidth="1"/>
    <col min="12034" max="12046" width="12.85546875" style="535" customWidth="1"/>
    <col min="12047" max="12047" width="2.5703125" style="535" customWidth="1"/>
    <col min="12048" max="12288" width="9.140625" style="535"/>
    <col min="12289" max="12289" width="49" style="535" customWidth="1"/>
    <col min="12290" max="12302" width="12.85546875" style="535" customWidth="1"/>
    <col min="12303" max="12303" width="2.5703125" style="535" customWidth="1"/>
    <col min="12304" max="12544" width="9.140625" style="535"/>
    <col min="12545" max="12545" width="49" style="535" customWidth="1"/>
    <col min="12546" max="12558" width="12.85546875" style="535" customWidth="1"/>
    <col min="12559" max="12559" width="2.5703125" style="535" customWidth="1"/>
    <col min="12560" max="12800" width="9.140625" style="535"/>
    <col min="12801" max="12801" width="49" style="535" customWidth="1"/>
    <col min="12802" max="12814" width="12.85546875" style="535" customWidth="1"/>
    <col min="12815" max="12815" width="2.5703125" style="535" customWidth="1"/>
    <col min="12816" max="13056" width="9.140625" style="535"/>
    <col min="13057" max="13057" width="49" style="535" customWidth="1"/>
    <col min="13058" max="13070" width="12.85546875" style="535" customWidth="1"/>
    <col min="13071" max="13071" width="2.5703125" style="535" customWidth="1"/>
    <col min="13072" max="13312" width="9.140625" style="535"/>
    <col min="13313" max="13313" width="49" style="535" customWidth="1"/>
    <col min="13314" max="13326" width="12.85546875" style="535" customWidth="1"/>
    <col min="13327" max="13327" width="2.5703125" style="535" customWidth="1"/>
    <col min="13328" max="13568" width="9.140625" style="535"/>
    <col min="13569" max="13569" width="49" style="535" customWidth="1"/>
    <col min="13570" max="13582" width="12.85546875" style="535" customWidth="1"/>
    <col min="13583" max="13583" width="2.5703125" style="535" customWidth="1"/>
    <col min="13584" max="13824" width="9.140625" style="535"/>
    <col min="13825" max="13825" width="49" style="535" customWidth="1"/>
    <col min="13826" max="13838" width="12.85546875" style="535" customWidth="1"/>
    <col min="13839" max="13839" width="2.5703125" style="535" customWidth="1"/>
    <col min="13840" max="14080" width="9.140625" style="535"/>
    <col min="14081" max="14081" width="49" style="535" customWidth="1"/>
    <col min="14082" max="14094" width="12.85546875" style="535" customWidth="1"/>
    <col min="14095" max="14095" width="2.5703125" style="535" customWidth="1"/>
    <col min="14096" max="14336" width="9.140625" style="535"/>
    <col min="14337" max="14337" width="49" style="535" customWidth="1"/>
    <col min="14338" max="14350" width="12.85546875" style="535" customWidth="1"/>
    <col min="14351" max="14351" width="2.5703125" style="535" customWidth="1"/>
    <col min="14352" max="14592" width="9.140625" style="535"/>
    <col min="14593" max="14593" width="49" style="535" customWidth="1"/>
    <col min="14594" max="14606" width="12.85546875" style="535" customWidth="1"/>
    <col min="14607" max="14607" width="2.5703125" style="535" customWidth="1"/>
    <col min="14608" max="14848" width="9.140625" style="535"/>
    <col min="14849" max="14849" width="49" style="535" customWidth="1"/>
    <col min="14850" max="14862" width="12.85546875" style="535" customWidth="1"/>
    <col min="14863" max="14863" width="2.5703125" style="535" customWidth="1"/>
    <col min="14864" max="15104" width="9.140625" style="535"/>
    <col min="15105" max="15105" width="49" style="535" customWidth="1"/>
    <col min="15106" max="15118" width="12.85546875" style="535" customWidth="1"/>
    <col min="15119" max="15119" width="2.5703125" style="535" customWidth="1"/>
    <col min="15120" max="15360" width="9.140625" style="535"/>
    <col min="15361" max="15361" width="49" style="535" customWidth="1"/>
    <col min="15362" max="15374" width="12.85546875" style="535" customWidth="1"/>
    <col min="15375" max="15375" width="2.5703125" style="535" customWidth="1"/>
    <col min="15376" max="15616" width="9.140625" style="535"/>
    <col min="15617" max="15617" width="49" style="535" customWidth="1"/>
    <col min="15618" max="15630" width="12.85546875" style="535" customWidth="1"/>
    <col min="15631" max="15631" width="2.5703125" style="535" customWidth="1"/>
    <col min="15632" max="15872" width="9.140625" style="535"/>
    <col min="15873" max="15873" width="49" style="535" customWidth="1"/>
    <col min="15874" max="15886" width="12.85546875" style="535" customWidth="1"/>
    <col min="15887" max="15887" width="2.5703125" style="535" customWidth="1"/>
    <col min="15888" max="16128" width="9.140625" style="535"/>
    <col min="16129" max="16129" width="49" style="535" customWidth="1"/>
    <col min="16130" max="16142" width="12.85546875" style="535" customWidth="1"/>
    <col min="16143" max="16143" width="2.5703125" style="535" customWidth="1"/>
    <col min="16144" max="16384" width="9.140625" style="535"/>
  </cols>
  <sheetData>
    <row r="1" spans="1:15" s="1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</row>
    <row r="2" spans="1:15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</row>
    <row r="3" spans="1:15" s="1" customFormat="1" ht="20.25" customHeight="1">
      <c r="A3" s="688" t="s">
        <v>315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</row>
    <row r="4" spans="1:15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</row>
    <row r="5" spans="1:15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</row>
    <row r="6" spans="1:15" ht="7.5" customHeight="1">
      <c r="A6" s="143"/>
      <c r="O6" s="535"/>
    </row>
    <row r="7" spans="1:15" ht="30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535"/>
    </row>
    <row r="8" spans="1:15" s="183" customFormat="1" ht="22.5" customHeight="1">
      <c r="A8" s="450"/>
      <c r="B8" s="450" t="s">
        <v>76</v>
      </c>
      <c r="C8" s="450" t="s">
        <v>77</v>
      </c>
      <c r="D8" s="450" t="s">
        <v>78</v>
      </c>
      <c r="E8" s="450" t="s">
        <v>80</v>
      </c>
      <c r="F8" s="450" t="s">
        <v>81</v>
      </c>
      <c r="G8" s="450" t="s">
        <v>83</v>
      </c>
      <c r="H8" s="450" t="s">
        <v>84</v>
      </c>
      <c r="I8" s="450" t="s">
        <v>85</v>
      </c>
      <c r="J8" s="450" t="s">
        <v>86</v>
      </c>
      <c r="K8" s="450" t="s">
        <v>87</v>
      </c>
      <c r="L8" s="450" t="s">
        <v>93</v>
      </c>
      <c r="M8" s="450" t="s">
        <v>95</v>
      </c>
      <c r="N8" s="451" t="s">
        <v>92</v>
      </c>
    </row>
    <row r="9" spans="1:15" ht="34.5" customHeight="1">
      <c r="A9" s="300" t="s">
        <v>13</v>
      </c>
      <c r="B9" s="300">
        <v>3365.2177499999998</v>
      </c>
      <c r="C9" s="454">
        <v>0</v>
      </c>
      <c r="D9" s="454">
        <v>0</v>
      </c>
      <c r="E9" s="454">
        <v>0</v>
      </c>
      <c r="F9" s="454">
        <v>0</v>
      </c>
      <c r="G9" s="454">
        <v>0</v>
      </c>
      <c r="H9" s="300">
        <v>0</v>
      </c>
      <c r="I9" s="300">
        <v>0</v>
      </c>
      <c r="J9" s="300">
        <v>0</v>
      </c>
      <c r="K9" s="300">
        <v>0</v>
      </c>
      <c r="L9" s="300">
        <v>0</v>
      </c>
      <c r="M9" s="300">
        <v>0</v>
      </c>
      <c r="N9" s="300">
        <v>0</v>
      </c>
      <c r="O9" s="535"/>
    </row>
    <row r="10" spans="1:15" ht="34.5" customHeight="1">
      <c r="A10" s="300" t="s">
        <v>14</v>
      </c>
      <c r="B10" s="300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300">
        <v>0</v>
      </c>
      <c r="I10" s="300">
        <v>0</v>
      </c>
      <c r="J10" s="300">
        <v>0</v>
      </c>
      <c r="K10" s="300">
        <v>0</v>
      </c>
      <c r="L10" s="300">
        <v>0</v>
      </c>
      <c r="M10" s="300">
        <v>0</v>
      </c>
      <c r="N10" s="300">
        <v>0</v>
      </c>
      <c r="O10" s="535"/>
    </row>
    <row r="11" spans="1:15" ht="34.5" customHeight="1">
      <c r="A11" s="300" t="s">
        <v>15</v>
      </c>
      <c r="B11" s="300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300">
        <v>0</v>
      </c>
      <c r="I11" s="300">
        <v>0</v>
      </c>
      <c r="J11" s="300">
        <v>0</v>
      </c>
      <c r="K11" s="300">
        <v>0</v>
      </c>
      <c r="L11" s="300">
        <v>0</v>
      </c>
      <c r="M11" s="300">
        <v>0</v>
      </c>
      <c r="N11" s="300">
        <v>0</v>
      </c>
      <c r="O11" s="535"/>
    </row>
    <row r="12" spans="1:15" ht="34.5" customHeight="1">
      <c r="A12" s="300" t="s">
        <v>16</v>
      </c>
      <c r="B12" s="300">
        <v>0</v>
      </c>
      <c r="C12" s="454">
        <v>0</v>
      </c>
      <c r="D12" s="454">
        <v>0</v>
      </c>
      <c r="E12" s="454">
        <v>0</v>
      </c>
      <c r="F12" s="454">
        <v>0</v>
      </c>
      <c r="G12" s="454">
        <v>0</v>
      </c>
      <c r="H12" s="300">
        <v>0</v>
      </c>
      <c r="I12" s="300">
        <v>0</v>
      </c>
      <c r="J12" s="300">
        <v>0</v>
      </c>
      <c r="K12" s="300">
        <v>0</v>
      </c>
      <c r="L12" s="300">
        <v>0</v>
      </c>
      <c r="M12" s="300">
        <v>0</v>
      </c>
      <c r="N12" s="300">
        <v>0</v>
      </c>
      <c r="O12" s="535"/>
    </row>
    <row r="13" spans="1:15" ht="34.5" customHeight="1">
      <c r="A13" s="300" t="s">
        <v>34</v>
      </c>
      <c r="B13" s="300">
        <v>0</v>
      </c>
      <c r="C13" s="454">
        <v>0</v>
      </c>
      <c r="D13" s="454">
        <v>0</v>
      </c>
      <c r="E13" s="454">
        <v>0</v>
      </c>
      <c r="F13" s="454">
        <v>0</v>
      </c>
      <c r="G13" s="454">
        <v>0</v>
      </c>
      <c r="H13" s="300">
        <v>0</v>
      </c>
      <c r="I13" s="300">
        <v>0</v>
      </c>
      <c r="J13" s="300">
        <v>0</v>
      </c>
      <c r="K13" s="300">
        <v>0</v>
      </c>
      <c r="L13" s="300">
        <v>0</v>
      </c>
      <c r="M13" s="300">
        <v>0</v>
      </c>
      <c r="N13" s="300">
        <v>0</v>
      </c>
      <c r="O13" s="535"/>
    </row>
    <row r="14" spans="1:15" ht="34.5" customHeight="1">
      <c r="A14" s="300" t="s">
        <v>35</v>
      </c>
      <c r="B14" s="300">
        <v>174169.83266999997</v>
      </c>
      <c r="C14" s="454">
        <v>101100.92161</v>
      </c>
      <c r="D14" s="454">
        <v>45255.125100000005</v>
      </c>
      <c r="E14" s="454">
        <v>0</v>
      </c>
      <c r="F14" s="454">
        <v>0</v>
      </c>
      <c r="G14" s="454">
        <v>6670.9004599999998</v>
      </c>
      <c r="H14" s="300">
        <v>714.24444999999992</v>
      </c>
      <c r="I14" s="300">
        <v>1430.5363799999998</v>
      </c>
      <c r="J14" s="300">
        <v>0</v>
      </c>
      <c r="K14" s="300">
        <v>812.00943999999993</v>
      </c>
      <c r="L14" s="300">
        <v>0</v>
      </c>
      <c r="M14" s="300">
        <v>0</v>
      </c>
      <c r="N14" s="300">
        <v>967.64857999999992</v>
      </c>
      <c r="O14" s="535"/>
    </row>
    <row r="15" spans="1:15" ht="34.5" customHeight="1">
      <c r="A15" s="300" t="s">
        <v>36</v>
      </c>
      <c r="B15" s="300">
        <v>11619.22142</v>
      </c>
      <c r="C15" s="454">
        <v>0</v>
      </c>
      <c r="D15" s="454">
        <v>0</v>
      </c>
      <c r="E15" s="454">
        <v>0</v>
      </c>
      <c r="F15" s="454">
        <v>0</v>
      </c>
      <c r="G15" s="454">
        <v>352.69923</v>
      </c>
      <c r="H15" s="300">
        <v>0</v>
      </c>
      <c r="I15" s="300">
        <v>0</v>
      </c>
      <c r="J15" s="300">
        <v>0</v>
      </c>
      <c r="K15" s="300">
        <v>183.25860999999998</v>
      </c>
      <c r="L15" s="300">
        <v>0</v>
      </c>
      <c r="M15" s="300">
        <v>0</v>
      </c>
      <c r="N15" s="300">
        <v>0</v>
      </c>
      <c r="O15" s="535"/>
    </row>
    <row r="16" spans="1:15" ht="34.5" customHeight="1">
      <c r="A16" s="300" t="s">
        <v>238</v>
      </c>
      <c r="B16" s="300">
        <v>3033.77574</v>
      </c>
      <c r="C16" s="454">
        <v>0</v>
      </c>
      <c r="D16" s="454">
        <v>0</v>
      </c>
      <c r="E16" s="454">
        <v>0</v>
      </c>
      <c r="F16" s="454">
        <v>0</v>
      </c>
      <c r="G16" s="454">
        <v>0</v>
      </c>
      <c r="H16" s="300">
        <v>0</v>
      </c>
      <c r="I16" s="300">
        <v>0</v>
      </c>
      <c r="J16" s="300">
        <v>0</v>
      </c>
      <c r="K16" s="300">
        <v>0</v>
      </c>
      <c r="L16" s="300">
        <v>0</v>
      </c>
      <c r="M16" s="300">
        <v>0</v>
      </c>
      <c r="N16" s="300">
        <v>0</v>
      </c>
      <c r="O16" s="535"/>
    </row>
    <row r="17" spans="1:15" ht="34.5" customHeight="1">
      <c r="A17" s="300" t="s">
        <v>37</v>
      </c>
      <c r="B17" s="300">
        <v>0</v>
      </c>
      <c r="C17" s="454">
        <v>0</v>
      </c>
      <c r="D17" s="454">
        <v>0</v>
      </c>
      <c r="E17" s="454">
        <v>0</v>
      </c>
      <c r="F17" s="454">
        <v>0</v>
      </c>
      <c r="G17" s="454">
        <v>0</v>
      </c>
      <c r="H17" s="300">
        <v>0</v>
      </c>
      <c r="I17" s="300">
        <v>0</v>
      </c>
      <c r="J17" s="300">
        <v>0</v>
      </c>
      <c r="K17" s="300">
        <v>0</v>
      </c>
      <c r="L17" s="300">
        <v>0</v>
      </c>
      <c r="M17" s="300">
        <v>0</v>
      </c>
      <c r="N17" s="300">
        <v>0</v>
      </c>
      <c r="O17" s="535"/>
    </row>
    <row r="18" spans="1:15" ht="34.5" customHeight="1">
      <c r="A18" s="300" t="s">
        <v>38</v>
      </c>
      <c r="B18" s="300">
        <v>0</v>
      </c>
      <c r="C18" s="454">
        <v>0</v>
      </c>
      <c r="D18" s="454">
        <v>0</v>
      </c>
      <c r="E18" s="454">
        <v>0</v>
      </c>
      <c r="F18" s="454">
        <v>0</v>
      </c>
      <c r="G18" s="454">
        <v>0</v>
      </c>
      <c r="H18" s="300">
        <v>0</v>
      </c>
      <c r="I18" s="300">
        <v>0</v>
      </c>
      <c r="J18" s="300">
        <v>0</v>
      </c>
      <c r="K18" s="300">
        <v>0</v>
      </c>
      <c r="L18" s="300">
        <v>0</v>
      </c>
      <c r="M18" s="300">
        <v>0</v>
      </c>
      <c r="N18" s="300">
        <v>0</v>
      </c>
      <c r="O18" s="535"/>
    </row>
    <row r="19" spans="1:15" ht="34.5" customHeight="1">
      <c r="A19" s="300" t="s">
        <v>39</v>
      </c>
      <c r="B19" s="300">
        <v>0</v>
      </c>
      <c r="C19" s="454">
        <v>0</v>
      </c>
      <c r="D19" s="454">
        <v>0</v>
      </c>
      <c r="E19" s="454">
        <v>0</v>
      </c>
      <c r="F19" s="454">
        <v>0</v>
      </c>
      <c r="G19" s="454">
        <v>0</v>
      </c>
      <c r="H19" s="300">
        <v>0</v>
      </c>
      <c r="I19" s="300">
        <v>0</v>
      </c>
      <c r="J19" s="300">
        <v>0</v>
      </c>
      <c r="K19" s="300">
        <v>0</v>
      </c>
      <c r="L19" s="300">
        <v>0</v>
      </c>
      <c r="M19" s="300">
        <v>0</v>
      </c>
      <c r="N19" s="300">
        <v>0</v>
      </c>
      <c r="O19" s="535"/>
    </row>
    <row r="20" spans="1:15" ht="34.5" customHeight="1">
      <c r="A20" s="300" t="s">
        <v>21</v>
      </c>
      <c r="B20" s="300">
        <v>94280.034680000012</v>
      </c>
      <c r="C20" s="454">
        <v>91309.056959999987</v>
      </c>
      <c r="D20" s="454">
        <v>26994.75922</v>
      </c>
      <c r="E20" s="454">
        <v>2006.8501899999999</v>
      </c>
      <c r="F20" s="454">
        <v>6537.8294699999997</v>
      </c>
      <c r="G20" s="454">
        <v>15804.641970000001</v>
      </c>
      <c r="H20" s="300">
        <v>20331.10613</v>
      </c>
      <c r="I20" s="300">
        <v>26419.919269999999</v>
      </c>
      <c r="J20" s="300">
        <v>8612.143</v>
      </c>
      <c r="K20" s="300">
        <v>37865.759170000005</v>
      </c>
      <c r="L20" s="300">
        <v>12539.07691</v>
      </c>
      <c r="M20" s="300">
        <v>17554.76873</v>
      </c>
      <c r="N20" s="300">
        <v>20585.80357</v>
      </c>
      <c r="O20" s="535"/>
    </row>
    <row r="21" spans="1:15" ht="34.5" customHeight="1">
      <c r="A21" s="300" t="s">
        <v>22</v>
      </c>
      <c r="B21" s="300">
        <v>24173.52694</v>
      </c>
      <c r="C21" s="454">
        <v>235834.16868</v>
      </c>
      <c r="D21" s="454">
        <v>165189.90286</v>
      </c>
      <c r="E21" s="454">
        <v>2877.0361800000001</v>
      </c>
      <c r="F21" s="454">
        <v>43472.11335</v>
      </c>
      <c r="G21" s="454">
        <v>0</v>
      </c>
      <c r="H21" s="300">
        <v>28.49213</v>
      </c>
      <c r="I21" s="300">
        <v>0</v>
      </c>
      <c r="J21" s="300">
        <v>30257.430559999997</v>
      </c>
      <c r="K21" s="300">
        <v>707.62165000000005</v>
      </c>
      <c r="L21" s="300">
        <v>0</v>
      </c>
      <c r="M21" s="300">
        <v>9812.7308599999997</v>
      </c>
      <c r="N21" s="300">
        <v>0</v>
      </c>
      <c r="O21" s="535"/>
    </row>
    <row r="22" spans="1:15" ht="34.5" customHeight="1">
      <c r="A22" s="300" t="s">
        <v>23</v>
      </c>
      <c r="B22" s="300">
        <v>170352.70314</v>
      </c>
      <c r="C22" s="454">
        <v>0</v>
      </c>
      <c r="D22" s="454">
        <v>0</v>
      </c>
      <c r="E22" s="454">
        <v>0</v>
      </c>
      <c r="F22" s="454">
        <v>0</v>
      </c>
      <c r="G22" s="454">
        <v>59728.906459999998</v>
      </c>
      <c r="H22" s="300">
        <v>46427.047049999994</v>
      </c>
      <c r="I22" s="300">
        <v>45858.886749999998</v>
      </c>
      <c r="J22" s="300">
        <v>43897.781920000001</v>
      </c>
      <c r="K22" s="300">
        <v>4267.3049900000005</v>
      </c>
      <c r="L22" s="300">
        <v>10623.202230000001</v>
      </c>
      <c r="M22" s="300">
        <v>3763.7952500000001</v>
      </c>
      <c r="N22" s="300">
        <v>14653.56372</v>
      </c>
      <c r="O22" s="535"/>
    </row>
    <row r="23" spans="1:15" ht="34.5" customHeight="1">
      <c r="A23" s="300" t="s">
        <v>24</v>
      </c>
      <c r="B23" s="300">
        <v>0</v>
      </c>
      <c r="C23" s="454">
        <v>0</v>
      </c>
      <c r="D23" s="454">
        <v>0</v>
      </c>
      <c r="E23" s="454">
        <v>0</v>
      </c>
      <c r="F23" s="454">
        <v>0</v>
      </c>
      <c r="G23" s="454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535"/>
    </row>
    <row r="24" spans="1:15" ht="34.5" customHeight="1">
      <c r="A24" s="300" t="s">
        <v>25</v>
      </c>
      <c r="B24" s="300">
        <v>0</v>
      </c>
      <c r="C24" s="454">
        <v>0</v>
      </c>
      <c r="D24" s="454">
        <v>0</v>
      </c>
      <c r="E24" s="454">
        <v>0</v>
      </c>
      <c r="F24" s="454">
        <v>0</v>
      </c>
      <c r="G24" s="454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535"/>
    </row>
    <row r="25" spans="1:15" ht="34.5" customHeight="1">
      <c r="A25" s="300" t="s">
        <v>26</v>
      </c>
      <c r="B25" s="300">
        <v>0</v>
      </c>
      <c r="C25" s="454">
        <v>0</v>
      </c>
      <c r="D25" s="454">
        <v>0</v>
      </c>
      <c r="E25" s="454">
        <v>0</v>
      </c>
      <c r="F25" s="454">
        <v>0</v>
      </c>
      <c r="G25" s="454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535"/>
    </row>
    <row r="26" spans="1:15" ht="34.5" customHeight="1">
      <c r="A26" s="300" t="s">
        <v>27</v>
      </c>
      <c r="B26" s="300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300">
        <v>0</v>
      </c>
      <c r="I26" s="300">
        <v>0</v>
      </c>
      <c r="J26" s="300">
        <v>0</v>
      </c>
      <c r="K26" s="300">
        <v>0</v>
      </c>
      <c r="L26" s="300">
        <v>0</v>
      </c>
      <c r="M26" s="300">
        <v>0</v>
      </c>
      <c r="N26" s="300">
        <v>0</v>
      </c>
      <c r="O26" s="535"/>
    </row>
    <row r="27" spans="1:15" ht="34.5" customHeight="1">
      <c r="A27" s="300" t="s">
        <v>28</v>
      </c>
      <c r="B27" s="300">
        <v>4709.7739199999996</v>
      </c>
      <c r="C27" s="454">
        <v>0</v>
      </c>
      <c r="D27" s="454">
        <v>0</v>
      </c>
      <c r="E27" s="454">
        <v>0</v>
      </c>
      <c r="F27" s="454">
        <v>0</v>
      </c>
      <c r="G27" s="454">
        <v>185.64479999999998</v>
      </c>
      <c r="H27" s="300">
        <v>3777.56414</v>
      </c>
      <c r="I27" s="300">
        <v>758.88195999999994</v>
      </c>
      <c r="J27" s="300">
        <v>8815.3526700000002</v>
      </c>
      <c r="K27" s="300">
        <v>6959.4964600000003</v>
      </c>
      <c r="L27" s="300">
        <v>0</v>
      </c>
      <c r="M27" s="300">
        <v>256.35169999999999</v>
      </c>
      <c r="N27" s="300">
        <v>744.50554</v>
      </c>
      <c r="O27" s="535"/>
    </row>
    <row r="28" spans="1:15" ht="34.5" customHeight="1">
      <c r="A28" s="300" t="s">
        <v>239</v>
      </c>
      <c r="B28" s="300">
        <v>6589.85059</v>
      </c>
      <c r="C28" s="454">
        <v>0</v>
      </c>
      <c r="D28" s="454">
        <v>0</v>
      </c>
      <c r="E28" s="454">
        <v>0</v>
      </c>
      <c r="F28" s="454">
        <v>0</v>
      </c>
      <c r="G28" s="454">
        <v>194.98638</v>
      </c>
      <c r="H28" s="300">
        <v>584.42656999999997</v>
      </c>
      <c r="I28" s="300">
        <v>176.72209000000001</v>
      </c>
      <c r="J28" s="300">
        <v>3045.8041400000002</v>
      </c>
      <c r="K28" s="300">
        <v>0</v>
      </c>
      <c r="L28" s="300">
        <v>0</v>
      </c>
      <c r="M28" s="300">
        <v>0</v>
      </c>
      <c r="N28" s="300">
        <v>0</v>
      </c>
      <c r="O28" s="535"/>
    </row>
    <row r="29" spans="1:15" ht="34.5" customHeight="1">
      <c r="A29" s="300" t="s">
        <v>30</v>
      </c>
      <c r="B29" s="300">
        <v>104.86582000000001</v>
      </c>
      <c r="C29" s="454">
        <v>0</v>
      </c>
      <c r="D29" s="454">
        <v>0</v>
      </c>
      <c r="E29" s="454">
        <v>0</v>
      </c>
      <c r="F29" s="454">
        <v>0</v>
      </c>
      <c r="G29" s="454">
        <v>0</v>
      </c>
      <c r="H29" s="300">
        <v>126.28571000000001</v>
      </c>
      <c r="I29" s="300">
        <v>0</v>
      </c>
      <c r="J29" s="300">
        <v>0</v>
      </c>
      <c r="K29" s="300">
        <v>720.07772999999997</v>
      </c>
      <c r="L29" s="300">
        <v>0</v>
      </c>
      <c r="M29" s="300">
        <v>64.941659999999999</v>
      </c>
      <c r="N29" s="300">
        <v>0</v>
      </c>
      <c r="O29" s="535"/>
    </row>
    <row r="30" spans="1:15" ht="34.5" customHeight="1">
      <c r="A30" s="300" t="s">
        <v>17</v>
      </c>
      <c r="B30" s="300">
        <v>171530.71708</v>
      </c>
      <c r="C30" s="454">
        <v>58577.215369999998</v>
      </c>
      <c r="D30" s="454">
        <v>52454.867409999999</v>
      </c>
      <c r="E30" s="454">
        <v>23859.30128</v>
      </c>
      <c r="F30" s="454">
        <v>61161.119770000005</v>
      </c>
      <c r="G30" s="454">
        <v>44191.941030000002</v>
      </c>
      <c r="H30" s="300">
        <v>16562.108759999999</v>
      </c>
      <c r="I30" s="300">
        <v>33586.635450000002</v>
      </c>
      <c r="J30" s="300">
        <v>10776.766659999999</v>
      </c>
      <c r="K30" s="300">
        <v>667.73989000000006</v>
      </c>
      <c r="L30" s="300">
        <v>14868.239089999999</v>
      </c>
      <c r="M30" s="300">
        <v>7374.8865900000001</v>
      </c>
      <c r="N30" s="300">
        <v>42353.592020000004</v>
      </c>
      <c r="O30" s="535"/>
    </row>
    <row r="31" spans="1:15" ht="34.5" customHeight="1">
      <c r="A31" s="300" t="s">
        <v>18</v>
      </c>
      <c r="B31" s="300">
        <v>2231.58923</v>
      </c>
      <c r="C31" s="454">
        <v>426.85990000000004</v>
      </c>
      <c r="D31" s="454">
        <v>0</v>
      </c>
      <c r="E31" s="454">
        <v>0</v>
      </c>
      <c r="F31" s="454">
        <v>0</v>
      </c>
      <c r="G31" s="454">
        <v>126.94285000000001</v>
      </c>
      <c r="H31" s="300">
        <v>0.31135000000000002</v>
      </c>
      <c r="I31" s="300">
        <v>541.59305000000006</v>
      </c>
      <c r="J31" s="300">
        <v>906.75130000000001</v>
      </c>
      <c r="K31" s="300">
        <v>5627.7754699999996</v>
      </c>
      <c r="L31" s="300">
        <v>802.47349999999994</v>
      </c>
      <c r="M31" s="300">
        <v>0</v>
      </c>
      <c r="N31" s="300">
        <v>6502.2663899999998</v>
      </c>
      <c r="O31" s="535"/>
    </row>
    <row r="32" spans="1:15" ht="55.5" customHeight="1">
      <c r="A32" s="301" t="s">
        <v>240</v>
      </c>
      <c r="B32" s="300">
        <v>0</v>
      </c>
      <c r="C32" s="454">
        <v>0</v>
      </c>
      <c r="D32" s="454">
        <v>0</v>
      </c>
      <c r="E32" s="454">
        <v>0</v>
      </c>
      <c r="F32" s="454">
        <v>0</v>
      </c>
      <c r="G32" s="454">
        <v>0</v>
      </c>
      <c r="H32" s="300">
        <v>0</v>
      </c>
      <c r="I32" s="300">
        <v>0</v>
      </c>
      <c r="J32" s="300">
        <v>0</v>
      </c>
      <c r="K32" s="300">
        <v>0</v>
      </c>
      <c r="L32" s="300">
        <v>0</v>
      </c>
      <c r="M32" s="300">
        <v>0</v>
      </c>
      <c r="N32" s="300">
        <v>0</v>
      </c>
      <c r="O32" s="535"/>
    </row>
    <row r="33" spans="1:15" ht="34.5" customHeight="1">
      <c r="A33" s="300" t="s">
        <v>241</v>
      </c>
      <c r="B33" s="300">
        <v>907.84798000000001</v>
      </c>
      <c r="C33" s="454">
        <v>1152.4466299999999</v>
      </c>
      <c r="D33" s="454">
        <v>249.18874</v>
      </c>
      <c r="E33" s="454">
        <v>9764.4941899999994</v>
      </c>
      <c r="F33" s="454">
        <v>0</v>
      </c>
      <c r="G33" s="454">
        <v>0</v>
      </c>
      <c r="H33" s="300">
        <v>294.07398000000001</v>
      </c>
      <c r="I33" s="300">
        <v>397.86968999999999</v>
      </c>
      <c r="J33" s="300">
        <v>0</v>
      </c>
      <c r="K33" s="300">
        <v>550.35448999999994</v>
      </c>
      <c r="L33" s="300">
        <v>99.932479999999998</v>
      </c>
      <c r="M33" s="300">
        <v>1083.4116200000001</v>
      </c>
      <c r="N33" s="300">
        <v>1155.61445</v>
      </c>
      <c r="O33" s="535"/>
    </row>
    <row r="34" spans="1:15" ht="60" customHeight="1">
      <c r="A34" s="301" t="s">
        <v>20</v>
      </c>
      <c r="B34" s="300">
        <v>46.529669999999996</v>
      </c>
      <c r="C34" s="454">
        <v>0</v>
      </c>
      <c r="D34" s="454">
        <v>0</v>
      </c>
      <c r="E34" s="454">
        <v>0</v>
      </c>
      <c r="F34" s="454">
        <v>0</v>
      </c>
      <c r="G34" s="454">
        <v>0</v>
      </c>
      <c r="H34" s="300">
        <v>0</v>
      </c>
      <c r="I34" s="300">
        <v>0</v>
      </c>
      <c r="J34" s="300">
        <v>0</v>
      </c>
      <c r="K34" s="300">
        <v>122.22054</v>
      </c>
      <c r="L34" s="300">
        <v>47.667619999999999</v>
      </c>
      <c r="M34" s="300">
        <v>0</v>
      </c>
      <c r="N34" s="300">
        <v>0</v>
      </c>
      <c r="O34" s="535"/>
    </row>
    <row r="35" spans="1:15" ht="34.5" customHeight="1">
      <c r="A35" s="300" t="s">
        <v>31</v>
      </c>
      <c r="B35" s="300">
        <v>323689.28839999996</v>
      </c>
      <c r="C35" s="454">
        <v>194569.64700999999</v>
      </c>
      <c r="D35" s="454">
        <v>32415.57129</v>
      </c>
      <c r="E35" s="454">
        <v>42721.095079999999</v>
      </c>
      <c r="F35" s="454">
        <v>6410.23884</v>
      </c>
      <c r="G35" s="454">
        <v>48718.789219999999</v>
      </c>
      <c r="H35" s="300">
        <v>35419.551270000004</v>
      </c>
      <c r="I35" s="300">
        <v>24936.91606</v>
      </c>
      <c r="J35" s="300">
        <v>12186.74215</v>
      </c>
      <c r="K35" s="300">
        <v>34693.146070000003</v>
      </c>
      <c r="L35" s="300">
        <v>24756.988829999998</v>
      </c>
      <c r="M35" s="300">
        <v>12696.19858</v>
      </c>
      <c r="N35" s="300">
        <v>51273.925670000004</v>
      </c>
      <c r="O35" s="535"/>
    </row>
    <row r="36" spans="1:15" ht="34.5" customHeight="1">
      <c r="A36" s="300" t="s">
        <v>32</v>
      </c>
      <c r="B36" s="300">
        <v>28043.229629999998</v>
      </c>
      <c r="C36" s="454">
        <v>7865.9615199999998</v>
      </c>
      <c r="D36" s="454">
        <v>33282.60643</v>
      </c>
      <c r="E36" s="454">
        <v>12860.283630000002</v>
      </c>
      <c r="F36" s="454">
        <v>22259.092860000001</v>
      </c>
      <c r="G36" s="454">
        <v>0</v>
      </c>
      <c r="H36" s="300">
        <v>0</v>
      </c>
      <c r="I36" s="300">
        <v>0</v>
      </c>
      <c r="J36" s="300">
        <v>6138.7527300000002</v>
      </c>
      <c r="K36" s="300">
        <v>1875.81215</v>
      </c>
      <c r="L36" s="300">
        <v>108.33135</v>
      </c>
      <c r="M36" s="300">
        <v>2920.02871</v>
      </c>
      <c r="N36" s="300">
        <v>0</v>
      </c>
      <c r="O36" s="535"/>
    </row>
    <row r="37" spans="1:15" s="183" customFormat="1" ht="51" customHeight="1">
      <c r="A37" s="302" t="s">
        <v>33</v>
      </c>
      <c r="B37" s="302">
        <v>116176.95655</v>
      </c>
      <c r="C37" s="455">
        <v>0</v>
      </c>
      <c r="D37" s="455">
        <v>0</v>
      </c>
      <c r="E37" s="455">
        <v>0</v>
      </c>
      <c r="F37" s="455">
        <v>0</v>
      </c>
      <c r="G37" s="455">
        <v>38846.531479999998</v>
      </c>
      <c r="H37" s="302">
        <v>34326.251429999997</v>
      </c>
      <c r="I37" s="302">
        <v>8843.5058800000006</v>
      </c>
      <c r="J37" s="302">
        <v>15112.114960000001</v>
      </c>
      <c r="K37" s="302">
        <v>0</v>
      </c>
      <c r="L37" s="302">
        <v>5719.0636199999999</v>
      </c>
      <c r="M37" s="302">
        <v>905.17603000000008</v>
      </c>
      <c r="N37" s="302">
        <v>12485.569890000001</v>
      </c>
    </row>
    <row r="38" spans="1:15" s="183" customFormat="1" ht="24" customHeight="1">
      <c r="A38" s="456" t="s">
        <v>218</v>
      </c>
      <c r="B38" s="457">
        <f t="shared" ref="B38:N38" si="0">SUM(B9:B37)</f>
        <v>1135024.9612099999</v>
      </c>
      <c r="C38" s="457">
        <f t="shared" si="0"/>
        <v>690836.27767999994</v>
      </c>
      <c r="D38" s="457">
        <f t="shared" si="0"/>
        <v>355842.02104999998</v>
      </c>
      <c r="E38" s="457">
        <f t="shared" si="0"/>
        <v>94089.060550000009</v>
      </c>
      <c r="F38" s="457">
        <f t="shared" si="0"/>
        <v>139840.39429</v>
      </c>
      <c r="G38" s="457">
        <f t="shared" si="0"/>
        <v>214821.98388000001</v>
      </c>
      <c r="H38" s="457">
        <f t="shared" si="0"/>
        <v>158591.46296999999</v>
      </c>
      <c r="I38" s="457">
        <f t="shared" si="0"/>
        <v>142951.46658000001</v>
      </c>
      <c r="J38" s="457">
        <f t="shared" si="0"/>
        <v>139749.64009</v>
      </c>
      <c r="K38" s="457">
        <f t="shared" si="0"/>
        <v>95052.576660000006</v>
      </c>
      <c r="L38" s="457">
        <f t="shared" si="0"/>
        <v>69564.975630000001</v>
      </c>
      <c r="M38" s="457">
        <f t="shared" si="0"/>
        <v>56432.289730000004</v>
      </c>
      <c r="N38" s="457">
        <f t="shared" si="0"/>
        <v>150722.48983000001</v>
      </c>
    </row>
    <row r="39" spans="1:15" s="163" customFormat="1" ht="67.5" customHeight="1">
      <c r="A39" s="458" t="s">
        <v>255</v>
      </c>
      <c r="B39" s="459">
        <v>0.2372100515274265</v>
      </c>
      <c r="C39" s="459">
        <v>0.14437859485556179</v>
      </c>
      <c r="D39" s="459">
        <v>7.4367795452629559E-2</v>
      </c>
      <c r="E39" s="459">
        <v>1.966377098653363E-2</v>
      </c>
      <c r="F39" s="459">
        <v>2.9225389985946933E-2</v>
      </c>
      <c r="G39" s="459">
        <v>4.4895870669729401E-2</v>
      </c>
      <c r="H39" s="459">
        <v>3.314419540414263E-2</v>
      </c>
      <c r="I39" s="459">
        <v>2.9875576231568991E-2</v>
      </c>
      <c r="J39" s="459">
        <v>2.9206423170948098E-2</v>
      </c>
      <c r="K39" s="459">
        <v>1.9865137224203813E-2</v>
      </c>
      <c r="L39" s="459">
        <v>1.4538456877727991E-2</v>
      </c>
      <c r="M39" s="459">
        <v>1.1793843141910653E-2</v>
      </c>
      <c r="N39" s="459">
        <v>3.1499650492973957E-2</v>
      </c>
    </row>
    <row r="40" spans="1:15" ht="14.25" customHeight="1" thickBot="1">
      <c r="A40" s="188"/>
      <c r="B40" s="189"/>
      <c r="C40" s="190"/>
      <c r="D40" s="190"/>
      <c r="E40" s="190"/>
      <c r="F40" s="190"/>
      <c r="G40" s="190"/>
      <c r="H40" s="191"/>
      <c r="I40" s="191"/>
      <c r="J40" s="191"/>
      <c r="K40" s="191"/>
      <c r="L40" s="191"/>
      <c r="M40" s="191"/>
      <c r="N40" s="191"/>
      <c r="O40" s="535"/>
    </row>
    <row r="41" spans="1:15" ht="15" customHeight="1" thickTop="1">
      <c r="A41" s="39" t="s">
        <v>792</v>
      </c>
      <c r="B41" s="163"/>
      <c r="C41" s="194"/>
      <c r="D41" s="194"/>
      <c r="E41" s="194"/>
      <c r="F41" s="194"/>
      <c r="G41" s="194"/>
      <c r="H41" s="195"/>
      <c r="I41" s="195"/>
      <c r="J41" s="195"/>
      <c r="K41" s="195"/>
      <c r="L41" s="195"/>
      <c r="M41" s="195"/>
      <c r="N41" s="195"/>
      <c r="O41" s="535"/>
    </row>
    <row r="42" spans="1:15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5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5"/>
    </row>
    <row r="44" spans="1:15" ht="9" customHeight="1">
      <c r="A44" s="171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5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5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5"/>
    </row>
    <row r="47" spans="1:15" ht="9" customHeight="1">
      <c r="A47" s="19"/>
      <c r="B47" s="198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5"/>
    </row>
    <row r="48" spans="1:15" ht="9" customHeight="1">
      <c r="A48" s="19"/>
      <c r="B48" s="198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5"/>
    </row>
    <row r="49" spans="1:15" ht="9" customHeight="1">
      <c r="A49" s="19"/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5"/>
    </row>
    <row r="50" spans="1:15" ht="9" customHeight="1">
      <c r="A50" s="168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5"/>
    </row>
    <row r="51" spans="1:15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5"/>
    </row>
    <row r="52" spans="1:15" ht="9" customHeight="1">
      <c r="A52" s="19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5"/>
    </row>
    <row r="53" spans="1:15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5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5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5"/>
    </row>
    <row r="56" spans="1:15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5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5"/>
    </row>
    <row r="58" spans="1:15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5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5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5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5"/>
    </row>
    <row r="62" spans="1:15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5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5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5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5"/>
    </row>
    <row r="67" spans="1:15" ht="9" customHeight="1">
      <c r="A67" s="16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5"/>
    </row>
    <row r="68" spans="1:15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5"/>
    </row>
    <row r="69" spans="1:15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5"/>
    </row>
    <row r="70" spans="1:15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5"/>
    </row>
    <row r="71" spans="1:15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5"/>
    </row>
    <row r="72" spans="1:15" ht="9" customHeight="1">
      <c r="A72" s="17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5"/>
    </row>
    <row r="73" spans="1:15" ht="9" customHeight="1">
      <c r="A73" s="17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5"/>
    </row>
    <row r="74" spans="1:15" ht="9" customHeight="1">
      <c r="A74" s="17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5"/>
    </row>
    <row r="75" spans="1:15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5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5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5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5"/>
    </row>
    <row r="79" spans="1:15" ht="9" customHeight="1">
      <c r="A79" s="16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5"/>
    </row>
    <row r="80" spans="1:15" ht="9" customHeight="1">
      <c r="A80" s="171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5"/>
    </row>
    <row r="81" spans="1:15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5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5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5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5"/>
    </row>
    <row r="85" spans="1:15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5"/>
    </row>
    <row r="86" spans="1:15" ht="9" customHeight="1">
      <c r="A86" s="171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5"/>
    </row>
    <row r="87" spans="1:15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5"/>
    </row>
    <row r="88" spans="1:15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5"/>
    </row>
    <row r="89" spans="1:15" ht="9" customHeight="1">
      <c r="A89" s="19"/>
      <c r="C89" s="45"/>
      <c r="D89" s="45"/>
      <c r="E89" s="45"/>
      <c r="F89" s="45"/>
      <c r="G89" s="45"/>
      <c r="O89" s="535"/>
    </row>
    <row r="90" spans="1:15" ht="9" customHeight="1">
      <c r="A90" s="19"/>
      <c r="C90" s="45"/>
      <c r="D90" s="45"/>
      <c r="E90" s="45"/>
      <c r="F90" s="45"/>
      <c r="G90" s="45"/>
      <c r="O90" s="535"/>
    </row>
    <row r="91" spans="1:15" ht="9" customHeight="1">
      <c r="A91" s="19"/>
      <c r="C91" s="45"/>
      <c r="D91" s="45"/>
      <c r="E91" s="45"/>
      <c r="F91" s="45"/>
      <c r="G91" s="45"/>
      <c r="O91" s="535"/>
    </row>
    <row r="92" spans="1:15" ht="9" customHeight="1">
      <c r="A92" s="19"/>
      <c r="C92" s="45"/>
      <c r="D92" s="45"/>
      <c r="E92" s="45"/>
      <c r="F92" s="45"/>
      <c r="G92" s="45"/>
      <c r="O92" s="535"/>
    </row>
    <row r="93" spans="1:15" ht="9" customHeight="1">
      <c r="A93" s="19"/>
      <c r="C93" s="45"/>
      <c r="D93" s="45"/>
      <c r="E93" s="45"/>
      <c r="F93" s="45"/>
      <c r="G93" s="45"/>
      <c r="O93" s="535"/>
    </row>
    <row r="94" spans="1:15" ht="9" customHeight="1">
      <c r="A94" s="19"/>
      <c r="C94" s="45"/>
      <c r="D94" s="45"/>
      <c r="E94" s="45"/>
      <c r="F94" s="45"/>
      <c r="G94" s="45"/>
      <c r="O94" s="535"/>
    </row>
    <row r="95" spans="1:15" ht="9" customHeight="1">
      <c r="A95" s="169"/>
      <c r="C95" s="45"/>
      <c r="D95" s="45"/>
      <c r="E95" s="45"/>
      <c r="F95" s="45"/>
      <c r="G95" s="45"/>
      <c r="O95" s="535"/>
    </row>
    <row r="96" spans="1:15" ht="9" customHeight="1">
      <c r="A96" s="171"/>
      <c r="C96" s="45"/>
      <c r="D96" s="45"/>
      <c r="E96" s="45"/>
      <c r="F96" s="45"/>
      <c r="G96" s="45"/>
      <c r="O96" s="535"/>
    </row>
    <row r="97" spans="1:15" ht="9" customHeight="1">
      <c r="A97" s="19"/>
      <c r="C97" s="45"/>
      <c r="D97" s="45"/>
      <c r="E97" s="45"/>
      <c r="F97" s="45"/>
      <c r="G97" s="45"/>
      <c r="O97" s="535"/>
    </row>
    <row r="98" spans="1:15" ht="9" customHeight="1">
      <c r="A98" s="19"/>
      <c r="C98" s="45"/>
      <c r="D98" s="45"/>
      <c r="E98" s="45"/>
      <c r="F98" s="45"/>
      <c r="G98" s="45"/>
      <c r="O98" s="535"/>
    </row>
    <row r="99" spans="1:15" ht="9" customHeight="1">
      <c r="A99" s="19"/>
      <c r="C99" s="45"/>
      <c r="D99" s="45"/>
      <c r="E99" s="45"/>
      <c r="F99" s="45"/>
      <c r="G99" s="45"/>
      <c r="O99" s="535"/>
    </row>
    <row r="100" spans="1:15" ht="9" customHeight="1">
      <c r="A100" s="19"/>
      <c r="C100" s="45"/>
      <c r="D100" s="45"/>
      <c r="E100" s="45"/>
      <c r="F100" s="45"/>
      <c r="G100" s="45"/>
      <c r="O100" s="535"/>
    </row>
    <row r="101" spans="1:15" ht="9" customHeight="1">
      <c r="A101" s="19"/>
      <c r="C101" s="45"/>
      <c r="D101" s="45"/>
      <c r="E101" s="45"/>
      <c r="F101" s="45"/>
      <c r="G101" s="45"/>
      <c r="O101" s="535"/>
    </row>
    <row r="102" spans="1:15" ht="9" customHeight="1">
      <c r="A102" s="19"/>
      <c r="C102" s="45"/>
      <c r="D102" s="45"/>
      <c r="E102" s="45"/>
      <c r="F102" s="45"/>
      <c r="G102" s="45"/>
      <c r="O102" s="535"/>
    </row>
    <row r="103" spans="1:15" ht="9" customHeight="1">
      <c r="A103" s="19"/>
      <c r="C103" s="45"/>
      <c r="D103" s="45"/>
      <c r="E103" s="45"/>
      <c r="F103" s="45"/>
      <c r="G103" s="45"/>
      <c r="O103" s="535"/>
    </row>
    <row r="104" spans="1:15" ht="9" customHeight="1">
      <c r="A104" s="19"/>
      <c r="C104" s="45"/>
      <c r="D104" s="45"/>
      <c r="E104" s="45"/>
      <c r="F104" s="45"/>
      <c r="G104" s="45"/>
      <c r="O104" s="535"/>
    </row>
    <row r="105" spans="1:15" ht="9" customHeight="1">
      <c r="A105" s="19"/>
      <c r="C105" s="45"/>
      <c r="D105" s="45"/>
      <c r="E105" s="45"/>
      <c r="F105" s="45"/>
      <c r="G105" s="45"/>
      <c r="O105" s="535"/>
    </row>
    <row r="106" spans="1:15" ht="9" customHeight="1">
      <c r="A106" s="171"/>
      <c r="C106" s="45"/>
      <c r="D106" s="45"/>
      <c r="E106" s="45"/>
      <c r="F106" s="45"/>
      <c r="G106" s="45"/>
      <c r="O106" s="535"/>
    </row>
    <row r="107" spans="1:15" ht="9" customHeight="1">
      <c r="A107" s="19"/>
      <c r="C107" s="45"/>
      <c r="D107" s="45"/>
      <c r="E107" s="45"/>
      <c r="F107" s="45"/>
      <c r="G107" s="45"/>
      <c r="O107" s="535"/>
    </row>
    <row r="108" spans="1:15" ht="9" customHeight="1">
      <c r="A108" s="19"/>
      <c r="C108" s="45"/>
      <c r="D108" s="45"/>
      <c r="E108" s="45"/>
      <c r="F108" s="45"/>
      <c r="G108" s="45"/>
      <c r="O108" s="535"/>
    </row>
    <row r="109" spans="1:15" ht="9" customHeight="1">
      <c r="A109" s="19"/>
      <c r="C109" s="45"/>
      <c r="D109" s="45"/>
      <c r="E109" s="45"/>
      <c r="F109" s="45"/>
      <c r="G109" s="45"/>
      <c r="O109" s="535"/>
    </row>
    <row r="110" spans="1:15">
      <c r="A110" s="172"/>
      <c r="C110" s="45"/>
      <c r="D110" s="45"/>
      <c r="E110" s="45"/>
      <c r="F110" s="45"/>
      <c r="G110" s="45"/>
      <c r="O110" s="535"/>
    </row>
    <row r="111" spans="1:15">
      <c r="A111" s="172"/>
      <c r="C111" s="45"/>
      <c r="D111" s="45"/>
      <c r="E111" s="45"/>
      <c r="F111" s="45"/>
      <c r="G111" s="45"/>
      <c r="O111" s="535"/>
    </row>
    <row r="112" spans="1:15">
      <c r="A112" s="172"/>
      <c r="C112" s="45"/>
      <c r="D112" s="45"/>
      <c r="E112" s="45"/>
      <c r="F112" s="45"/>
      <c r="G112" s="45"/>
      <c r="O112" s="535"/>
    </row>
    <row r="113" spans="1:15">
      <c r="A113" s="172"/>
      <c r="C113" s="45"/>
      <c r="D113" s="45"/>
      <c r="E113" s="45"/>
      <c r="F113" s="45"/>
      <c r="G113" s="45"/>
      <c r="O113" s="535"/>
    </row>
    <row r="114" spans="1:15">
      <c r="A114" s="172"/>
      <c r="C114" s="45"/>
      <c r="D114" s="45"/>
      <c r="E114" s="45"/>
      <c r="F114" s="45"/>
      <c r="G114" s="45"/>
      <c r="O114" s="535"/>
    </row>
    <row r="115" spans="1:15">
      <c r="A115" s="172"/>
      <c r="C115" s="45"/>
      <c r="D115" s="45"/>
      <c r="E115" s="45"/>
      <c r="F115" s="45"/>
      <c r="G115" s="45"/>
      <c r="O115" s="535"/>
    </row>
    <row r="116" spans="1:15">
      <c r="A116" s="172"/>
      <c r="C116" s="45"/>
      <c r="D116" s="45"/>
      <c r="E116" s="45"/>
      <c r="F116" s="45"/>
      <c r="G116" s="45"/>
      <c r="O116" s="535"/>
    </row>
    <row r="117" spans="1:15" ht="15.75">
      <c r="A117" s="173"/>
      <c r="C117" s="45"/>
      <c r="D117" s="45"/>
      <c r="E117" s="45"/>
      <c r="F117" s="45"/>
      <c r="G117" s="45"/>
      <c r="O117" s="535"/>
    </row>
    <row r="118" spans="1:15" ht="15.75">
      <c r="A118" s="173"/>
      <c r="C118" s="45"/>
      <c r="D118" s="45"/>
      <c r="E118" s="45"/>
      <c r="F118" s="45"/>
      <c r="G118" s="45"/>
      <c r="O118" s="535"/>
    </row>
    <row r="119" spans="1:15" ht="15.75">
      <c r="A119" s="173"/>
      <c r="C119" s="45"/>
      <c r="D119" s="45"/>
      <c r="E119" s="45"/>
      <c r="F119" s="45"/>
      <c r="G119" s="45"/>
      <c r="O119" s="535"/>
    </row>
    <row r="120" spans="1:15" ht="15.75">
      <c r="A120" s="173"/>
      <c r="C120" s="45"/>
      <c r="D120" s="45"/>
      <c r="E120" s="45"/>
      <c r="F120" s="45"/>
      <c r="G120" s="45"/>
      <c r="O120" s="535"/>
    </row>
    <row r="121" spans="1:15" ht="15.75">
      <c r="A121" s="173"/>
      <c r="C121" s="45"/>
      <c r="D121" s="45"/>
      <c r="E121" s="45"/>
      <c r="F121" s="45"/>
      <c r="G121" s="45"/>
      <c r="O121" s="535"/>
    </row>
    <row r="122" spans="1:15" ht="15.75">
      <c r="A122" s="173"/>
      <c r="C122" s="45"/>
      <c r="D122" s="45"/>
      <c r="E122" s="45"/>
      <c r="F122" s="45"/>
      <c r="G122" s="45"/>
      <c r="O122" s="535"/>
    </row>
    <row r="123" spans="1:15" ht="15.75">
      <c r="A123" s="173"/>
      <c r="C123" s="45"/>
      <c r="D123" s="45"/>
      <c r="E123" s="45"/>
      <c r="F123" s="45"/>
      <c r="G123" s="45"/>
      <c r="O123" s="535"/>
    </row>
    <row r="124" spans="1:15" ht="15.75">
      <c r="A124" s="173"/>
      <c r="C124" s="45"/>
      <c r="D124" s="45"/>
      <c r="E124" s="45"/>
      <c r="F124" s="45"/>
      <c r="G124" s="45"/>
      <c r="O124" s="535"/>
    </row>
    <row r="125" spans="1:15" ht="15.75">
      <c r="A125" s="173"/>
      <c r="C125" s="45"/>
      <c r="D125" s="45"/>
      <c r="E125" s="45"/>
      <c r="F125" s="45"/>
      <c r="G125" s="45"/>
      <c r="O125" s="535"/>
    </row>
    <row r="126" spans="1:15" ht="15.75">
      <c r="A126" s="173"/>
      <c r="C126" s="45"/>
      <c r="D126" s="45"/>
      <c r="E126" s="45"/>
      <c r="F126" s="45"/>
      <c r="G126" s="45"/>
      <c r="O126" s="535"/>
    </row>
    <row r="127" spans="1:15" ht="15.75">
      <c r="A127" s="173"/>
      <c r="C127" s="45"/>
      <c r="D127" s="45"/>
      <c r="E127" s="45"/>
      <c r="F127" s="45"/>
      <c r="G127" s="45"/>
      <c r="O127" s="535"/>
    </row>
    <row r="128" spans="1:15" ht="15.75">
      <c r="A128" s="173"/>
      <c r="C128" s="45"/>
      <c r="D128" s="45"/>
      <c r="E128" s="45"/>
      <c r="F128" s="45"/>
      <c r="G128" s="45"/>
      <c r="O128" s="535"/>
    </row>
    <row r="129" spans="1:15" ht="15.75">
      <c r="A129" s="173"/>
      <c r="C129" s="45"/>
      <c r="D129" s="45"/>
      <c r="E129" s="45"/>
      <c r="F129" s="45"/>
      <c r="G129" s="45"/>
      <c r="O129" s="535"/>
    </row>
    <row r="130" spans="1:15" ht="15.75">
      <c r="A130" s="173"/>
      <c r="C130" s="45"/>
      <c r="D130" s="45"/>
      <c r="E130" s="45"/>
      <c r="F130" s="45"/>
      <c r="G130" s="45"/>
      <c r="O130" s="535"/>
    </row>
    <row r="131" spans="1:15" ht="15.75">
      <c r="A131" s="173"/>
      <c r="C131" s="45"/>
      <c r="D131" s="45"/>
      <c r="E131" s="45"/>
      <c r="F131" s="45"/>
      <c r="G131" s="45"/>
      <c r="O131" s="535"/>
    </row>
    <row r="132" spans="1:15" ht="15.75">
      <c r="A132" s="173"/>
      <c r="C132" s="45"/>
      <c r="D132" s="45"/>
      <c r="E132" s="45"/>
      <c r="F132" s="45"/>
      <c r="G132" s="45"/>
      <c r="O132" s="535"/>
    </row>
    <row r="133" spans="1:15" ht="15.75">
      <c r="A133" s="173"/>
      <c r="C133" s="45"/>
      <c r="D133" s="45"/>
      <c r="E133" s="45"/>
      <c r="F133" s="45"/>
      <c r="G133" s="45"/>
      <c r="O133" s="535"/>
    </row>
    <row r="134" spans="1:15" ht="15.75">
      <c r="A134" s="173"/>
      <c r="C134" s="45"/>
      <c r="D134" s="45"/>
      <c r="E134" s="45"/>
      <c r="F134" s="45"/>
      <c r="G134" s="45"/>
      <c r="O134" s="535"/>
    </row>
    <row r="135" spans="1:15" ht="15.75">
      <c r="A135" s="173"/>
      <c r="C135" s="45"/>
      <c r="D135" s="45"/>
      <c r="E135" s="45"/>
      <c r="F135" s="45"/>
      <c r="G135" s="45"/>
      <c r="O135" s="535"/>
    </row>
    <row r="136" spans="1:15" ht="15.75">
      <c r="A136" s="173"/>
      <c r="C136" s="45"/>
      <c r="D136" s="45"/>
      <c r="E136" s="45"/>
      <c r="F136" s="45"/>
      <c r="G136" s="45"/>
      <c r="O136" s="535"/>
    </row>
    <row r="137" spans="1:15" ht="15.75">
      <c r="A137" s="173"/>
      <c r="C137" s="45"/>
      <c r="D137" s="45"/>
      <c r="E137" s="45"/>
      <c r="F137" s="45"/>
      <c r="G137" s="45"/>
      <c r="O137" s="535"/>
    </row>
    <row r="138" spans="1:15" ht="15.75">
      <c r="A138" s="173"/>
      <c r="C138" s="45"/>
      <c r="D138" s="45"/>
      <c r="E138" s="45"/>
      <c r="F138" s="45"/>
      <c r="G138" s="45"/>
      <c r="O138" s="535"/>
    </row>
    <row r="139" spans="1:15" ht="15.75">
      <c r="A139" s="173"/>
      <c r="C139" s="45"/>
      <c r="D139" s="45"/>
      <c r="E139" s="45"/>
      <c r="F139" s="45"/>
      <c r="G139" s="45"/>
      <c r="O139" s="535"/>
    </row>
    <row r="140" spans="1:15" ht="15.75">
      <c r="A140" s="173"/>
      <c r="C140" s="45"/>
      <c r="D140" s="45"/>
      <c r="E140" s="45"/>
      <c r="F140" s="45"/>
      <c r="G140" s="45"/>
      <c r="O140" s="535"/>
    </row>
    <row r="141" spans="1:15" ht="15.75">
      <c r="A141" s="173"/>
      <c r="C141" s="45"/>
      <c r="D141" s="45"/>
      <c r="E141" s="45"/>
      <c r="F141" s="45"/>
      <c r="G141" s="45"/>
      <c r="O141" s="535"/>
    </row>
    <row r="142" spans="1:15" ht="15.75">
      <c r="A142" s="173"/>
      <c r="C142" s="45"/>
      <c r="D142" s="45"/>
      <c r="E142" s="45"/>
      <c r="F142" s="45"/>
      <c r="G142" s="45"/>
      <c r="O142" s="535"/>
    </row>
    <row r="143" spans="1:15" ht="15.75">
      <c r="A143" s="173"/>
      <c r="C143" s="45"/>
      <c r="D143" s="45"/>
      <c r="E143" s="45"/>
      <c r="F143" s="45"/>
      <c r="G143" s="45"/>
      <c r="O143" s="535"/>
    </row>
    <row r="144" spans="1:15" ht="15.75">
      <c r="A144" s="173"/>
      <c r="C144" s="45"/>
      <c r="D144" s="45"/>
      <c r="E144" s="45"/>
      <c r="F144" s="45"/>
      <c r="G144" s="45"/>
      <c r="O144" s="535"/>
    </row>
    <row r="145" spans="1:15" ht="15.75">
      <c r="A145" s="173"/>
      <c r="C145" s="45"/>
      <c r="D145" s="45"/>
      <c r="E145" s="45"/>
      <c r="F145" s="45"/>
      <c r="G145" s="45"/>
      <c r="O145" s="535"/>
    </row>
    <row r="146" spans="1:15" ht="15.75">
      <c r="A146" s="173"/>
      <c r="C146" s="45"/>
      <c r="D146" s="45"/>
      <c r="E146" s="45"/>
      <c r="F146" s="45"/>
      <c r="G146" s="45"/>
      <c r="O146" s="535"/>
    </row>
    <row r="147" spans="1:15" ht="15.75">
      <c r="A147" s="173"/>
      <c r="C147" s="45"/>
      <c r="D147" s="45"/>
      <c r="E147" s="45"/>
      <c r="F147" s="45"/>
      <c r="G147" s="45"/>
      <c r="O147" s="535"/>
    </row>
    <row r="148" spans="1:15" ht="15.75">
      <c r="A148" s="173"/>
      <c r="C148" s="45"/>
      <c r="D148" s="45"/>
      <c r="E148" s="45"/>
      <c r="F148" s="45"/>
      <c r="G148" s="45"/>
      <c r="O148" s="535"/>
    </row>
    <row r="149" spans="1:15" ht="15.75">
      <c r="A149" s="173"/>
      <c r="C149" s="45"/>
      <c r="D149" s="45"/>
      <c r="E149" s="45"/>
      <c r="F149" s="45"/>
      <c r="G149" s="45"/>
      <c r="O149" s="535"/>
    </row>
    <row r="150" spans="1:15" ht="15.75">
      <c r="A150" s="173"/>
      <c r="C150" s="45"/>
      <c r="D150" s="45"/>
      <c r="E150" s="45"/>
      <c r="F150" s="45"/>
      <c r="G150" s="45"/>
      <c r="O150" s="535"/>
    </row>
    <row r="151" spans="1:15" ht="15.75">
      <c r="A151" s="173"/>
      <c r="C151" s="45"/>
      <c r="D151" s="45"/>
      <c r="E151" s="45"/>
      <c r="F151" s="45"/>
      <c r="G151" s="45"/>
      <c r="O151" s="535"/>
    </row>
    <row r="152" spans="1:15" ht="15.75">
      <c r="A152" s="173"/>
      <c r="C152" s="45"/>
      <c r="D152" s="45"/>
      <c r="E152" s="45"/>
      <c r="F152" s="45"/>
      <c r="G152" s="45"/>
      <c r="O152" s="535"/>
    </row>
    <row r="153" spans="1:15" ht="15.75">
      <c r="A153" s="173"/>
      <c r="C153" s="45"/>
      <c r="D153" s="45"/>
      <c r="E153" s="45"/>
      <c r="F153" s="45"/>
      <c r="G153" s="45"/>
      <c r="O153" s="535"/>
    </row>
    <row r="154" spans="1:15" ht="15.75">
      <c r="A154" s="173"/>
      <c r="C154" s="45"/>
      <c r="D154" s="45"/>
      <c r="E154" s="45"/>
      <c r="F154" s="45"/>
      <c r="G154" s="45"/>
      <c r="O154" s="535"/>
    </row>
    <row r="155" spans="1:15" ht="15.75">
      <c r="A155" s="173"/>
      <c r="C155" s="45"/>
      <c r="D155" s="45"/>
      <c r="E155" s="45"/>
      <c r="F155" s="45"/>
      <c r="G155" s="45"/>
      <c r="O155" s="535"/>
    </row>
    <row r="156" spans="1:15" ht="15.75">
      <c r="A156" s="173"/>
      <c r="C156" s="45"/>
      <c r="D156" s="45"/>
      <c r="E156" s="45"/>
      <c r="F156" s="45"/>
      <c r="G156" s="45"/>
      <c r="O156" s="535"/>
    </row>
    <row r="157" spans="1:15" ht="15.75">
      <c r="A157" s="173"/>
      <c r="C157" s="45"/>
      <c r="D157" s="45"/>
      <c r="E157" s="45"/>
      <c r="F157" s="45"/>
      <c r="G157" s="45"/>
      <c r="O157" s="535"/>
    </row>
    <row r="158" spans="1:15" ht="15.75">
      <c r="A158" s="173"/>
      <c r="C158" s="45"/>
      <c r="D158" s="45"/>
      <c r="E158" s="45"/>
      <c r="F158" s="45"/>
      <c r="G158" s="45"/>
      <c r="O158" s="535"/>
    </row>
    <row r="159" spans="1:15" ht="15.75">
      <c r="A159" s="173"/>
      <c r="C159" s="45"/>
      <c r="D159" s="45"/>
      <c r="E159" s="45"/>
      <c r="F159" s="45"/>
      <c r="G159" s="45"/>
      <c r="O159" s="535"/>
    </row>
    <row r="160" spans="1:15" ht="15.75">
      <c r="A160" s="173"/>
      <c r="C160" s="45"/>
      <c r="D160" s="45"/>
      <c r="E160" s="45"/>
      <c r="F160" s="45"/>
      <c r="G160" s="45"/>
      <c r="O160" s="535"/>
    </row>
    <row r="161" spans="1:15" ht="15.75">
      <c r="A161" s="173"/>
      <c r="C161" s="45"/>
      <c r="D161" s="45"/>
      <c r="E161" s="45"/>
      <c r="F161" s="45"/>
      <c r="G161" s="45"/>
      <c r="O161" s="535"/>
    </row>
    <row r="162" spans="1:15" ht="15.75">
      <c r="A162" s="173"/>
      <c r="C162" s="45"/>
      <c r="D162" s="45"/>
      <c r="E162" s="45"/>
      <c r="F162" s="45"/>
      <c r="G162" s="45"/>
      <c r="O162" s="535"/>
    </row>
    <row r="163" spans="1:15" ht="15.75">
      <c r="A163" s="173"/>
      <c r="C163" s="45"/>
      <c r="D163" s="45"/>
      <c r="E163" s="45"/>
      <c r="F163" s="45"/>
      <c r="G163" s="45"/>
      <c r="O163" s="535"/>
    </row>
    <row r="164" spans="1:15" ht="15.75">
      <c r="A164" s="173"/>
      <c r="C164" s="45"/>
      <c r="D164" s="45"/>
      <c r="E164" s="45"/>
      <c r="F164" s="45"/>
      <c r="G164" s="45"/>
      <c r="O164" s="535"/>
    </row>
    <row r="165" spans="1:15" ht="15.75">
      <c r="A165" s="173"/>
      <c r="C165" s="45"/>
      <c r="D165" s="45"/>
      <c r="E165" s="45"/>
      <c r="F165" s="45"/>
      <c r="G165" s="45"/>
      <c r="O165" s="535"/>
    </row>
    <row r="166" spans="1:15" ht="15.75">
      <c r="A166" s="173"/>
      <c r="C166" s="45"/>
      <c r="D166" s="45"/>
      <c r="E166" s="45"/>
      <c r="F166" s="45"/>
      <c r="G166" s="45"/>
      <c r="O166" s="535"/>
    </row>
    <row r="167" spans="1:15" ht="15.75">
      <c r="A167" s="173"/>
      <c r="C167" s="45"/>
      <c r="D167" s="45"/>
      <c r="E167" s="45"/>
      <c r="F167" s="45"/>
      <c r="G167" s="45"/>
      <c r="O167" s="535"/>
    </row>
    <row r="168" spans="1:15" ht="15.75">
      <c r="A168" s="173"/>
      <c r="C168" s="45"/>
      <c r="D168" s="45"/>
      <c r="E168" s="45"/>
      <c r="F168" s="45"/>
      <c r="G168" s="45"/>
      <c r="O168" s="535"/>
    </row>
    <row r="169" spans="1:15" ht="15.75">
      <c r="A169" s="173"/>
      <c r="C169" s="45"/>
      <c r="D169" s="45"/>
      <c r="E169" s="45"/>
      <c r="F169" s="45"/>
      <c r="G169" s="45"/>
      <c r="O169" s="535"/>
    </row>
    <row r="170" spans="1:15" ht="15.75">
      <c r="A170" s="173"/>
      <c r="C170" s="45"/>
      <c r="D170" s="45"/>
      <c r="E170" s="45"/>
      <c r="F170" s="45"/>
      <c r="G170" s="45"/>
      <c r="O170" s="535"/>
    </row>
    <row r="171" spans="1:15" ht="15.75">
      <c r="A171" s="173"/>
      <c r="C171" s="45"/>
      <c r="D171" s="45"/>
      <c r="E171" s="45"/>
      <c r="F171" s="45"/>
      <c r="G171" s="45"/>
      <c r="O171" s="535"/>
    </row>
    <row r="172" spans="1:15" ht="15.75">
      <c r="A172" s="173"/>
      <c r="C172" s="45"/>
      <c r="D172" s="45"/>
      <c r="E172" s="45"/>
      <c r="F172" s="45"/>
      <c r="G172" s="45"/>
      <c r="O172" s="535"/>
    </row>
    <row r="173" spans="1:15" ht="15.75">
      <c r="A173" s="173"/>
      <c r="C173" s="45"/>
      <c r="D173" s="45"/>
      <c r="E173" s="45"/>
      <c r="F173" s="45"/>
      <c r="G173" s="45"/>
      <c r="O173" s="535"/>
    </row>
    <row r="174" spans="1:15" ht="15.75">
      <c r="A174" s="173"/>
      <c r="C174" s="45"/>
      <c r="D174" s="45"/>
      <c r="E174" s="45"/>
      <c r="F174" s="45"/>
      <c r="G174" s="45"/>
      <c r="O174" s="535"/>
    </row>
    <row r="175" spans="1:15" ht="15.75">
      <c r="A175" s="173"/>
      <c r="C175" s="45"/>
      <c r="D175" s="45"/>
      <c r="E175" s="45"/>
      <c r="F175" s="45"/>
      <c r="G175" s="45"/>
      <c r="O175" s="535"/>
    </row>
    <row r="176" spans="1:15" ht="15.75">
      <c r="A176" s="173"/>
      <c r="C176" s="45"/>
      <c r="D176" s="45"/>
      <c r="E176" s="45"/>
      <c r="F176" s="45"/>
      <c r="G176" s="45"/>
      <c r="O176" s="535"/>
    </row>
    <row r="177" spans="1:15" ht="15.75">
      <c r="A177" s="173"/>
      <c r="C177" s="45"/>
      <c r="D177" s="45"/>
      <c r="E177" s="45"/>
      <c r="F177" s="45"/>
      <c r="G177" s="45"/>
      <c r="O177" s="535"/>
    </row>
    <row r="178" spans="1:15" ht="15.75">
      <c r="A178" s="173"/>
      <c r="C178" s="45"/>
      <c r="D178" s="45"/>
      <c r="E178" s="45"/>
      <c r="F178" s="45"/>
      <c r="G178" s="45"/>
      <c r="O178" s="535"/>
    </row>
    <row r="179" spans="1:15" ht="15.75">
      <c r="A179" s="173"/>
      <c r="C179" s="45"/>
      <c r="D179" s="45"/>
      <c r="E179" s="45"/>
      <c r="F179" s="45"/>
      <c r="G179" s="45"/>
      <c r="O179" s="535"/>
    </row>
    <row r="180" spans="1:15" ht="15.75">
      <c r="A180" s="173"/>
      <c r="C180" s="45"/>
      <c r="D180" s="45"/>
      <c r="E180" s="45"/>
      <c r="F180" s="45"/>
      <c r="G180" s="45"/>
      <c r="O180" s="535"/>
    </row>
    <row r="181" spans="1:15" ht="15.75">
      <c r="A181" s="173"/>
      <c r="C181" s="45"/>
      <c r="D181" s="45"/>
      <c r="E181" s="45"/>
      <c r="F181" s="45"/>
      <c r="G181" s="45"/>
      <c r="O181" s="535"/>
    </row>
    <row r="182" spans="1:15" ht="15.75">
      <c r="A182" s="173"/>
      <c r="C182" s="45"/>
      <c r="D182" s="45"/>
      <c r="E182" s="45"/>
      <c r="F182" s="45"/>
      <c r="G182" s="45"/>
      <c r="O182" s="535"/>
    </row>
    <row r="183" spans="1:15" ht="15.75">
      <c r="A183" s="173"/>
      <c r="C183" s="45"/>
      <c r="D183" s="45"/>
      <c r="E183" s="45"/>
      <c r="F183" s="45"/>
      <c r="G183" s="45"/>
      <c r="O183" s="535"/>
    </row>
    <row r="184" spans="1:15" ht="15.75">
      <c r="A184" s="173"/>
      <c r="C184" s="45"/>
      <c r="D184" s="45"/>
      <c r="E184" s="45"/>
      <c r="F184" s="45"/>
      <c r="G184" s="45"/>
      <c r="O184" s="535"/>
    </row>
    <row r="185" spans="1:15" ht="15.75">
      <c r="A185" s="173"/>
      <c r="C185" s="45"/>
      <c r="D185" s="45"/>
      <c r="E185" s="45"/>
      <c r="F185" s="45"/>
      <c r="G185" s="45"/>
      <c r="O185" s="535"/>
    </row>
    <row r="186" spans="1:15" ht="15.75">
      <c r="A186" s="173"/>
      <c r="C186" s="45"/>
      <c r="D186" s="45"/>
      <c r="E186" s="45"/>
      <c r="F186" s="45"/>
      <c r="G186" s="45"/>
      <c r="O186" s="535"/>
    </row>
    <row r="187" spans="1:15" ht="15.75">
      <c r="A187" s="173"/>
      <c r="C187" s="45"/>
      <c r="D187" s="45"/>
      <c r="E187" s="45"/>
      <c r="F187" s="45"/>
      <c r="G187" s="45"/>
      <c r="O187" s="535"/>
    </row>
    <row r="188" spans="1:15" ht="15.75">
      <c r="A188" s="173"/>
      <c r="C188" s="45"/>
      <c r="D188" s="45"/>
      <c r="E188" s="45"/>
      <c r="F188" s="45"/>
      <c r="G188" s="45"/>
      <c r="O188" s="535"/>
    </row>
    <row r="189" spans="1:15" ht="15.75">
      <c r="A189" s="173"/>
      <c r="C189" s="45"/>
      <c r="D189" s="45"/>
      <c r="E189" s="45"/>
      <c r="F189" s="45"/>
      <c r="G189" s="45"/>
      <c r="O189" s="535"/>
    </row>
    <row r="190" spans="1:15" ht="15.75">
      <c r="A190" s="173"/>
      <c r="C190" s="45"/>
      <c r="D190" s="45"/>
      <c r="E190" s="45"/>
      <c r="F190" s="45"/>
      <c r="G190" s="45"/>
      <c r="O190" s="535"/>
    </row>
    <row r="191" spans="1:15" ht="15.75">
      <c r="A191" s="173"/>
      <c r="C191" s="45"/>
      <c r="D191" s="45"/>
      <c r="E191" s="45"/>
      <c r="F191" s="45"/>
      <c r="G191" s="45"/>
      <c r="O191" s="535"/>
    </row>
    <row r="192" spans="1:15" ht="15.75">
      <c r="A192" s="173"/>
      <c r="C192" s="45"/>
      <c r="D192" s="45"/>
      <c r="E192" s="45"/>
      <c r="F192" s="45"/>
      <c r="G192" s="45"/>
      <c r="O192" s="535"/>
    </row>
    <row r="193" spans="1:15" ht="15.75">
      <c r="A193" s="173"/>
      <c r="C193" s="45"/>
      <c r="D193" s="45"/>
      <c r="E193" s="45"/>
      <c r="F193" s="45"/>
      <c r="G193" s="45"/>
      <c r="O193" s="535"/>
    </row>
    <row r="194" spans="1:15" ht="15.75">
      <c r="A194" s="173"/>
      <c r="C194" s="45"/>
      <c r="D194" s="45"/>
      <c r="E194" s="45"/>
      <c r="F194" s="45"/>
      <c r="G194" s="45"/>
      <c r="O194" s="535"/>
    </row>
    <row r="195" spans="1:15" ht="15.75">
      <c r="A195" s="173"/>
      <c r="C195" s="45"/>
      <c r="D195" s="45"/>
      <c r="E195" s="45"/>
      <c r="F195" s="45"/>
      <c r="G195" s="45"/>
      <c r="O195" s="535"/>
    </row>
    <row r="196" spans="1:15" ht="15.75">
      <c r="A196" s="173"/>
      <c r="C196" s="45"/>
      <c r="D196" s="45"/>
      <c r="E196" s="45"/>
      <c r="F196" s="45"/>
      <c r="G196" s="45"/>
      <c r="O196" s="535"/>
    </row>
    <row r="197" spans="1:15" ht="15.75">
      <c r="A197" s="173"/>
      <c r="C197" s="45"/>
      <c r="D197" s="45"/>
      <c r="E197" s="45"/>
      <c r="F197" s="45"/>
      <c r="G197" s="45"/>
      <c r="O197" s="535"/>
    </row>
    <row r="198" spans="1:15" ht="15.75">
      <c r="A198" s="173"/>
      <c r="C198" s="45"/>
      <c r="D198" s="45"/>
      <c r="E198" s="45"/>
      <c r="F198" s="45"/>
      <c r="G198" s="45"/>
      <c r="O198" s="535"/>
    </row>
    <row r="199" spans="1:15" ht="15.75">
      <c r="A199" s="173"/>
      <c r="C199" s="45"/>
      <c r="D199" s="45"/>
      <c r="E199" s="45"/>
      <c r="F199" s="45"/>
      <c r="G199" s="45"/>
      <c r="O199" s="535"/>
    </row>
    <row r="200" spans="1:15" ht="15.75">
      <c r="A200" s="173"/>
      <c r="C200" s="45"/>
      <c r="D200" s="45"/>
      <c r="E200" s="45"/>
      <c r="F200" s="45"/>
      <c r="G200" s="45"/>
      <c r="O200" s="535"/>
    </row>
    <row r="201" spans="1:15" ht="15.75">
      <c r="A201" s="173"/>
      <c r="C201" s="45"/>
      <c r="D201" s="45"/>
      <c r="E201" s="45"/>
      <c r="F201" s="45"/>
      <c r="G201" s="45"/>
    </row>
    <row r="202" spans="1:15" ht="15.75">
      <c r="A202" s="173"/>
      <c r="C202" s="45"/>
      <c r="D202" s="45"/>
      <c r="E202" s="45"/>
      <c r="F202" s="45"/>
      <c r="G202" s="45"/>
    </row>
    <row r="203" spans="1:15" ht="15.75">
      <c r="A203" s="173"/>
      <c r="C203" s="45"/>
      <c r="D203" s="45"/>
      <c r="E203" s="45"/>
      <c r="F203" s="45"/>
      <c r="G203" s="45"/>
    </row>
    <row r="204" spans="1:15" ht="15.75">
      <c r="A204" s="173"/>
      <c r="C204" s="45"/>
      <c r="D204" s="45"/>
      <c r="E204" s="45"/>
      <c r="F204" s="45"/>
      <c r="G204" s="45"/>
    </row>
    <row r="205" spans="1:15" ht="15.75">
      <c r="A205" s="173"/>
      <c r="C205" s="45"/>
      <c r="D205" s="45"/>
      <c r="E205" s="45"/>
      <c r="F205" s="45"/>
      <c r="G205" s="45"/>
    </row>
    <row r="206" spans="1:15" ht="15.75">
      <c r="A206" s="173"/>
      <c r="C206" s="45"/>
      <c r="D206" s="45"/>
      <c r="E206" s="45"/>
      <c r="F206" s="45"/>
      <c r="G206" s="45"/>
    </row>
    <row r="207" spans="1:15" ht="15.75">
      <c r="A207" s="173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showGridLines="0" topLeftCell="A2" zoomScale="85" zoomScaleNormal="85" workbookViewId="0">
      <selection activeCell="G10" sqref="G10"/>
    </sheetView>
  </sheetViews>
  <sheetFormatPr defaultRowHeight="15"/>
  <cols>
    <col min="1" max="1" width="49" style="23" customWidth="1"/>
    <col min="2" max="14" width="12.85546875" style="535" customWidth="1"/>
    <col min="15" max="15" width="14.5703125" style="535" customWidth="1"/>
    <col min="16" max="16" width="12.5703125" style="535" customWidth="1"/>
    <col min="17" max="17" width="2.5703125" style="174" customWidth="1"/>
    <col min="18" max="256" width="9.140625" style="535"/>
    <col min="257" max="257" width="49" style="535" customWidth="1"/>
    <col min="258" max="270" width="12.85546875" style="535" customWidth="1"/>
    <col min="271" max="271" width="14.5703125" style="535" customWidth="1"/>
    <col min="272" max="272" width="12.5703125" style="535" customWidth="1"/>
    <col min="273" max="273" width="2.5703125" style="535" customWidth="1"/>
    <col min="274" max="512" width="9.140625" style="535"/>
    <col min="513" max="513" width="49" style="535" customWidth="1"/>
    <col min="514" max="526" width="12.85546875" style="535" customWidth="1"/>
    <col min="527" max="527" width="14.5703125" style="535" customWidth="1"/>
    <col min="528" max="528" width="12.5703125" style="535" customWidth="1"/>
    <col min="529" max="529" width="2.5703125" style="535" customWidth="1"/>
    <col min="530" max="768" width="9.140625" style="535"/>
    <col min="769" max="769" width="49" style="535" customWidth="1"/>
    <col min="770" max="782" width="12.85546875" style="535" customWidth="1"/>
    <col min="783" max="783" width="14.5703125" style="535" customWidth="1"/>
    <col min="784" max="784" width="12.5703125" style="535" customWidth="1"/>
    <col min="785" max="785" width="2.5703125" style="535" customWidth="1"/>
    <col min="786" max="1024" width="9.140625" style="535"/>
    <col min="1025" max="1025" width="49" style="535" customWidth="1"/>
    <col min="1026" max="1038" width="12.85546875" style="535" customWidth="1"/>
    <col min="1039" max="1039" width="14.5703125" style="535" customWidth="1"/>
    <col min="1040" max="1040" width="12.5703125" style="535" customWidth="1"/>
    <col min="1041" max="1041" width="2.5703125" style="535" customWidth="1"/>
    <col min="1042" max="1280" width="9.140625" style="535"/>
    <col min="1281" max="1281" width="49" style="535" customWidth="1"/>
    <col min="1282" max="1294" width="12.85546875" style="535" customWidth="1"/>
    <col min="1295" max="1295" width="14.5703125" style="535" customWidth="1"/>
    <col min="1296" max="1296" width="12.5703125" style="535" customWidth="1"/>
    <col min="1297" max="1297" width="2.5703125" style="535" customWidth="1"/>
    <col min="1298" max="1536" width="9.140625" style="535"/>
    <col min="1537" max="1537" width="49" style="535" customWidth="1"/>
    <col min="1538" max="1550" width="12.85546875" style="535" customWidth="1"/>
    <col min="1551" max="1551" width="14.5703125" style="535" customWidth="1"/>
    <col min="1552" max="1552" width="12.5703125" style="535" customWidth="1"/>
    <col min="1553" max="1553" width="2.5703125" style="535" customWidth="1"/>
    <col min="1554" max="1792" width="9.140625" style="535"/>
    <col min="1793" max="1793" width="49" style="535" customWidth="1"/>
    <col min="1794" max="1806" width="12.85546875" style="535" customWidth="1"/>
    <col min="1807" max="1807" width="14.5703125" style="535" customWidth="1"/>
    <col min="1808" max="1808" width="12.5703125" style="535" customWidth="1"/>
    <col min="1809" max="1809" width="2.5703125" style="535" customWidth="1"/>
    <col min="1810" max="2048" width="9.140625" style="535"/>
    <col min="2049" max="2049" width="49" style="535" customWidth="1"/>
    <col min="2050" max="2062" width="12.85546875" style="535" customWidth="1"/>
    <col min="2063" max="2063" width="14.5703125" style="535" customWidth="1"/>
    <col min="2064" max="2064" width="12.5703125" style="535" customWidth="1"/>
    <col min="2065" max="2065" width="2.5703125" style="535" customWidth="1"/>
    <col min="2066" max="2304" width="9.140625" style="535"/>
    <col min="2305" max="2305" width="49" style="535" customWidth="1"/>
    <col min="2306" max="2318" width="12.85546875" style="535" customWidth="1"/>
    <col min="2319" max="2319" width="14.5703125" style="535" customWidth="1"/>
    <col min="2320" max="2320" width="12.5703125" style="535" customWidth="1"/>
    <col min="2321" max="2321" width="2.5703125" style="535" customWidth="1"/>
    <col min="2322" max="2560" width="9.140625" style="535"/>
    <col min="2561" max="2561" width="49" style="535" customWidth="1"/>
    <col min="2562" max="2574" width="12.85546875" style="535" customWidth="1"/>
    <col min="2575" max="2575" width="14.5703125" style="535" customWidth="1"/>
    <col min="2576" max="2576" width="12.5703125" style="535" customWidth="1"/>
    <col min="2577" max="2577" width="2.5703125" style="535" customWidth="1"/>
    <col min="2578" max="2816" width="9.140625" style="535"/>
    <col min="2817" max="2817" width="49" style="535" customWidth="1"/>
    <col min="2818" max="2830" width="12.85546875" style="535" customWidth="1"/>
    <col min="2831" max="2831" width="14.5703125" style="535" customWidth="1"/>
    <col min="2832" max="2832" width="12.5703125" style="535" customWidth="1"/>
    <col min="2833" max="2833" width="2.5703125" style="535" customWidth="1"/>
    <col min="2834" max="3072" width="9.140625" style="535"/>
    <col min="3073" max="3073" width="49" style="535" customWidth="1"/>
    <col min="3074" max="3086" width="12.85546875" style="535" customWidth="1"/>
    <col min="3087" max="3087" width="14.5703125" style="535" customWidth="1"/>
    <col min="3088" max="3088" width="12.5703125" style="535" customWidth="1"/>
    <col min="3089" max="3089" width="2.5703125" style="535" customWidth="1"/>
    <col min="3090" max="3328" width="9.140625" style="535"/>
    <col min="3329" max="3329" width="49" style="535" customWidth="1"/>
    <col min="3330" max="3342" width="12.85546875" style="535" customWidth="1"/>
    <col min="3343" max="3343" width="14.5703125" style="535" customWidth="1"/>
    <col min="3344" max="3344" width="12.5703125" style="535" customWidth="1"/>
    <col min="3345" max="3345" width="2.5703125" style="535" customWidth="1"/>
    <col min="3346" max="3584" width="9.140625" style="535"/>
    <col min="3585" max="3585" width="49" style="535" customWidth="1"/>
    <col min="3586" max="3598" width="12.85546875" style="535" customWidth="1"/>
    <col min="3599" max="3599" width="14.5703125" style="535" customWidth="1"/>
    <col min="3600" max="3600" width="12.5703125" style="535" customWidth="1"/>
    <col min="3601" max="3601" width="2.5703125" style="535" customWidth="1"/>
    <col min="3602" max="3840" width="9.140625" style="535"/>
    <col min="3841" max="3841" width="49" style="535" customWidth="1"/>
    <col min="3842" max="3854" width="12.85546875" style="535" customWidth="1"/>
    <col min="3855" max="3855" width="14.5703125" style="535" customWidth="1"/>
    <col min="3856" max="3856" width="12.5703125" style="535" customWidth="1"/>
    <col min="3857" max="3857" width="2.5703125" style="535" customWidth="1"/>
    <col min="3858" max="4096" width="9.140625" style="535"/>
    <col min="4097" max="4097" width="49" style="535" customWidth="1"/>
    <col min="4098" max="4110" width="12.85546875" style="535" customWidth="1"/>
    <col min="4111" max="4111" width="14.5703125" style="535" customWidth="1"/>
    <col min="4112" max="4112" width="12.5703125" style="535" customWidth="1"/>
    <col min="4113" max="4113" width="2.5703125" style="535" customWidth="1"/>
    <col min="4114" max="4352" width="9.140625" style="535"/>
    <col min="4353" max="4353" width="49" style="535" customWidth="1"/>
    <col min="4354" max="4366" width="12.85546875" style="535" customWidth="1"/>
    <col min="4367" max="4367" width="14.5703125" style="535" customWidth="1"/>
    <col min="4368" max="4368" width="12.5703125" style="535" customWidth="1"/>
    <col min="4369" max="4369" width="2.5703125" style="535" customWidth="1"/>
    <col min="4370" max="4608" width="9.140625" style="535"/>
    <col min="4609" max="4609" width="49" style="535" customWidth="1"/>
    <col min="4610" max="4622" width="12.85546875" style="535" customWidth="1"/>
    <col min="4623" max="4623" width="14.5703125" style="535" customWidth="1"/>
    <col min="4624" max="4624" width="12.5703125" style="535" customWidth="1"/>
    <col min="4625" max="4625" width="2.5703125" style="535" customWidth="1"/>
    <col min="4626" max="4864" width="9.140625" style="535"/>
    <col min="4865" max="4865" width="49" style="535" customWidth="1"/>
    <col min="4866" max="4878" width="12.85546875" style="535" customWidth="1"/>
    <col min="4879" max="4879" width="14.5703125" style="535" customWidth="1"/>
    <col min="4880" max="4880" width="12.5703125" style="535" customWidth="1"/>
    <col min="4881" max="4881" width="2.5703125" style="535" customWidth="1"/>
    <col min="4882" max="5120" width="9.140625" style="535"/>
    <col min="5121" max="5121" width="49" style="535" customWidth="1"/>
    <col min="5122" max="5134" width="12.85546875" style="535" customWidth="1"/>
    <col min="5135" max="5135" width="14.5703125" style="535" customWidth="1"/>
    <col min="5136" max="5136" width="12.5703125" style="535" customWidth="1"/>
    <col min="5137" max="5137" width="2.5703125" style="535" customWidth="1"/>
    <col min="5138" max="5376" width="9.140625" style="535"/>
    <col min="5377" max="5377" width="49" style="535" customWidth="1"/>
    <col min="5378" max="5390" width="12.85546875" style="535" customWidth="1"/>
    <col min="5391" max="5391" width="14.5703125" style="535" customWidth="1"/>
    <col min="5392" max="5392" width="12.5703125" style="535" customWidth="1"/>
    <col min="5393" max="5393" width="2.5703125" style="535" customWidth="1"/>
    <col min="5394" max="5632" width="9.140625" style="535"/>
    <col min="5633" max="5633" width="49" style="535" customWidth="1"/>
    <col min="5634" max="5646" width="12.85546875" style="535" customWidth="1"/>
    <col min="5647" max="5647" width="14.5703125" style="535" customWidth="1"/>
    <col min="5648" max="5648" width="12.5703125" style="535" customWidth="1"/>
    <col min="5649" max="5649" width="2.5703125" style="535" customWidth="1"/>
    <col min="5650" max="5888" width="9.140625" style="535"/>
    <col min="5889" max="5889" width="49" style="535" customWidth="1"/>
    <col min="5890" max="5902" width="12.85546875" style="535" customWidth="1"/>
    <col min="5903" max="5903" width="14.5703125" style="535" customWidth="1"/>
    <col min="5904" max="5904" width="12.5703125" style="535" customWidth="1"/>
    <col min="5905" max="5905" width="2.5703125" style="535" customWidth="1"/>
    <col min="5906" max="6144" width="9.140625" style="535"/>
    <col min="6145" max="6145" width="49" style="535" customWidth="1"/>
    <col min="6146" max="6158" width="12.85546875" style="535" customWidth="1"/>
    <col min="6159" max="6159" width="14.5703125" style="535" customWidth="1"/>
    <col min="6160" max="6160" width="12.5703125" style="535" customWidth="1"/>
    <col min="6161" max="6161" width="2.5703125" style="535" customWidth="1"/>
    <col min="6162" max="6400" width="9.140625" style="535"/>
    <col min="6401" max="6401" width="49" style="535" customWidth="1"/>
    <col min="6402" max="6414" width="12.85546875" style="535" customWidth="1"/>
    <col min="6415" max="6415" width="14.5703125" style="535" customWidth="1"/>
    <col min="6416" max="6416" width="12.5703125" style="535" customWidth="1"/>
    <col min="6417" max="6417" width="2.5703125" style="535" customWidth="1"/>
    <col min="6418" max="6656" width="9.140625" style="535"/>
    <col min="6657" max="6657" width="49" style="535" customWidth="1"/>
    <col min="6658" max="6670" width="12.85546875" style="535" customWidth="1"/>
    <col min="6671" max="6671" width="14.5703125" style="535" customWidth="1"/>
    <col min="6672" max="6672" width="12.5703125" style="535" customWidth="1"/>
    <col min="6673" max="6673" width="2.5703125" style="535" customWidth="1"/>
    <col min="6674" max="6912" width="9.140625" style="535"/>
    <col min="6913" max="6913" width="49" style="535" customWidth="1"/>
    <col min="6914" max="6926" width="12.85546875" style="535" customWidth="1"/>
    <col min="6927" max="6927" width="14.5703125" style="535" customWidth="1"/>
    <col min="6928" max="6928" width="12.5703125" style="535" customWidth="1"/>
    <col min="6929" max="6929" width="2.5703125" style="535" customWidth="1"/>
    <col min="6930" max="7168" width="9.140625" style="535"/>
    <col min="7169" max="7169" width="49" style="535" customWidth="1"/>
    <col min="7170" max="7182" width="12.85546875" style="535" customWidth="1"/>
    <col min="7183" max="7183" width="14.5703125" style="535" customWidth="1"/>
    <col min="7184" max="7184" width="12.5703125" style="535" customWidth="1"/>
    <col min="7185" max="7185" width="2.5703125" style="535" customWidth="1"/>
    <col min="7186" max="7424" width="9.140625" style="535"/>
    <col min="7425" max="7425" width="49" style="535" customWidth="1"/>
    <col min="7426" max="7438" width="12.85546875" style="535" customWidth="1"/>
    <col min="7439" max="7439" width="14.5703125" style="535" customWidth="1"/>
    <col min="7440" max="7440" width="12.5703125" style="535" customWidth="1"/>
    <col min="7441" max="7441" width="2.5703125" style="535" customWidth="1"/>
    <col min="7442" max="7680" width="9.140625" style="535"/>
    <col min="7681" max="7681" width="49" style="535" customWidth="1"/>
    <col min="7682" max="7694" width="12.85546875" style="535" customWidth="1"/>
    <col min="7695" max="7695" width="14.5703125" style="535" customWidth="1"/>
    <col min="7696" max="7696" width="12.5703125" style="535" customWidth="1"/>
    <col min="7697" max="7697" width="2.5703125" style="535" customWidth="1"/>
    <col min="7698" max="7936" width="9.140625" style="535"/>
    <col min="7937" max="7937" width="49" style="535" customWidth="1"/>
    <col min="7938" max="7950" width="12.85546875" style="535" customWidth="1"/>
    <col min="7951" max="7951" width="14.5703125" style="535" customWidth="1"/>
    <col min="7952" max="7952" width="12.5703125" style="535" customWidth="1"/>
    <col min="7953" max="7953" width="2.5703125" style="535" customWidth="1"/>
    <col min="7954" max="8192" width="9.140625" style="535"/>
    <col min="8193" max="8193" width="49" style="535" customWidth="1"/>
    <col min="8194" max="8206" width="12.85546875" style="535" customWidth="1"/>
    <col min="8207" max="8207" width="14.5703125" style="535" customWidth="1"/>
    <col min="8208" max="8208" width="12.5703125" style="535" customWidth="1"/>
    <col min="8209" max="8209" width="2.5703125" style="535" customWidth="1"/>
    <col min="8210" max="8448" width="9.140625" style="535"/>
    <col min="8449" max="8449" width="49" style="535" customWidth="1"/>
    <col min="8450" max="8462" width="12.85546875" style="535" customWidth="1"/>
    <col min="8463" max="8463" width="14.5703125" style="535" customWidth="1"/>
    <col min="8464" max="8464" width="12.5703125" style="535" customWidth="1"/>
    <col min="8465" max="8465" width="2.5703125" style="535" customWidth="1"/>
    <col min="8466" max="8704" width="9.140625" style="535"/>
    <col min="8705" max="8705" width="49" style="535" customWidth="1"/>
    <col min="8706" max="8718" width="12.85546875" style="535" customWidth="1"/>
    <col min="8719" max="8719" width="14.5703125" style="535" customWidth="1"/>
    <col min="8720" max="8720" width="12.5703125" style="535" customWidth="1"/>
    <col min="8721" max="8721" width="2.5703125" style="535" customWidth="1"/>
    <col min="8722" max="8960" width="9.140625" style="535"/>
    <col min="8961" max="8961" width="49" style="535" customWidth="1"/>
    <col min="8962" max="8974" width="12.85546875" style="535" customWidth="1"/>
    <col min="8975" max="8975" width="14.5703125" style="535" customWidth="1"/>
    <col min="8976" max="8976" width="12.5703125" style="535" customWidth="1"/>
    <col min="8977" max="8977" width="2.5703125" style="535" customWidth="1"/>
    <col min="8978" max="9216" width="9.140625" style="535"/>
    <col min="9217" max="9217" width="49" style="535" customWidth="1"/>
    <col min="9218" max="9230" width="12.85546875" style="535" customWidth="1"/>
    <col min="9231" max="9231" width="14.5703125" style="535" customWidth="1"/>
    <col min="9232" max="9232" width="12.5703125" style="535" customWidth="1"/>
    <col min="9233" max="9233" width="2.5703125" style="535" customWidth="1"/>
    <col min="9234" max="9472" width="9.140625" style="535"/>
    <col min="9473" max="9473" width="49" style="535" customWidth="1"/>
    <col min="9474" max="9486" width="12.85546875" style="535" customWidth="1"/>
    <col min="9487" max="9487" width="14.5703125" style="535" customWidth="1"/>
    <col min="9488" max="9488" width="12.5703125" style="535" customWidth="1"/>
    <col min="9489" max="9489" width="2.5703125" style="535" customWidth="1"/>
    <col min="9490" max="9728" width="9.140625" style="535"/>
    <col min="9729" max="9729" width="49" style="535" customWidth="1"/>
    <col min="9730" max="9742" width="12.85546875" style="535" customWidth="1"/>
    <col min="9743" max="9743" width="14.5703125" style="535" customWidth="1"/>
    <col min="9744" max="9744" width="12.5703125" style="535" customWidth="1"/>
    <col min="9745" max="9745" width="2.5703125" style="535" customWidth="1"/>
    <col min="9746" max="9984" width="9.140625" style="535"/>
    <col min="9985" max="9985" width="49" style="535" customWidth="1"/>
    <col min="9986" max="9998" width="12.85546875" style="535" customWidth="1"/>
    <col min="9999" max="9999" width="14.5703125" style="535" customWidth="1"/>
    <col min="10000" max="10000" width="12.5703125" style="535" customWidth="1"/>
    <col min="10001" max="10001" width="2.5703125" style="535" customWidth="1"/>
    <col min="10002" max="10240" width="9.140625" style="535"/>
    <col min="10241" max="10241" width="49" style="535" customWidth="1"/>
    <col min="10242" max="10254" width="12.85546875" style="535" customWidth="1"/>
    <col min="10255" max="10255" width="14.5703125" style="535" customWidth="1"/>
    <col min="10256" max="10256" width="12.5703125" style="535" customWidth="1"/>
    <col min="10257" max="10257" width="2.5703125" style="535" customWidth="1"/>
    <col min="10258" max="10496" width="9.140625" style="535"/>
    <col min="10497" max="10497" width="49" style="535" customWidth="1"/>
    <col min="10498" max="10510" width="12.85546875" style="535" customWidth="1"/>
    <col min="10511" max="10511" width="14.5703125" style="535" customWidth="1"/>
    <col min="10512" max="10512" width="12.5703125" style="535" customWidth="1"/>
    <col min="10513" max="10513" width="2.5703125" style="535" customWidth="1"/>
    <col min="10514" max="10752" width="9.140625" style="535"/>
    <col min="10753" max="10753" width="49" style="535" customWidth="1"/>
    <col min="10754" max="10766" width="12.85546875" style="535" customWidth="1"/>
    <col min="10767" max="10767" width="14.5703125" style="535" customWidth="1"/>
    <col min="10768" max="10768" width="12.5703125" style="535" customWidth="1"/>
    <col min="10769" max="10769" width="2.5703125" style="535" customWidth="1"/>
    <col min="10770" max="11008" width="9.140625" style="535"/>
    <col min="11009" max="11009" width="49" style="535" customWidth="1"/>
    <col min="11010" max="11022" width="12.85546875" style="535" customWidth="1"/>
    <col min="11023" max="11023" width="14.5703125" style="535" customWidth="1"/>
    <col min="11024" max="11024" width="12.5703125" style="535" customWidth="1"/>
    <col min="11025" max="11025" width="2.5703125" style="535" customWidth="1"/>
    <col min="11026" max="11264" width="9.140625" style="535"/>
    <col min="11265" max="11265" width="49" style="535" customWidth="1"/>
    <col min="11266" max="11278" width="12.85546875" style="535" customWidth="1"/>
    <col min="11279" max="11279" width="14.5703125" style="535" customWidth="1"/>
    <col min="11280" max="11280" width="12.5703125" style="535" customWidth="1"/>
    <col min="11281" max="11281" width="2.5703125" style="535" customWidth="1"/>
    <col min="11282" max="11520" width="9.140625" style="535"/>
    <col min="11521" max="11521" width="49" style="535" customWidth="1"/>
    <col min="11522" max="11534" width="12.85546875" style="535" customWidth="1"/>
    <col min="11535" max="11535" width="14.5703125" style="535" customWidth="1"/>
    <col min="11536" max="11536" width="12.5703125" style="535" customWidth="1"/>
    <col min="11537" max="11537" width="2.5703125" style="535" customWidth="1"/>
    <col min="11538" max="11776" width="9.140625" style="535"/>
    <col min="11777" max="11777" width="49" style="535" customWidth="1"/>
    <col min="11778" max="11790" width="12.85546875" style="535" customWidth="1"/>
    <col min="11791" max="11791" width="14.5703125" style="535" customWidth="1"/>
    <col min="11792" max="11792" width="12.5703125" style="535" customWidth="1"/>
    <col min="11793" max="11793" width="2.5703125" style="535" customWidth="1"/>
    <col min="11794" max="12032" width="9.140625" style="535"/>
    <col min="12033" max="12033" width="49" style="535" customWidth="1"/>
    <col min="12034" max="12046" width="12.85546875" style="535" customWidth="1"/>
    <col min="12047" max="12047" width="14.5703125" style="535" customWidth="1"/>
    <col min="12048" max="12048" width="12.5703125" style="535" customWidth="1"/>
    <col min="12049" max="12049" width="2.5703125" style="535" customWidth="1"/>
    <col min="12050" max="12288" width="9.140625" style="535"/>
    <col min="12289" max="12289" width="49" style="535" customWidth="1"/>
    <col min="12290" max="12302" width="12.85546875" style="535" customWidth="1"/>
    <col min="12303" max="12303" width="14.5703125" style="535" customWidth="1"/>
    <col min="12304" max="12304" width="12.5703125" style="535" customWidth="1"/>
    <col min="12305" max="12305" width="2.5703125" style="535" customWidth="1"/>
    <col min="12306" max="12544" width="9.140625" style="535"/>
    <col min="12545" max="12545" width="49" style="535" customWidth="1"/>
    <col min="12546" max="12558" width="12.85546875" style="535" customWidth="1"/>
    <col min="12559" max="12559" width="14.5703125" style="535" customWidth="1"/>
    <col min="12560" max="12560" width="12.5703125" style="535" customWidth="1"/>
    <col min="12561" max="12561" width="2.5703125" style="535" customWidth="1"/>
    <col min="12562" max="12800" width="9.140625" style="535"/>
    <col min="12801" max="12801" width="49" style="535" customWidth="1"/>
    <col min="12802" max="12814" width="12.85546875" style="535" customWidth="1"/>
    <col min="12815" max="12815" width="14.5703125" style="535" customWidth="1"/>
    <col min="12816" max="12816" width="12.5703125" style="535" customWidth="1"/>
    <col min="12817" max="12817" width="2.5703125" style="535" customWidth="1"/>
    <col min="12818" max="13056" width="9.140625" style="535"/>
    <col min="13057" max="13057" width="49" style="535" customWidth="1"/>
    <col min="13058" max="13070" width="12.85546875" style="535" customWidth="1"/>
    <col min="13071" max="13071" width="14.5703125" style="535" customWidth="1"/>
    <col min="13072" max="13072" width="12.5703125" style="535" customWidth="1"/>
    <col min="13073" max="13073" width="2.5703125" style="535" customWidth="1"/>
    <col min="13074" max="13312" width="9.140625" style="535"/>
    <col min="13313" max="13313" width="49" style="535" customWidth="1"/>
    <col min="13314" max="13326" width="12.85546875" style="535" customWidth="1"/>
    <col min="13327" max="13327" width="14.5703125" style="535" customWidth="1"/>
    <col min="13328" max="13328" width="12.5703125" style="535" customWidth="1"/>
    <col min="13329" max="13329" width="2.5703125" style="535" customWidth="1"/>
    <col min="13330" max="13568" width="9.140625" style="535"/>
    <col min="13569" max="13569" width="49" style="535" customWidth="1"/>
    <col min="13570" max="13582" width="12.85546875" style="535" customWidth="1"/>
    <col min="13583" max="13583" width="14.5703125" style="535" customWidth="1"/>
    <col min="13584" max="13584" width="12.5703125" style="535" customWidth="1"/>
    <col min="13585" max="13585" width="2.5703125" style="535" customWidth="1"/>
    <col min="13586" max="13824" width="9.140625" style="535"/>
    <col min="13825" max="13825" width="49" style="535" customWidth="1"/>
    <col min="13826" max="13838" width="12.85546875" style="535" customWidth="1"/>
    <col min="13839" max="13839" width="14.5703125" style="535" customWidth="1"/>
    <col min="13840" max="13840" width="12.5703125" style="535" customWidth="1"/>
    <col min="13841" max="13841" width="2.5703125" style="535" customWidth="1"/>
    <col min="13842" max="14080" width="9.140625" style="535"/>
    <col min="14081" max="14081" width="49" style="535" customWidth="1"/>
    <col min="14082" max="14094" width="12.85546875" style="535" customWidth="1"/>
    <col min="14095" max="14095" width="14.5703125" style="535" customWidth="1"/>
    <col min="14096" max="14096" width="12.5703125" style="535" customWidth="1"/>
    <col min="14097" max="14097" width="2.5703125" style="535" customWidth="1"/>
    <col min="14098" max="14336" width="9.140625" style="535"/>
    <col min="14337" max="14337" width="49" style="535" customWidth="1"/>
    <col min="14338" max="14350" width="12.85546875" style="535" customWidth="1"/>
    <col min="14351" max="14351" width="14.5703125" style="535" customWidth="1"/>
    <col min="14352" max="14352" width="12.5703125" style="535" customWidth="1"/>
    <col min="14353" max="14353" width="2.5703125" style="535" customWidth="1"/>
    <col min="14354" max="14592" width="9.140625" style="535"/>
    <col min="14593" max="14593" width="49" style="535" customWidth="1"/>
    <col min="14594" max="14606" width="12.85546875" style="535" customWidth="1"/>
    <col min="14607" max="14607" width="14.5703125" style="535" customWidth="1"/>
    <col min="14608" max="14608" width="12.5703125" style="535" customWidth="1"/>
    <col min="14609" max="14609" width="2.5703125" style="535" customWidth="1"/>
    <col min="14610" max="14848" width="9.140625" style="535"/>
    <col min="14849" max="14849" width="49" style="535" customWidth="1"/>
    <col min="14850" max="14862" width="12.85546875" style="535" customWidth="1"/>
    <col min="14863" max="14863" width="14.5703125" style="535" customWidth="1"/>
    <col min="14864" max="14864" width="12.5703125" style="535" customWidth="1"/>
    <col min="14865" max="14865" width="2.5703125" style="535" customWidth="1"/>
    <col min="14866" max="15104" width="9.140625" style="535"/>
    <col min="15105" max="15105" width="49" style="535" customWidth="1"/>
    <col min="15106" max="15118" width="12.85546875" style="535" customWidth="1"/>
    <col min="15119" max="15119" width="14.5703125" style="535" customWidth="1"/>
    <col min="15120" max="15120" width="12.5703125" style="535" customWidth="1"/>
    <col min="15121" max="15121" width="2.5703125" style="535" customWidth="1"/>
    <col min="15122" max="15360" width="9.140625" style="535"/>
    <col min="15361" max="15361" width="49" style="535" customWidth="1"/>
    <col min="15362" max="15374" width="12.85546875" style="535" customWidth="1"/>
    <col min="15375" max="15375" width="14.5703125" style="535" customWidth="1"/>
    <col min="15376" max="15376" width="12.5703125" style="535" customWidth="1"/>
    <col min="15377" max="15377" width="2.5703125" style="535" customWidth="1"/>
    <col min="15378" max="15616" width="9.140625" style="535"/>
    <col min="15617" max="15617" width="49" style="535" customWidth="1"/>
    <col min="15618" max="15630" width="12.85546875" style="535" customWidth="1"/>
    <col min="15631" max="15631" width="14.5703125" style="535" customWidth="1"/>
    <col min="15632" max="15632" width="12.5703125" style="535" customWidth="1"/>
    <col min="15633" max="15633" width="2.5703125" style="535" customWidth="1"/>
    <col min="15634" max="15872" width="9.140625" style="535"/>
    <col min="15873" max="15873" width="49" style="535" customWidth="1"/>
    <col min="15874" max="15886" width="12.85546875" style="535" customWidth="1"/>
    <col min="15887" max="15887" width="14.5703125" style="535" customWidth="1"/>
    <col min="15888" max="15888" width="12.5703125" style="535" customWidth="1"/>
    <col min="15889" max="15889" width="2.5703125" style="535" customWidth="1"/>
    <col min="15890" max="16128" width="9.140625" style="535"/>
    <col min="16129" max="16129" width="49" style="535" customWidth="1"/>
    <col min="16130" max="16142" width="12.85546875" style="535" customWidth="1"/>
    <col min="16143" max="16143" width="14.5703125" style="535" customWidth="1"/>
    <col min="16144" max="16144" width="12.5703125" style="535" customWidth="1"/>
    <col min="16145" max="16145" width="2.5703125" style="535" customWidth="1"/>
    <col min="16146" max="16384" width="9.140625" style="535"/>
  </cols>
  <sheetData>
    <row r="1" spans="1:17" s="1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</row>
    <row r="2" spans="1:17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</row>
    <row r="3" spans="1:17" s="1" customFormat="1" ht="20.25" customHeight="1">
      <c r="A3" s="688" t="s">
        <v>315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</row>
    <row r="4" spans="1:17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</row>
    <row r="5" spans="1:17" s="1" customFormat="1" ht="24.75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</row>
    <row r="6" spans="1:17" ht="7.5" customHeight="1">
      <c r="A6" s="143"/>
      <c r="Q6" s="535"/>
    </row>
    <row r="7" spans="1:17" ht="9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7"/>
      <c r="M7" s="146"/>
      <c r="N7" s="146"/>
      <c r="O7" s="146"/>
      <c r="Q7" s="535"/>
    </row>
    <row r="8" spans="1:17" s="183" customFormat="1" ht="43.5" customHeight="1" thickBot="1">
      <c r="A8" s="460"/>
      <c r="B8" s="460" t="s">
        <v>89</v>
      </c>
      <c r="C8" s="460" t="s">
        <v>91</v>
      </c>
      <c r="D8" s="460" t="s">
        <v>88</v>
      </c>
      <c r="E8" s="460" t="s">
        <v>100</v>
      </c>
      <c r="F8" s="460" t="s">
        <v>99</v>
      </c>
      <c r="G8" s="460" t="s">
        <v>98</v>
      </c>
      <c r="H8" s="460" t="s">
        <v>96</v>
      </c>
      <c r="I8" s="460" t="s">
        <v>97</v>
      </c>
      <c r="J8" s="460" t="s">
        <v>82</v>
      </c>
      <c r="K8" s="460" t="s">
        <v>90</v>
      </c>
      <c r="L8" s="460" t="s">
        <v>94</v>
      </c>
      <c r="M8" s="460" t="s">
        <v>79</v>
      </c>
      <c r="N8" s="460" t="s">
        <v>101</v>
      </c>
      <c r="O8" s="461" t="s">
        <v>167</v>
      </c>
    </row>
    <row r="9" spans="1:17" ht="34.5" customHeight="1" thickTop="1">
      <c r="A9" s="300" t="s">
        <v>13</v>
      </c>
      <c r="B9" s="300">
        <v>0</v>
      </c>
      <c r="C9" s="454">
        <v>0</v>
      </c>
      <c r="D9" s="454">
        <v>0</v>
      </c>
      <c r="E9" s="454">
        <v>0</v>
      </c>
      <c r="F9" s="454">
        <v>0</v>
      </c>
      <c r="G9" s="454">
        <v>0</v>
      </c>
      <c r="H9" s="300">
        <v>0</v>
      </c>
      <c r="I9" s="300">
        <v>0</v>
      </c>
      <c r="J9" s="300">
        <v>0</v>
      </c>
      <c r="K9" s="300">
        <v>0</v>
      </c>
      <c r="L9" s="300">
        <v>0</v>
      </c>
      <c r="M9" s="300">
        <v>0</v>
      </c>
      <c r="N9" s="300">
        <v>0</v>
      </c>
      <c r="O9" s="300">
        <v>3365.2177499999998</v>
      </c>
      <c r="Q9" s="535"/>
    </row>
    <row r="10" spans="1:17" ht="34.5" customHeight="1">
      <c r="A10" s="300" t="s">
        <v>14</v>
      </c>
      <c r="B10" s="300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300">
        <v>0</v>
      </c>
      <c r="I10" s="300">
        <v>0</v>
      </c>
      <c r="J10" s="300">
        <v>0</v>
      </c>
      <c r="K10" s="300">
        <v>0</v>
      </c>
      <c r="L10" s="300">
        <v>0</v>
      </c>
      <c r="M10" s="300">
        <v>0</v>
      </c>
      <c r="N10" s="300">
        <v>0</v>
      </c>
      <c r="O10" s="300">
        <v>0</v>
      </c>
      <c r="Q10" s="535"/>
    </row>
    <row r="11" spans="1:17" ht="34.5" customHeight="1">
      <c r="A11" s="300" t="s">
        <v>15</v>
      </c>
      <c r="B11" s="300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300">
        <v>0</v>
      </c>
      <c r="I11" s="300">
        <v>0</v>
      </c>
      <c r="J11" s="300">
        <v>0</v>
      </c>
      <c r="K11" s="300">
        <v>0</v>
      </c>
      <c r="L11" s="300">
        <v>0</v>
      </c>
      <c r="M11" s="300">
        <v>0</v>
      </c>
      <c r="N11" s="300">
        <v>0</v>
      </c>
      <c r="O11" s="300">
        <v>0</v>
      </c>
      <c r="Q11" s="535"/>
    </row>
    <row r="12" spans="1:17" ht="34.5" customHeight="1">
      <c r="A12" s="300" t="s">
        <v>16</v>
      </c>
      <c r="B12" s="300">
        <v>0</v>
      </c>
      <c r="C12" s="454">
        <v>0</v>
      </c>
      <c r="D12" s="454">
        <v>0</v>
      </c>
      <c r="E12" s="454">
        <v>0</v>
      </c>
      <c r="F12" s="454">
        <v>0</v>
      </c>
      <c r="G12" s="454">
        <v>0</v>
      </c>
      <c r="H12" s="300">
        <v>0</v>
      </c>
      <c r="I12" s="300">
        <v>0</v>
      </c>
      <c r="J12" s="300">
        <v>0</v>
      </c>
      <c r="K12" s="300">
        <v>0</v>
      </c>
      <c r="L12" s="300">
        <v>0</v>
      </c>
      <c r="M12" s="300">
        <v>0</v>
      </c>
      <c r="N12" s="300">
        <v>0</v>
      </c>
      <c r="O12" s="300">
        <v>0</v>
      </c>
      <c r="Q12" s="535"/>
    </row>
    <row r="13" spans="1:17" ht="34.5" customHeight="1">
      <c r="A13" s="300" t="s">
        <v>34</v>
      </c>
      <c r="B13" s="300">
        <v>0</v>
      </c>
      <c r="C13" s="454">
        <v>0</v>
      </c>
      <c r="D13" s="454">
        <v>0</v>
      </c>
      <c r="E13" s="454">
        <v>0</v>
      </c>
      <c r="F13" s="454">
        <v>0</v>
      </c>
      <c r="G13" s="454">
        <v>0</v>
      </c>
      <c r="H13" s="300">
        <v>0</v>
      </c>
      <c r="I13" s="300">
        <v>0</v>
      </c>
      <c r="J13" s="300">
        <v>0</v>
      </c>
      <c r="K13" s="300">
        <v>0</v>
      </c>
      <c r="L13" s="300">
        <v>0</v>
      </c>
      <c r="M13" s="300">
        <v>0</v>
      </c>
      <c r="N13" s="300">
        <v>0</v>
      </c>
      <c r="O13" s="300">
        <v>0</v>
      </c>
      <c r="Q13" s="535"/>
    </row>
    <row r="14" spans="1:17" ht="34.5" customHeight="1">
      <c r="A14" s="300" t="s">
        <v>35</v>
      </c>
      <c r="B14" s="300">
        <v>0</v>
      </c>
      <c r="C14" s="454">
        <v>0</v>
      </c>
      <c r="D14" s="454">
        <v>0</v>
      </c>
      <c r="E14" s="454">
        <v>0</v>
      </c>
      <c r="F14" s="454">
        <v>0</v>
      </c>
      <c r="G14" s="454">
        <v>0</v>
      </c>
      <c r="H14" s="300">
        <v>1299.20571</v>
      </c>
      <c r="I14" s="300">
        <v>0</v>
      </c>
      <c r="J14" s="300">
        <v>1383.16103</v>
      </c>
      <c r="K14" s="300">
        <v>0</v>
      </c>
      <c r="L14" s="300">
        <v>0</v>
      </c>
      <c r="M14" s="300">
        <v>17736.794730000001</v>
      </c>
      <c r="N14" s="300">
        <v>0</v>
      </c>
      <c r="O14" s="300">
        <v>351540.38016</v>
      </c>
      <c r="Q14" s="535"/>
    </row>
    <row r="15" spans="1:17" ht="34.5" customHeight="1">
      <c r="A15" s="300" t="s">
        <v>36</v>
      </c>
      <c r="B15" s="300">
        <v>0</v>
      </c>
      <c r="C15" s="454">
        <v>0</v>
      </c>
      <c r="D15" s="454">
        <v>0</v>
      </c>
      <c r="E15" s="454">
        <v>0</v>
      </c>
      <c r="F15" s="454">
        <v>0</v>
      </c>
      <c r="G15" s="454">
        <v>0</v>
      </c>
      <c r="H15" s="300">
        <v>0</v>
      </c>
      <c r="I15" s="300">
        <v>0</v>
      </c>
      <c r="J15" s="300">
        <v>0</v>
      </c>
      <c r="K15" s="300">
        <v>0</v>
      </c>
      <c r="L15" s="300">
        <v>0</v>
      </c>
      <c r="M15" s="300">
        <v>23.497949999999999</v>
      </c>
      <c r="N15" s="300">
        <v>0</v>
      </c>
      <c r="O15" s="300">
        <v>12178.677210000002</v>
      </c>
      <c r="Q15" s="535"/>
    </row>
    <row r="16" spans="1:17" ht="34.5" customHeight="1">
      <c r="A16" s="300" t="s">
        <v>238</v>
      </c>
      <c r="B16" s="300">
        <v>0</v>
      </c>
      <c r="C16" s="454">
        <v>0</v>
      </c>
      <c r="D16" s="454">
        <v>0</v>
      </c>
      <c r="E16" s="454">
        <v>0</v>
      </c>
      <c r="F16" s="454">
        <v>0</v>
      </c>
      <c r="G16" s="454">
        <v>0</v>
      </c>
      <c r="H16" s="300">
        <v>0</v>
      </c>
      <c r="I16" s="300">
        <v>0</v>
      </c>
      <c r="J16" s="300">
        <v>29.94678</v>
      </c>
      <c r="K16" s="300">
        <v>0</v>
      </c>
      <c r="L16" s="300">
        <v>0</v>
      </c>
      <c r="M16" s="300">
        <v>2407.10905</v>
      </c>
      <c r="N16" s="300">
        <v>0</v>
      </c>
      <c r="O16" s="300">
        <v>5470.8315700000003</v>
      </c>
      <c r="Q16" s="535"/>
    </row>
    <row r="17" spans="1:17" ht="34.5" customHeight="1">
      <c r="A17" s="300" t="s">
        <v>37</v>
      </c>
      <c r="B17" s="300">
        <v>0</v>
      </c>
      <c r="C17" s="454">
        <v>0</v>
      </c>
      <c r="D17" s="454">
        <v>0</v>
      </c>
      <c r="E17" s="454">
        <v>0</v>
      </c>
      <c r="F17" s="454">
        <v>0</v>
      </c>
      <c r="G17" s="454">
        <v>0</v>
      </c>
      <c r="H17" s="300">
        <v>0</v>
      </c>
      <c r="I17" s="300">
        <v>0</v>
      </c>
      <c r="J17" s="300">
        <v>0</v>
      </c>
      <c r="K17" s="300">
        <v>0</v>
      </c>
      <c r="L17" s="300">
        <v>0</v>
      </c>
      <c r="M17" s="300">
        <v>0</v>
      </c>
      <c r="N17" s="300">
        <v>0</v>
      </c>
      <c r="O17" s="300">
        <v>0</v>
      </c>
      <c r="Q17" s="535"/>
    </row>
    <row r="18" spans="1:17" ht="34.5" customHeight="1">
      <c r="A18" s="300" t="s">
        <v>38</v>
      </c>
      <c r="B18" s="300">
        <v>0</v>
      </c>
      <c r="C18" s="454">
        <v>0</v>
      </c>
      <c r="D18" s="454">
        <v>0</v>
      </c>
      <c r="E18" s="454">
        <v>0</v>
      </c>
      <c r="F18" s="454">
        <v>0</v>
      </c>
      <c r="G18" s="454">
        <v>0</v>
      </c>
      <c r="H18" s="300">
        <v>0</v>
      </c>
      <c r="I18" s="300">
        <v>0</v>
      </c>
      <c r="J18" s="300">
        <v>0</v>
      </c>
      <c r="K18" s="300">
        <v>0</v>
      </c>
      <c r="L18" s="300">
        <v>0</v>
      </c>
      <c r="M18" s="300">
        <v>0</v>
      </c>
      <c r="N18" s="300">
        <v>0</v>
      </c>
      <c r="O18" s="300">
        <v>0</v>
      </c>
      <c r="Q18" s="535"/>
    </row>
    <row r="19" spans="1:17" ht="34.5" customHeight="1">
      <c r="A19" s="300" t="s">
        <v>39</v>
      </c>
      <c r="B19" s="300">
        <v>0</v>
      </c>
      <c r="C19" s="454">
        <v>0</v>
      </c>
      <c r="D19" s="454">
        <v>0</v>
      </c>
      <c r="E19" s="454">
        <v>0</v>
      </c>
      <c r="F19" s="454">
        <v>0</v>
      </c>
      <c r="G19" s="454">
        <v>0</v>
      </c>
      <c r="H19" s="300">
        <v>0</v>
      </c>
      <c r="I19" s="300">
        <v>0</v>
      </c>
      <c r="J19" s="300">
        <v>0</v>
      </c>
      <c r="K19" s="300">
        <v>0</v>
      </c>
      <c r="L19" s="300">
        <v>0</v>
      </c>
      <c r="M19" s="300">
        <v>0</v>
      </c>
      <c r="N19" s="300">
        <v>0</v>
      </c>
      <c r="O19" s="300">
        <v>0</v>
      </c>
      <c r="Q19" s="535"/>
    </row>
    <row r="20" spans="1:17" ht="34.5" customHeight="1">
      <c r="A20" s="300" t="s">
        <v>21</v>
      </c>
      <c r="B20" s="300">
        <v>11160.632800000001</v>
      </c>
      <c r="C20" s="454">
        <v>5769.3346500000007</v>
      </c>
      <c r="D20" s="454">
        <v>2880.8093100000001</v>
      </c>
      <c r="E20" s="454">
        <v>11551.04189</v>
      </c>
      <c r="F20" s="454">
        <v>12098.5954</v>
      </c>
      <c r="G20" s="454">
        <v>8255.9417900000008</v>
      </c>
      <c r="H20" s="300">
        <v>6372.6905199999992</v>
      </c>
      <c r="I20" s="300">
        <v>9815.4852100000007</v>
      </c>
      <c r="J20" s="300">
        <v>16730.66503</v>
      </c>
      <c r="K20" s="300">
        <v>22967.529180000001</v>
      </c>
      <c r="L20" s="300">
        <v>17886.179550000001</v>
      </c>
      <c r="M20" s="300">
        <v>8656.0034800000012</v>
      </c>
      <c r="N20" s="300">
        <v>13212.988630000002</v>
      </c>
      <c r="O20" s="300">
        <v>528199.64671</v>
      </c>
      <c r="Q20" s="535"/>
    </row>
    <row r="21" spans="1:17" ht="34.5" customHeight="1">
      <c r="A21" s="300" t="s">
        <v>22</v>
      </c>
      <c r="B21" s="300">
        <v>8027.6958099999993</v>
      </c>
      <c r="C21" s="454">
        <v>0</v>
      </c>
      <c r="D21" s="454">
        <v>0</v>
      </c>
      <c r="E21" s="454">
        <v>8222.1720000000005</v>
      </c>
      <c r="F21" s="454">
        <v>0</v>
      </c>
      <c r="G21" s="454">
        <v>13079.780070000001</v>
      </c>
      <c r="H21" s="300">
        <v>0</v>
      </c>
      <c r="I21" s="300">
        <v>10340.474539999999</v>
      </c>
      <c r="J21" s="300">
        <v>6718.2694700000002</v>
      </c>
      <c r="K21" s="300">
        <v>14400.23171</v>
      </c>
      <c r="L21" s="300">
        <v>1740.2468100000001</v>
      </c>
      <c r="M21" s="300">
        <v>0</v>
      </c>
      <c r="N21" s="300">
        <v>96.248009999999994</v>
      </c>
      <c r="O21" s="300">
        <v>574978.14162999997</v>
      </c>
      <c r="Q21" s="535"/>
    </row>
    <row r="22" spans="1:17" ht="34.5" customHeight="1">
      <c r="A22" s="300" t="s">
        <v>23</v>
      </c>
      <c r="B22" s="300">
        <v>0</v>
      </c>
      <c r="C22" s="454">
        <v>11080.41879</v>
      </c>
      <c r="D22" s="454">
        <v>6603.9006500000005</v>
      </c>
      <c r="E22" s="454">
        <v>0</v>
      </c>
      <c r="F22" s="454">
        <v>0</v>
      </c>
      <c r="G22" s="454">
        <v>0</v>
      </c>
      <c r="H22" s="300">
        <v>8508.3917700000002</v>
      </c>
      <c r="I22" s="300">
        <v>0</v>
      </c>
      <c r="J22" s="300">
        <v>3010.3698199999999</v>
      </c>
      <c r="K22" s="300">
        <v>0</v>
      </c>
      <c r="L22" s="300">
        <v>0</v>
      </c>
      <c r="M22" s="300">
        <v>82671.394220000002</v>
      </c>
      <c r="N22" s="300">
        <v>16190.951349999999</v>
      </c>
      <c r="O22" s="300">
        <v>527638.61811000004</v>
      </c>
      <c r="Q22" s="535"/>
    </row>
    <row r="23" spans="1:17" ht="34.5" customHeight="1">
      <c r="A23" s="300" t="s">
        <v>24</v>
      </c>
      <c r="B23" s="300">
        <v>0</v>
      </c>
      <c r="C23" s="454">
        <v>0</v>
      </c>
      <c r="D23" s="454">
        <v>0</v>
      </c>
      <c r="E23" s="454">
        <v>0</v>
      </c>
      <c r="F23" s="454">
        <v>0</v>
      </c>
      <c r="G23" s="454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0</v>
      </c>
      <c r="M23" s="300">
        <v>0</v>
      </c>
      <c r="N23" s="300">
        <v>0</v>
      </c>
      <c r="O23" s="300">
        <v>0</v>
      </c>
      <c r="Q23" s="535"/>
    </row>
    <row r="24" spans="1:17" ht="34.5" customHeight="1">
      <c r="A24" s="300" t="s">
        <v>25</v>
      </c>
      <c r="B24" s="300">
        <v>0</v>
      </c>
      <c r="C24" s="454">
        <v>0</v>
      </c>
      <c r="D24" s="454">
        <v>0</v>
      </c>
      <c r="E24" s="454">
        <v>0</v>
      </c>
      <c r="F24" s="454">
        <v>0</v>
      </c>
      <c r="G24" s="454">
        <v>0</v>
      </c>
      <c r="H24" s="300">
        <v>0</v>
      </c>
      <c r="I24" s="300">
        <v>0</v>
      </c>
      <c r="J24" s="300">
        <v>0</v>
      </c>
      <c r="K24" s="300">
        <v>0</v>
      </c>
      <c r="L24" s="300">
        <v>0</v>
      </c>
      <c r="M24" s="300">
        <v>0</v>
      </c>
      <c r="N24" s="300">
        <v>0</v>
      </c>
      <c r="O24" s="300">
        <v>0</v>
      </c>
      <c r="Q24" s="535"/>
    </row>
    <row r="25" spans="1:17" ht="34.5" customHeight="1">
      <c r="A25" s="300" t="s">
        <v>26</v>
      </c>
      <c r="B25" s="300">
        <v>0</v>
      </c>
      <c r="C25" s="454">
        <v>0</v>
      </c>
      <c r="D25" s="454">
        <v>0</v>
      </c>
      <c r="E25" s="454">
        <v>0</v>
      </c>
      <c r="F25" s="454">
        <v>0</v>
      </c>
      <c r="G25" s="454">
        <v>0</v>
      </c>
      <c r="H25" s="300">
        <v>0</v>
      </c>
      <c r="I25" s="300">
        <v>0</v>
      </c>
      <c r="J25" s="300">
        <v>0</v>
      </c>
      <c r="K25" s="300">
        <v>0</v>
      </c>
      <c r="L25" s="300">
        <v>0</v>
      </c>
      <c r="M25" s="300">
        <v>0</v>
      </c>
      <c r="N25" s="300">
        <v>0</v>
      </c>
      <c r="O25" s="300">
        <v>0</v>
      </c>
      <c r="Q25" s="535"/>
    </row>
    <row r="26" spans="1:17" ht="34.5" customHeight="1">
      <c r="A26" s="300" t="s">
        <v>27</v>
      </c>
      <c r="B26" s="300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300">
        <v>0</v>
      </c>
      <c r="I26" s="300">
        <v>0</v>
      </c>
      <c r="J26" s="300">
        <v>0</v>
      </c>
      <c r="K26" s="300">
        <v>0</v>
      </c>
      <c r="L26" s="300">
        <v>0</v>
      </c>
      <c r="M26" s="300">
        <v>0</v>
      </c>
      <c r="N26" s="300">
        <v>0</v>
      </c>
      <c r="O26" s="300">
        <v>0</v>
      </c>
      <c r="Q26" s="535"/>
    </row>
    <row r="27" spans="1:17" ht="34.5" customHeight="1">
      <c r="A27" s="300" t="s">
        <v>28</v>
      </c>
      <c r="B27" s="300">
        <v>20587.497159999999</v>
      </c>
      <c r="C27" s="454">
        <v>10213.66244</v>
      </c>
      <c r="D27" s="454">
        <v>461.48097999999999</v>
      </c>
      <c r="E27" s="454">
        <v>8.934899999999999</v>
      </c>
      <c r="F27" s="454">
        <v>664.33407</v>
      </c>
      <c r="G27" s="454">
        <v>1619.7844599999999</v>
      </c>
      <c r="H27" s="300">
        <v>52.744759999999999</v>
      </c>
      <c r="I27" s="300">
        <v>0</v>
      </c>
      <c r="J27" s="300">
        <v>142.40245999999999</v>
      </c>
      <c r="K27" s="300">
        <v>1011.05788</v>
      </c>
      <c r="L27" s="300">
        <v>724.28432999999995</v>
      </c>
      <c r="M27" s="300">
        <v>463.27521000000002</v>
      </c>
      <c r="N27" s="300">
        <v>560.54165999999998</v>
      </c>
      <c r="O27" s="300">
        <v>62717.571499999998</v>
      </c>
      <c r="Q27" s="535"/>
    </row>
    <row r="28" spans="1:17" ht="34.5" customHeight="1">
      <c r="A28" s="300" t="s">
        <v>239</v>
      </c>
      <c r="B28" s="300">
        <v>0</v>
      </c>
      <c r="C28" s="454">
        <v>8746.0177399999993</v>
      </c>
      <c r="D28" s="454">
        <v>0</v>
      </c>
      <c r="E28" s="454">
        <v>210.68838</v>
      </c>
      <c r="F28" s="454">
        <v>0</v>
      </c>
      <c r="G28" s="454">
        <v>0</v>
      </c>
      <c r="H28" s="300">
        <v>0</v>
      </c>
      <c r="I28" s="300">
        <v>0</v>
      </c>
      <c r="J28" s="300">
        <v>152.78335000000001</v>
      </c>
      <c r="K28" s="300">
        <v>0</v>
      </c>
      <c r="L28" s="300">
        <v>166.49439999999998</v>
      </c>
      <c r="M28" s="300">
        <v>10841.97711</v>
      </c>
      <c r="N28" s="300">
        <v>198.17895000000001</v>
      </c>
      <c r="O28" s="300">
        <v>30907.929700000001</v>
      </c>
      <c r="Q28" s="535"/>
    </row>
    <row r="29" spans="1:17" ht="34.5" customHeight="1">
      <c r="A29" s="300" t="s">
        <v>30</v>
      </c>
      <c r="B29" s="300">
        <v>8210.9165699999994</v>
      </c>
      <c r="C29" s="454">
        <v>0</v>
      </c>
      <c r="D29" s="454">
        <v>0</v>
      </c>
      <c r="E29" s="454">
        <v>0</v>
      </c>
      <c r="F29" s="454">
        <v>0</v>
      </c>
      <c r="G29" s="454">
        <v>2458.60275</v>
      </c>
      <c r="H29" s="300">
        <v>0</v>
      </c>
      <c r="I29" s="300">
        <v>0</v>
      </c>
      <c r="J29" s="300">
        <v>0</v>
      </c>
      <c r="K29" s="300">
        <v>0</v>
      </c>
      <c r="L29" s="300">
        <v>0</v>
      </c>
      <c r="M29" s="300">
        <v>0</v>
      </c>
      <c r="N29" s="300">
        <v>0</v>
      </c>
      <c r="O29" s="300">
        <v>11685.69024</v>
      </c>
      <c r="Q29" s="535"/>
    </row>
    <row r="30" spans="1:17" ht="34.5" customHeight="1">
      <c r="A30" s="300" t="s">
        <v>17</v>
      </c>
      <c r="B30" s="300">
        <v>19835.908019999999</v>
      </c>
      <c r="C30" s="454">
        <v>13087.23999</v>
      </c>
      <c r="D30" s="454">
        <v>11327.165999999999</v>
      </c>
      <c r="E30" s="454">
        <v>17644.056780000003</v>
      </c>
      <c r="F30" s="454">
        <v>9379.8880399999998</v>
      </c>
      <c r="G30" s="454">
        <v>6347.1162800000002</v>
      </c>
      <c r="H30" s="300">
        <v>68602.408230000001</v>
      </c>
      <c r="I30" s="300">
        <v>48141.81394</v>
      </c>
      <c r="J30" s="300">
        <v>9809.6513100000011</v>
      </c>
      <c r="K30" s="300">
        <v>16437.135699999999</v>
      </c>
      <c r="L30" s="300">
        <v>3847.5280400000001</v>
      </c>
      <c r="M30" s="300">
        <v>42729.849920000001</v>
      </c>
      <c r="N30" s="300">
        <v>21971.244449999998</v>
      </c>
      <c r="O30" s="300">
        <v>827126.13710000005</v>
      </c>
      <c r="Q30" s="535"/>
    </row>
    <row r="31" spans="1:17" ht="34.5" customHeight="1">
      <c r="A31" s="300" t="s">
        <v>18</v>
      </c>
      <c r="B31" s="300">
        <v>515.18011999999999</v>
      </c>
      <c r="C31" s="454">
        <v>21.499140000000001</v>
      </c>
      <c r="D31" s="454">
        <v>95.809010000000001</v>
      </c>
      <c r="E31" s="454">
        <v>1942.7640100000001</v>
      </c>
      <c r="F31" s="454">
        <v>1468.16571</v>
      </c>
      <c r="G31" s="454">
        <v>442.55192</v>
      </c>
      <c r="H31" s="300">
        <v>0</v>
      </c>
      <c r="I31" s="300">
        <v>0</v>
      </c>
      <c r="J31" s="300">
        <v>191.57413</v>
      </c>
      <c r="K31" s="300">
        <v>102.72443</v>
      </c>
      <c r="L31" s="300">
        <v>135.02135000000001</v>
      </c>
      <c r="M31" s="300">
        <v>272.13961999999998</v>
      </c>
      <c r="N31" s="300">
        <v>1192.16175</v>
      </c>
      <c r="O31" s="300">
        <v>23546.15423</v>
      </c>
      <c r="Q31" s="535"/>
    </row>
    <row r="32" spans="1:17" ht="34.5" customHeight="1">
      <c r="A32" s="300" t="s">
        <v>240</v>
      </c>
      <c r="B32" s="300">
        <v>0</v>
      </c>
      <c r="C32" s="454">
        <v>0</v>
      </c>
      <c r="D32" s="454">
        <v>0</v>
      </c>
      <c r="E32" s="454">
        <v>0</v>
      </c>
      <c r="F32" s="454">
        <v>0</v>
      </c>
      <c r="G32" s="454">
        <v>0</v>
      </c>
      <c r="H32" s="300">
        <v>244.54160999999999</v>
      </c>
      <c r="I32" s="300">
        <v>0</v>
      </c>
      <c r="J32" s="300">
        <v>0</v>
      </c>
      <c r="K32" s="300">
        <v>0</v>
      </c>
      <c r="L32" s="300">
        <v>0</v>
      </c>
      <c r="M32" s="300">
        <v>0</v>
      </c>
      <c r="N32" s="300">
        <v>142.09647000000001</v>
      </c>
      <c r="O32" s="300">
        <v>386.63808</v>
      </c>
      <c r="Q32" s="535"/>
    </row>
    <row r="33" spans="1:17" ht="34.5" customHeight="1">
      <c r="A33" s="300" t="s">
        <v>241</v>
      </c>
      <c r="B33" s="300">
        <v>625.58969999999999</v>
      </c>
      <c r="C33" s="454">
        <v>0</v>
      </c>
      <c r="D33" s="454">
        <v>1167.1738500000001</v>
      </c>
      <c r="E33" s="454">
        <v>177.50773000000001</v>
      </c>
      <c r="F33" s="454">
        <v>1227.60941</v>
      </c>
      <c r="G33" s="454">
        <v>91.665990000000008</v>
      </c>
      <c r="H33" s="300">
        <v>12973.63524</v>
      </c>
      <c r="I33" s="300">
        <v>3492.0353500000001</v>
      </c>
      <c r="J33" s="300">
        <v>196.76914000000002</v>
      </c>
      <c r="K33" s="300">
        <v>1998.37085</v>
      </c>
      <c r="L33" s="300">
        <v>276.85876000000002</v>
      </c>
      <c r="M33" s="300">
        <v>421.89334000000002</v>
      </c>
      <c r="N33" s="300">
        <v>137.66605999999999</v>
      </c>
      <c r="O33" s="300">
        <v>38442.009669999999</v>
      </c>
      <c r="Q33" s="535"/>
    </row>
    <row r="34" spans="1:17" ht="60" customHeight="1">
      <c r="A34" s="301" t="s">
        <v>20</v>
      </c>
      <c r="B34" s="462">
        <v>0</v>
      </c>
      <c r="C34" s="454">
        <v>0</v>
      </c>
      <c r="D34" s="454">
        <v>0</v>
      </c>
      <c r="E34" s="454">
        <v>0</v>
      </c>
      <c r="F34" s="454">
        <v>52.584589999999999</v>
      </c>
      <c r="G34" s="454">
        <v>0</v>
      </c>
      <c r="H34" s="300">
        <v>351.07844</v>
      </c>
      <c r="I34" s="300">
        <v>0</v>
      </c>
      <c r="J34" s="300">
        <v>0</v>
      </c>
      <c r="K34" s="300">
        <v>0</v>
      </c>
      <c r="L34" s="300">
        <v>0</v>
      </c>
      <c r="M34" s="300">
        <v>203.61834999999999</v>
      </c>
      <c r="N34" s="300">
        <v>53.160449999999997</v>
      </c>
      <c r="O34" s="300">
        <v>876.85966000000008</v>
      </c>
      <c r="Q34" s="535"/>
    </row>
    <row r="35" spans="1:17" ht="34.5" customHeight="1">
      <c r="A35" s="300" t="s">
        <v>31</v>
      </c>
      <c r="B35" s="300">
        <v>6617.1813099999999</v>
      </c>
      <c r="C35" s="454">
        <v>7650.5463</v>
      </c>
      <c r="D35" s="454">
        <v>21889.228739999999</v>
      </c>
      <c r="E35" s="454">
        <v>16514.7906</v>
      </c>
      <c r="F35" s="454">
        <v>83243.126230000009</v>
      </c>
      <c r="G35" s="454">
        <v>14241.191699999999</v>
      </c>
      <c r="H35" s="300">
        <v>28966.989879999997</v>
      </c>
      <c r="I35" s="300">
        <v>74106.034780000002</v>
      </c>
      <c r="J35" s="300">
        <v>49506.26988</v>
      </c>
      <c r="K35" s="300">
        <v>52211.958049999994</v>
      </c>
      <c r="L35" s="300">
        <v>49535.515289999996</v>
      </c>
      <c r="M35" s="300">
        <v>46801.41721</v>
      </c>
      <c r="N35" s="300">
        <v>6258.4065000000001</v>
      </c>
      <c r="O35" s="300">
        <v>1302030.7549400001</v>
      </c>
      <c r="Q35" s="535"/>
    </row>
    <row r="36" spans="1:17" ht="34.5" customHeight="1">
      <c r="A36" s="300" t="s">
        <v>32</v>
      </c>
      <c r="B36" s="300">
        <v>12547.192160000001</v>
      </c>
      <c r="C36" s="454">
        <v>0</v>
      </c>
      <c r="D36" s="454">
        <v>0</v>
      </c>
      <c r="E36" s="454">
        <v>15267.99415</v>
      </c>
      <c r="F36" s="454">
        <v>0</v>
      </c>
      <c r="G36" s="454">
        <v>6329.9414299999999</v>
      </c>
      <c r="H36" s="300">
        <v>532.94985999999994</v>
      </c>
      <c r="I36" s="300">
        <v>19611.34332</v>
      </c>
      <c r="J36" s="300">
        <v>6810.25468</v>
      </c>
      <c r="K36" s="300">
        <v>11347.357300000001</v>
      </c>
      <c r="L36" s="300">
        <v>1818.1579299999999</v>
      </c>
      <c r="M36" s="300">
        <v>0</v>
      </c>
      <c r="N36" s="300">
        <v>417.31376</v>
      </c>
      <c r="O36" s="300">
        <v>190036.6036</v>
      </c>
      <c r="Q36" s="535"/>
    </row>
    <row r="37" spans="1:17" s="183" customFormat="1" ht="51" customHeight="1">
      <c r="A37" s="302" t="s">
        <v>33</v>
      </c>
      <c r="B37" s="302">
        <v>0</v>
      </c>
      <c r="C37" s="455">
        <v>9150.8107400000008</v>
      </c>
      <c r="D37" s="455">
        <v>5454.1545700000006</v>
      </c>
      <c r="E37" s="455">
        <v>5.81067</v>
      </c>
      <c r="F37" s="455">
        <v>0</v>
      </c>
      <c r="G37" s="455">
        <v>0</v>
      </c>
      <c r="H37" s="302">
        <v>13930.64617</v>
      </c>
      <c r="I37" s="302">
        <v>0</v>
      </c>
      <c r="J37" s="302">
        <v>3066.7638199999997</v>
      </c>
      <c r="K37" s="302">
        <v>0</v>
      </c>
      <c r="L37" s="302">
        <v>0</v>
      </c>
      <c r="M37" s="302">
        <v>16215.149289999999</v>
      </c>
      <c r="N37" s="302">
        <v>13527.670630000001</v>
      </c>
      <c r="O37" s="300">
        <v>293766.17573000002</v>
      </c>
    </row>
    <row r="38" spans="1:17" s="183" customFormat="1" ht="24" customHeight="1">
      <c r="A38" s="456" t="s">
        <v>218</v>
      </c>
      <c r="B38" s="457">
        <v>88127.793650000007</v>
      </c>
      <c r="C38" s="457">
        <v>65719.529790000001</v>
      </c>
      <c r="D38" s="457">
        <v>49879.723109999992</v>
      </c>
      <c r="E38" s="457">
        <v>71545.761110000007</v>
      </c>
      <c r="F38" s="457">
        <v>108134.30345000001</v>
      </c>
      <c r="G38" s="457">
        <v>52866.576390000002</v>
      </c>
      <c r="H38" s="457">
        <v>141835.28219</v>
      </c>
      <c r="I38" s="457">
        <v>165507.18713999999</v>
      </c>
      <c r="J38" s="457">
        <v>97748.880900000004</v>
      </c>
      <c r="K38" s="457">
        <v>120476.3651</v>
      </c>
      <c r="L38" s="457">
        <v>76130.286459999988</v>
      </c>
      <c r="M38" s="457">
        <v>229444.11948000002</v>
      </c>
      <c r="N38" s="457">
        <v>73958.628669999991</v>
      </c>
      <c r="O38" s="457">
        <v>4784894.0375900008</v>
      </c>
    </row>
    <row r="39" spans="1:17" s="163" customFormat="1" ht="27.75" customHeight="1">
      <c r="A39" s="458" t="s">
        <v>255</v>
      </c>
      <c r="B39" s="459">
        <v>1.841791959397019E-2</v>
      </c>
      <c r="C39" s="459">
        <v>1.3734793137258446E-2</v>
      </c>
      <c r="D39" s="459">
        <v>1.0424415403590175E-2</v>
      </c>
      <c r="E39" s="459">
        <v>1.4952423302990287E-2</v>
      </c>
      <c r="F39" s="459">
        <v>2.259910096242462E-2</v>
      </c>
      <c r="G39" s="459">
        <v>1.104864098863665E-2</v>
      </c>
      <c r="H39" s="459">
        <v>2.9642303690686937E-2</v>
      </c>
      <c r="I39" s="459">
        <v>3.4589519817947882E-2</v>
      </c>
      <c r="J39" s="459">
        <v>2.0428640662068457E-2</v>
      </c>
      <c r="K39" s="459">
        <v>2.5178481310879793E-2</v>
      </c>
      <c r="L39" s="459">
        <v>1.59105480418004E-2</v>
      </c>
      <c r="M39" s="459">
        <v>4.7951766053227741E-2</v>
      </c>
      <c r="N39" s="459">
        <v>1.5456691013214287E-2</v>
      </c>
      <c r="O39" s="459">
        <v>1</v>
      </c>
    </row>
    <row r="40" spans="1:17" ht="14.25" customHeight="1" thickBot="1">
      <c r="A40" s="188"/>
      <c r="B40" s="189"/>
      <c r="C40" s="190"/>
      <c r="D40" s="190"/>
      <c r="E40" s="190"/>
      <c r="F40" s="190"/>
      <c r="G40" s="190"/>
      <c r="H40" s="191"/>
      <c r="I40" s="191"/>
      <c r="J40" s="191"/>
      <c r="K40" s="191"/>
      <c r="L40" s="191"/>
      <c r="M40" s="191"/>
      <c r="N40" s="191"/>
      <c r="O40" s="191"/>
      <c r="Q40" s="535"/>
    </row>
    <row r="41" spans="1:17" ht="15" customHeight="1" thickTop="1">
      <c r="A41" s="39" t="s">
        <v>792</v>
      </c>
      <c r="B41" s="163"/>
      <c r="C41" s="194"/>
      <c r="D41" s="194"/>
      <c r="E41" s="194"/>
      <c r="F41" s="194"/>
      <c r="G41" s="194"/>
      <c r="H41" s="195"/>
      <c r="I41" s="195"/>
      <c r="J41" s="195"/>
      <c r="K41" s="195"/>
      <c r="L41" s="195"/>
      <c r="M41" s="195"/>
      <c r="N41" s="195"/>
      <c r="O41" s="195"/>
      <c r="Q41" s="535"/>
    </row>
    <row r="42" spans="1:17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Q42" s="535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Q43" s="535"/>
    </row>
    <row r="44" spans="1:17" ht="9" customHeight="1">
      <c r="A44" s="171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35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35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35"/>
    </row>
    <row r="47" spans="1:17" ht="9" customHeight="1">
      <c r="A47" s="19"/>
      <c r="B47" s="198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5"/>
    </row>
    <row r="48" spans="1:17" ht="9" customHeight="1">
      <c r="A48" s="19"/>
      <c r="B48" s="198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5"/>
    </row>
    <row r="49" spans="1:17" ht="9" customHeight="1">
      <c r="A49" s="19"/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5"/>
    </row>
    <row r="50" spans="1:17" ht="9" customHeight="1">
      <c r="A50" s="168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5"/>
    </row>
    <row r="51" spans="1:17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5"/>
    </row>
    <row r="52" spans="1:17" ht="9" customHeight="1">
      <c r="A52" s="19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5"/>
    </row>
    <row r="53" spans="1:17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5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5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5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5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5"/>
    </row>
    <row r="58" spans="1:17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5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5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5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5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5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5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5"/>
    </row>
    <row r="67" spans="1:17" ht="9" customHeight="1">
      <c r="A67" s="16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5"/>
    </row>
    <row r="68" spans="1:17" ht="9" customHeight="1">
      <c r="A68" s="16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5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5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5"/>
    </row>
    <row r="71" spans="1:17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5"/>
    </row>
    <row r="72" spans="1:17" ht="9" customHeight="1">
      <c r="A72" s="17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5"/>
    </row>
    <row r="73" spans="1:17" ht="9" customHeight="1">
      <c r="A73" s="17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5"/>
    </row>
    <row r="74" spans="1:17" ht="9" customHeight="1">
      <c r="A74" s="17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5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5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5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5"/>
    </row>
    <row r="79" spans="1:17" ht="9" customHeight="1">
      <c r="A79" s="16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5"/>
    </row>
    <row r="80" spans="1:17" ht="9" customHeight="1">
      <c r="A80" s="171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5"/>
    </row>
    <row r="81" spans="1:17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5"/>
    </row>
    <row r="82" spans="1:17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5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5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5"/>
    </row>
    <row r="85" spans="1:17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5"/>
    </row>
    <row r="86" spans="1:17" ht="9" customHeight="1">
      <c r="A86" s="171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5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5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5"/>
    </row>
    <row r="89" spans="1:17" ht="9" customHeight="1">
      <c r="A89" s="19"/>
      <c r="C89" s="45"/>
      <c r="D89" s="45"/>
      <c r="E89" s="45"/>
      <c r="F89" s="45"/>
      <c r="G89" s="45"/>
      <c r="Q89" s="535"/>
    </row>
    <row r="90" spans="1:17" ht="9" customHeight="1">
      <c r="A90" s="19"/>
      <c r="C90" s="45"/>
      <c r="D90" s="45"/>
      <c r="E90" s="45"/>
      <c r="F90" s="45"/>
      <c r="G90" s="45"/>
      <c r="Q90" s="535"/>
    </row>
    <row r="91" spans="1:17" ht="9" customHeight="1">
      <c r="A91" s="19"/>
      <c r="C91" s="45"/>
      <c r="D91" s="45"/>
      <c r="E91" s="45"/>
      <c r="F91" s="45"/>
      <c r="G91" s="45"/>
      <c r="Q91" s="535"/>
    </row>
    <row r="92" spans="1:17" ht="9" customHeight="1">
      <c r="A92" s="19"/>
      <c r="C92" s="45"/>
      <c r="D92" s="45"/>
      <c r="E92" s="45"/>
      <c r="F92" s="45"/>
      <c r="G92" s="45"/>
      <c r="Q92" s="535"/>
    </row>
    <row r="93" spans="1:17" ht="9" customHeight="1">
      <c r="A93" s="19"/>
      <c r="C93" s="45"/>
      <c r="D93" s="45"/>
      <c r="E93" s="45"/>
      <c r="F93" s="45"/>
      <c r="G93" s="45"/>
      <c r="Q93" s="535"/>
    </row>
    <row r="94" spans="1:17" ht="9" customHeight="1">
      <c r="A94" s="19"/>
      <c r="C94" s="45"/>
      <c r="D94" s="45"/>
      <c r="E94" s="45"/>
      <c r="F94" s="45"/>
      <c r="G94" s="45"/>
      <c r="Q94" s="535"/>
    </row>
    <row r="95" spans="1:17" ht="9" customHeight="1">
      <c r="A95" s="169"/>
      <c r="C95" s="45"/>
      <c r="D95" s="45"/>
      <c r="E95" s="45"/>
      <c r="F95" s="45"/>
      <c r="G95" s="45"/>
      <c r="Q95" s="535"/>
    </row>
    <row r="96" spans="1:17" ht="9" customHeight="1">
      <c r="A96" s="171"/>
      <c r="C96" s="45"/>
      <c r="D96" s="45"/>
      <c r="E96" s="45"/>
      <c r="F96" s="45"/>
      <c r="G96" s="45"/>
      <c r="Q96" s="535"/>
    </row>
    <row r="97" spans="1:17" ht="9" customHeight="1">
      <c r="A97" s="19"/>
      <c r="C97" s="45"/>
      <c r="D97" s="45"/>
      <c r="E97" s="45"/>
      <c r="F97" s="45"/>
      <c r="G97" s="45"/>
      <c r="Q97" s="535"/>
    </row>
    <row r="98" spans="1:17" ht="9" customHeight="1">
      <c r="A98" s="19"/>
      <c r="C98" s="45"/>
      <c r="D98" s="45"/>
      <c r="E98" s="45"/>
      <c r="F98" s="45"/>
      <c r="G98" s="45"/>
      <c r="Q98" s="535"/>
    </row>
    <row r="99" spans="1:17" ht="9" customHeight="1">
      <c r="A99" s="19"/>
      <c r="C99" s="45"/>
      <c r="D99" s="45"/>
      <c r="E99" s="45"/>
      <c r="F99" s="45"/>
      <c r="G99" s="45"/>
      <c r="Q99" s="535"/>
    </row>
    <row r="100" spans="1:17" ht="9" customHeight="1">
      <c r="A100" s="19"/>
      <c r="C100" s="45"/>
      <c r="D100" s="45"/>
      <c r="E100" s="45"/>
      <c r="F100" s="45"/>
      <c r="G100" s="45"/>
      <c r="Q100" s="535"/>
    </row>
    <row r="101" spans="1:17" ht="9" customHeight="1">
      <c r="A101" s="19"/>
      <c r="C101" s="45"/>
      <c r="D101" s="45"/>
      <c r="E101" s="45"/>
      <c r="F101" s="45"/>
      <c r="G101" s="45"/>
      <c r="Q101" s="535"/>
    </row>
    <row r="102" spans="1:17" ht="9" customHeight="1">
      <c r="A102" s="19"/>
      <c r="C102" s="45"/>
      <c r="D102" s="45"/>
      <c r="E102" s="45"/>
      <c r="F102" s="45"/>
      <c r="G102" s="45"/>
      <c r="Q102" s="535"/>
    </row>
    <row r="103" spans="1:17" ht="9" customHeight="1">
      <c r="A103" s="19"/>
      <c r="C103" s="45"/>
      <c r="D103" s="45"/>
      <c r="E103" s="45"/>
      <c r="F103" s="45"/>
      <c r="G103" s="45"/>
      <c r="Q103" s="535"/>
    </row>
    <row r="104" spans="1:17" ht="9" customHeight="1">
      <c r="A104" s="19"/>
      <c r="C104" s="45"/>
      <c r="D104" s="45"/>
      <c r="E104" s="45"/>
      <c r="F104" s="45"/>
      <c r="G104" s="45"/>
      <c r="Q104" s="535"/>
    </row>
    <row r="105" spans="1:17" ht="9" customHeight="1">
      <c r="A105" s="19"/>
      <c r="C105" s="45"/>
      <c r="D105" s="45"/>
      <c r="E105" s="45"/>
      <c r="F105" s="45"/>
      <c r="G105" s="45"/>
      <c r="Q105" s="535"/>
    </row>
    <row r="106" spans="1:17" ht="9" customHeight="1">
      <c r="A106" s="171"/>
      <c r="C106" s="45"/>
      <c r="D106" s="45"/>
      <c r="E106" s="45"/>
      <c r="F106" s="45"/>
      <c r="G106" s="45"/>
      <c r="Q106" s="535"/>
    </row>
    <row r="107" spans="1:17" ht="9" customHeight="1">
      <c r="A107" s="19"/>
      <c r="C107" s="45"/>
      <c r="D107" s="45"/>
      <c r="E107" s="45"/>
      <c r="F107" s="45"/>
      <c r="G107" s="45"/>
      <c r="Q107" s="535"/>
    </row>
    <row r="108" spans="1:17" ht="9" customHeight="1">
      <c r="A108" s="19"/>
      <c r="C108" s="45"/>
      <c r="D108" s="45"/>
      <c r="E108" s="45"/>
      <c r="F108" s="45"/>
      <c r="G108" s="45"/>
      <c r="Q108" s="535"/>
    </row>
    <row r="109" spans="1:17" ht="9" customHeight="1">
      <c r="A109" s="19"/>
      <c r="C109" s="45"/>
      <c r="D109" s="45"/>
      <c r="E109" s="45"/>
      <c r="F109" s="45"/>
      <c r="G109" s="45"/>
      <c r="Q109" s="535"/>
    </row>
    <row r="110" spans="1:17">
      <c r="A110" s="172"/>
      <c r="C110" s="45"/>
      <c r="D110" s="45"/>
      <c r="E110" s="45"/>
      <c r="F110" s="45"/>
      <c r="G110" s="45"/>
      <c r="Q110" s="535"/>
    </row>
    <row r="111" spans="1:17">
      <c r="A111" s="172"/>
      <c r="C111" s="45"/>
      <c r="D111" s="45"/>
      <c r="E111" s="45"/>
      <c r="F111" s="45"/>
      <c r="G111" s="45"/>
      <c r="Q111" s="535"/>
    </row>
    <row r="112" spans="1:17">
      <c r="A112" s="172"/>
      <c r="C112" s="45"/>
      <c r="D112" s="45"/>
      <c r="E112" s="45"/>
      <c r="F112" s="45"/>
      <c r="G112" s="45"/>
      <c r="Q112" s="535"/>
    </row>
    <row r="113" spans="1:17">
      <c r="A113" s="172"/>
      <c r="C113" s="45"/>
      <c r="D113" s="45"/>
      <c r="E113" s="45"/>
      <c r="F113" s="45"/>
      <c r="G113" s="45"/>
      <c r="Q113" s="535"/>
    </row>
    <row r="114" spans="1:17">
      <c r="A114" s="172"/>
      <c r="C114" s="45"/>
      <c r="D114" s="45"/>
      <c r="E114" s="45"/>
      <c r="F114" s="45"/>
      <c r="G114" s="45"/>
      <c r="Q114" s="535"/>
    </row>
    <row r="115" spans="1:17">
      <c r="A115" s="172"/>
      <c r="C115" s="45"/>
      <c r="D115" s="45"/>
      <c r="E115" s="45"/>
      <c r="F115" s="45"/>
      <c r="G115" s="45"/>
      <c r="Q115" s="535"/>
    </row>
    <row r="116" spans="1:17">
      <c r="A116" s="172"/>
      <c r="C116" s="45"/>
      <c r="D116" s="45"/>
      <c r="E116" s="45"/>
      <c r="F116" s="45"/>
      <c r="G116" s="45"/>
      <c r="Q116" s="535"/>
    </row>
    <row r="117" spans="1:17" ht="15.75">
      <c r="A117" s="173"/>
      <c r="C117" s="45"/>
      <c r="D117" s="45"/>
      <c r="E117" s="45"/>
      <c r="F117" s="45"/>
      <c r="G117" s="45"/>
      <c r="Q117" s="535"/>
    </row>
    <row r="118" spans="1:17" ht="15.75">
      <c r="A118" s="173"/>
      <c r="C118" s="45"/>
      <c r="D118" s="45"/>
      <c r="E118" s="45"/>
      <c r="F118" s="45"/>
      <c r="G118" s="45"/>
      <c r="Q118" s="535"/>
    </row>
    <row r="119" spans="1:17" ht="15.75">
      <c r="A119" s="173"/>
      <c r="C119" s="45"/>
      <c r="D119" s="45"/>
      <c r="E119" s="45"/>
      <c r="F119" s="45"/>
      <c r="G119" s="45"/>
      <c r="Q119" s="535"/>
    </row>
    <row r="120" spans="1:17" ht="15.75">
      <c r="A120" s="173"/>
      <c r="C120" s="45"/>
      <c r="D120" s="45"/>
      <c r="E120" s="45"/>
      <c r="F120" s="45"/>
      <c r="G120" s="45"/>
      <c r="Q120" s="535"/>
    </row>
    <row r="121" spans="1:17" ht="15.75">
      <c r="A121" s="173"/>
      <c r="C121" s="45"/>
      <c r="D121" s="45"/>
      <c r="E121" s="45"/>
      <c r="F121" s="45"/>
      <c r="G121" s="45"/>
      <c r="Q121" s="535"/>
    </row>
    <row r="122" spans="1:17" ht="15.75">
      <c r="A122" s="173"/>
      <c r="C122" s="45"/>
      <c r="D122" s="45"/>
      <c r="E122" s="45"/>
      <c r="F122" s="45"/>
      <c r="G122" s="45"/>
      <c r="Q122" s="535"/>
    </row>
    <row r="123" spans="1:17" ht="15.75">
      <c r="A123" s="173"/>
      <c r="C123" s="45"/>
      <c r="D123" s="45"/>
      <c r="E123" s="45"/>
      <c r="F123" s="45"/>
      <c r="G123" s="45"/>
      <c r="Q123" s="535"/>
    </row>
    <row r="124" spans="1:17" ht="15.75">
      <c r="A124" s="173"/>
      <c r="C124" s="45"/>
      <c r="D124" s="45"/>
      <c r="E124" s="45"/>
      <c r="F124" s="45"/>
      <c r="G124" s="45"/>
      <c r="Q124" s="535"/>
    </row>
    <row r="125" spans="1:17" ht="15.75">
      <c r="A125" s="173"/>
      <c r="C125" s="45"/>
      <c r="D125" s="45"/>
      <c r="E125" s="45"/>
      <c r="F125" s="45"/>
      <c r="G125" s="45"/>
      <c r="Q125" s="535"/>
    </row>
    <row r="126" spans="1:17" ht="15.75">
      <c r="A126" s="173"/>
      <c r="C126" s="45"/>
      <c r="D126" s="45"/>
      <c r="E126" s="45"/>
      <c r="F126" s="45"/>
      <c r="G126" s="45"/>
      <c r="Q126" s="535"/>
    </row>
    <row r="127" spans="1:17" ht="15.75">
      <c r="A127" s="173"/>
      <c r="C127" s="45"/>
      <c r="D127" s="45"/>
      <c r="E127" s="45"/>
      <c r="F127" s="45"/>
      <c r="G127" s="45"/>
      <c r="Q127" s="535"/>
    </row>
    <row r="128" spans="1:17" ht="15.75">
      <c r="A128" s="173"/>
      <c r="C128" s="45"/>
      <c r="D128" s="45"/>
      <c r="E128" s="45"/>
      <c r="F128" s="45"/>
      <c r="G128" s="45"/>
      <c r="Q128" s="535"/>
    </row>
    <row r="129" spans="1:17" ht="15.75">
      <c r="A129" s="173"/>
      <c r="C129" s="45"/>
      <c r="D129" s="45"/>
      <c r="E129" s="45"/>
      <c r="F129" s="45"/>
      <c r="G129" s="45"/>
      <c r="Q129" s="535"/>
    </row>
    <row r="130" spans="1:17" ht="15.75">
      <c r="A130" s="173"/>
      <c r="C130" s="45"/>
      <c r="D130" s="45"/>
      <c r="E130" s="45"/>
      <c r="F130" s="45"/>
      <c r="G130" s="45"/>
      <c r="Q130" s="535"/>
    </row>
    <row r="131" spans="1:17" ht="15.75">
      <c r="A131" s="173"/>
      <c r="C131" s="45"/>
      <c r="D131" s="45"/>
      <c r="E131" s="45"/>
      <c r="F131" s="45"/>
      <c r="G131" s="45"/>
      <c r="Q131" s="535"/>
    </row>
    <row r="132" spans="1:17" ht="15.75">
      <c r="A132" s="173"/>
      <c r="C132" s="45"/>
      <c r="D132" s="45"/>
      <c r="E132" s="45"/>
      <c r="F132" s="45"/>
      <c r="G132" s="45"/>
      <c r="Q132" s="535"/>
    </row>
    <row r="133" spans="1:17" ht="15.75">
      <c r="A133" s="173"/>
      <c r="C133" s="45"/>
      <c r="D133" s="45"/>
      <c r="E133" s="45"/>
      <c r="F133" s="45"/>
      <c r="G133" s="45"/>
      <c r="Q133" s="535"/>
    </row>
    <row r="134" spans="1:17" ht="15.75">
      <c r="A134" s="173"/>
      <c r="C134" s="45"/>
      <c r="D134" s="45"/>
      <c r="E134" s="45"/>
      <c r="F134" s="45"/>
      <c r="G134" s="45"/>
      <c r="Q134" s="535"/>
    </row>
    <row r="135" spans="1:17" ht="15.75">
      <c r="A135" s="173"/>
      <c r="C135" s="45"/>
      <c r="D135" s="45"/>
      <c r="E135" s="45"/>
      <c r="F135" s="45"/>
      <c r="G135" s="45"/>
      <c r="Q135" s="535"/>
    </row>
    <row r="136" spans="1:17" ht="15.75">
      <c r="A136" s="173"/>
      <c r="C136" s="45"/>
      <c r="D136" s="45"/>
      <c r="E136" s="45"/>
      <c r="F136" s="45"/>
      <c r="G136" s="45"/>
      <c r="Q136" s="535"/>
    </row>
    <row r="137" spans="1:17" ht="15.75">
      <c r="A137" s="173"/>
      <c r="C137" s="45"/>
      <c r="D137" s="45"/>
      <c r="E137" s="45"/>
      <c r="F137" s="45"/>
      <c r="G137" s="45"/>
      <c r="Q137" s="535"/>
    </row>
    <row r="138" spans="1:17" ht="15.75">
      <c r="A138" s="173"/>
      <c r="C138" s="45"/>
      <c r="D138" s="45"/>
      <c r="E138" s="45"/>
      <c r="F138" s="45"/>
      <c r="G138" s="45"/>
      <c r="Q138" s="535"/>
    </row>
    <row r="139" spans="1:17" ht="15.75">
      <c r="A139" s="173"/>
      <c r="C139" s="45"/>
      <c r="D139" s="45"/>
      <c r="E139" s="45"/>
      <c r="F139" s="45"/>
      <c r="G139" s="45"/>
      <c r="Q139" s="535"/>
    </row>
    <row r="140" spans="1:17" ht="15.75">
      <c r="A140" s="173"/>
      <c r="C140" s="45"/>
      <c r="D140" s="45"/>
      <c r="E140" s="45"/>
      <c r="F140" s="45"/>
      <c r="G140" s="45"/>
      <c r="Q140" s="535"/>
    </row>
    <row r="141" spans="1:17" ht="15.75">
      <c r="A141" s="173"/>
      <c r="C141" s="45"/>
      <c r="D141" s="45"/>
      <c r="E141" s="45"/>
      <c r="F141" s="45"/>
      <c r="G141" s="45"/>
      <c r="Q141" s="535"/>
    </row>
    <row r="142" spans="1:17" ht="15.75">
      <c r="A142" s="173"/>
      <c r="C142" s="45"/>
      <c r="D142" s="45"/>
      <c r="E142" s="45"/>
      <c r="F142" s="45"/>
      <c r="G142" s="45"/>
      <c r="Q142" s="535"/>
    </row>
    <row r="143" spans="1:17" ht="15.75">
      <c r="A143" s="173"/>
      <c r="C143" s="45"/>
      <c r="D143" s="45"/>
      <c r="E143" s="45"/>
      <c r="F143" s="45"/>
      <c r="G143" s="45"/>
      <c r="Q143" s="535"/>
    </row>
    <row r="144" spans="1:17" ht="15.75">
      <c r="A144" s="173"/>
      <c r="C144" s="45"/>
      <c r="D144" s="45"/>
      <c r="E144" s="45"/>
      <c r="F144" s="45"/>
      <c r="G144" s="45"/>
      <c r="Q144" s="535"/>
    </row>
    <row r="145" spans="1:17" ht="15.75">
      <c r="A145" s="173"/>
      <c r="C145" s="45"/>
      <c r="D145" s="45"/>
      <c r="E145" s="45"/>
      <c r="F145" s="45"/>
      <c r="G145" s="45"/>
      <c r="Q145" s="535"/>
    </row>
    <row r="146" spans="1:17" ht="15.75">
      <c r="A146" s="173"/>
      <c r="C146" s="45"/>
      <c r="D146" s="45"/>
      <c r="E146" s="45"/>
      <c r="F146" s="45"/>
      <c r="G146" s="45"/>
      <c r="Q146" s="535"/>
    </row>
    <row r="147" spans="1:17" ht="15.75">
      <c r="A147" s="173"/>
      <c r="C147" s="45"/>
      <c r="D147" s="45"/>
      <c r="E147" s="45"/>
      <c r="F147" s="45"/>
      <c r="G147" s="45"/>
      <c r="Q147" s="535"/>
    </row>
    <row r="148" spans="1:17" ht="15.75">
      <c r="A148" s="173"/>
      <c r="C148" s="45"/>
      <c r="D148" s="45"/>
      <c r="E148" s="45"/>
      <c r="F148" s="45"/>
      <c r="G148" s="45"/>
      <c r="Q148" s="535"/>
    </row>
    <row r="149" spans="1:17" ht="15.75">
      <c r="A149" s="173"/>
      <c r="C149" s="45"/>
      <c r="D149" s="45"/>
      <c r="E149" s="45"/>
      <c r="F149" s="45"/>
      <c r="G149" s="45"/>
      <c r="Q149" s="535"/>
    </row>
    <row r="150" spans="1:17" ht="15.75">
      <c r="A150" s="173"/>
      <c r="C150" s="45"/>
      <c r="D150" s="45"/>
      <c r="E150" s="45"/>
      <c r="F150" s="45"/>
      <c r="G150" s="45"/>
      <c r="Q150" s="535"/>
    </row>
    <row r="151" spans="1:17" ht="15.75">
      <c r="A151" s="173"/>
      <c r="C151" s="45"/>
      <c r="D151" s="45"/>
      <c r="E151" s="45"/>
      <c r="F151" s="45"/>
      <c r="G151" s="45"/>
      <c r="Q151" s="535"/>
    </row>
    <row r="152" spans="1:17" ht="15.75">
      <c r="A152" s="173"/>
      <c r="C152" s="45"/>
      <c r="D152" s="45"/>
      <c r="E152" s="45"/>
      <c r="F152" s="45"/>
      <c r="G152" s="45"/>
      <c r="Q152" s="535"/>
    </row>
    <row r="153" spans="1:17" ht="15.75">
      <c r="A153" s="173"/>
      <c r="C153" s="45"/>
      <c r="D153" s="45"/>
      <c r="E153" s="45"/>
      <c r="F153" s="45"/>
      <c r="G153" s="45"/>
      <c r="Q153" s="535"/>
    </row>
    <row r="154" spans="1:17" ht="15.75">
      <c r="A154" s="173"/>
      <c r="C154" s="45"/>
      <c r="D154" s="45"/>
      <c r="E154" s="45"/>
      <c r="F154" s="45"/>
      <c r="G154" s="45"/>
      <c r="Q154" s="535"/>
    </row>
    <row r="155" spans="1:17" ht="15.75">
      <c r="A155" s="173"/>
      <c r="C155" s="45"/>
      <c r="D155" s="45"/>
      <c r="E155" s="45"/>
      <c r="F155" s="45"/>
      <c r="G155" s="45"/>
      <c r="Q155" s="535"/>
    </row>
    <row r="156" spans="1:17" ht="15.75">
      <c r="A156" s="173"/>
      <c r="C156" s="45"/>
      <c r="D156" s="45"/>
      <c r="E156" s="45"/>
      <c r="F156" s="45"/>
      <c r="G156" s="45"/>
      <c r="Q156" s="535"/>
    </row>
    <row r="157" spans="1:17" ht="15.75">
      <c r="A157" s="173"/>
      <c r="C157" s="45"/>
      <c r="D157" s="45"/>
      <c r="E157" s="45"/>
      <c r="F157" s="45"/>
      <c r="G157" s="45"/>
      <c r="Q157" s="535"/>
    </row>
    <row r="158" spans="1:17" ht="15.75">
      <c r="A158" s="173"/>
      <c r="C158" s="45"/>
      <c r="D158" s="45"/>
      <c r="E158" s="45"/>
      <c r="F158" s="45"/>
      <c r="G158" s="45"/>
      <c r="Q158" s="535"/>
    </row>
    <row r="159" spans="1:17" ht="15.75">
      <c r="A159" s="173"/>
      <c r="C159" s="45"/>
      <c r="D159" s="45"/>
      <c r="E159" s="45"/>
      <c r="F159" s="45"/>
      <c r="G159" s="45"/>
      <c r="Q159" s="535"/>
    </row>
    <row r="160" spans="1:17" ht="15.75">
      <c r="A160" s="173"/>
      <c r="C160" s="45"/>
      <c r="D160" s="45"/>
      <c r="E160" s="45"/>
      <c r="F160" s="45"/>
      <c r="G160" s="45"/>
      <c r="Q160" s="535"/>
    </row>
    <row r="161" spans="1:17" ht="15.75">
      <c r="A161" s="173"/>
      <c r="C161" s="45"/>
      <c r="D161" s="45"/>
      <c r="E161" s="45"/>
      <c r="F161" s="45"/>
      <c r="G161" s="45"/>
      <c r="Q161" s="535"/>
    </row>
    <row r="162" spans="1:17" ht="15.75">
      <c r="A162" s="173"/>
      <c r="C162" s="45"/>
      <c r="D162" s="45"/>
      <c r="E162" s="45"/>
      <c r="F162" s="45"/>
      <c r="G162" s="45"/>
      <c r="Q162" s="535"/>
    </row>
    <row r="163" spans="1:17" ht="15.75">
      <c r="A163" s="173"/>
      <c r="C163" s="45"/>
      <c r="D163" s="45"/>
      <c r="E163" s="45"/>
      <c r="F163" s="45"/>
      <c r="G163" s="45"/>
      <c r="Q163" s="535"/>
    </row>
    <row r="164" spans="1:17" ht="15.75">
      <c r="A164" s="173"/>
      <c r="C164" s="45"/>
      <c r="D164" s="45"/>
      <c r="E164" s="45"/>
      <c r="F164" s="45"/>
      <c r="G164" s="45"/>
      <c r="Q164" s="535"/>
    </row>
    <row r="165" spans="1:17" ht="15.75">
      <c r="A165" s="173"/>
      <c r="C165" s="45"/>
      <c r="D165" s="45"/>
      <c r="E165" s="45"/>
      <c r="F165" s="45"/>
      <c r="G165" s="45"/>
      <c r="Q165" s="535"/>
    </row>
    <row r="166" spans="1:17" ht="15.75">
      <c r="A166" s="173"/>
      <c r="C166" s="45"/>
      <c r="D166" s="45"/>
      <c r="E166" s="45"/>
      <c r="F166" s="45"/>
      <c r="G166" s="45"/>
      <c r="Q166" s="535"/>
    </row>
    <row r="167" spans="1:17" ht="15.75">
      <c r="A167" s="173"/>
      <c r="C167" s="45"/>
      <c r="D167" s="45"/>
      <c r="E167" s="45"/>
      <c r="F167" s="45"/>
      <c r="G167" s="45"/>
      <c r="Q167" s="535"/>
    </row>
    <row r="168" spans="1:17" ht="15.75">
      <c r="A168" s="173"/>
      <c r="C168" s="45"/>
      <c r="D168" s="45"/>
      <c r="E168" s="45"/>
      <c r="F168" s="45"/>
      <c r="G168" s="45"/>
      <c r="Q168" s="535"/>
    </row>
    <row r="169" spans="1:17" ht="15.75">
      <c r="A169" s="173"/>
      <c r="C169" s="45"/>
      <c r="D169" s="45"/>
      <c r="E169" s="45"/>
      <c r="F169" s="45"/>
      <c r="G169" s="45"/>
      <c r="Q169" s="535"/>
    </row>
    <row r="170" spans="1:17" ht="15.75">
      <c r="A170" s="173"/>
      <c r="C170" s="45"/>
      <c r="D170" s="45"/>
      <c r="E170" s="45"/>
      <c r="F170" s="45"/>
      <c r="G170" s="45"/>
      <c r="Q170" s="535"/>
    </row>
    <row r="171" spans="1:17" ht="15.75">
      <c r="A171" s="173"/>
      <c r="C171" s="45"/>
      <c r="D171" s="45"/>
      <c r="E171" s="45"/>
      <c r="F171" s="45"/>
      <c r="G171" s="45"/>
      <c r="Q171" s="535"/>
    </row>
    <row r="172" spans="1:17" ht="15.75">
      <c r="A172" s="173"/>
      <c r="C172" s="45"/>
      <c r="D172" s="45"/>
      <c r="E172" s="45"/>
      <c r="F172" s="45"/>
      <c r="G172" s="45"/>
      <c r="Q172" s="535"/>
    </row>
    <row r="173" spans="1:17" ht="15.75">
      <c r="A173" s="173"/>
      <c r="C173" s="45"/>
      <c r="D173" s="45"/>
      <c r="E173" s="45"/>
      <c r="F173" s="45"/>
      <c r="G173" s="45"/>
      <c r="Q173" s="535"/>
    </row>
    <row r="174" spans="1:17" ht="15.75">
      <c r="A174" s="173"/>
      <c r="C174" s="45"/>
      <c r="D174" s="45"/>
      <c r="E174" s="45"/>
      <c r="F174" s="45"/>
      <c r="G174" s="45"/>
      <c r="Q174" s="535"/>
    </row>
    <row r="175" spans="1:17" ht="15.75">
      <c r="A175" s="173"/>
      <c r="C175" s="45"/>
      <c r="D175" s="45"/>
      <c r="E175" s="45"/>
      <c r="F175" s="45"/>
      <c r="G175" s="45"/>
      <c r="Q175" s="535"/>
    </row>
    <row r="176" spans="1:17" ht="15.75">
      <c r="A176" s="173"/>
      <c r="C176" s="45"/>
      <c r="D176" s="45"/>
      <c r="E176" s="45"/>
      <c r="F176" s="45"/>
      <c r="G176" s="45"/>
      <c r="Q176" s="535"/>
    </row>
    <row r="177" spans="1:17" ht="15.75">
      <c r="A177" s="173"/>
      <c r="C177" s="45"/>
      <c r="D177" s="45"/>
      <c r="E177" s="45"/>
      <c r="F177" s="45"/>
      <c r="G177" s="45"/>
      <c r="Q177" s="535"/>
    </row>
    <row r="178" spans="1:17" ht="15.75">
      <c r="A178" s="173"/>
      <c r="C178" s="45"/>
      <c r="D178" s="45"/>
      <c r="E178" s="45"/>
      <c r="F178" s="45"/>
      <c r="G178" s="45"/>
      <c r="Q178" s="535"/>
    </row>
    <row r="179" spans="1:17" ht="15.75">
      <c r="A179" s="173"/>
      <c r="C179" s="45"/>
      <c r="D179" s="45"/>
      <c r="E179" s="45"/>
      <c r="F179" s="45"/>
      <c r="G179" s="45"/>
      <c r="Q179" s="535"/>
    </row>
    <row r="180" spans="1:17" ht="15.75">
      <c r="A180" s="173"/>
      <c r="C180" s="45"/>
      <c r="D180" s="45"/>
      <c r="E180" s="45"/>
      <c r="F180" s="45"/>
      <c r="G180" s="45"/>
      <c r="Q180" s="535"/>
    </row>
    <row r="181" spans="1:17" ht="15.75">
      <c r="A181" s="173"/>
      <c r="C181" s="45"/>
      <c r="D181" s="45"/>
      <c r="E181" s="45"/>
      <c r="F181" s="45"/>
      <c r="G181" s="45"/>
      <c r="Q181" s="535"/>
    </row>
    <row r="182" spans="1:17" ht="15.75">
      <c r="A182" s="173"/>
      <c r="C182" s="45"/>
      <c r="D182" s="45"/>
      <c r="E182" s="45"/>
      <c r="F182" s="45"/>
      <c r="G182" s="45"/>
      <c r="Q182" s="535"/>
    </row>
    <row r="183" spans="1:17" ht="15.75">
      <c r="A183" s="173"/>
      <c r="C183" s="45"/>
      <c r="D183" s="45"/>
      <c r="E183" s="45"/>
      <c r="F183" s="45"/>
      <c r="G183" s="45"/>
      <c r="Q183" s="535"/>
    </row>
    <row r="184" spans="1:17" ht="15.75">
      <c r="A184" s="173"/>
      <c r="C184" s="45"/>
      <c r="D184" s="45"/>
      <c r="E184" s="45"/>
      <c r="F184" s="45"/>
      <c r="G184" s="45"/>
      <c r="Q184" s="535"/>
    </row>
    <row r="185" spans="1:17" ht="15.75">
      <c r="A185" s="173"/>
      <c r="C185" s="45"/>
      <c r="D185" s="45"/>
      <c r="E185" s="45"/>
      <c r="F185" s="45"/>
      <c r="G185" s="45"/>
      <c r="Q185" s="535"/>
    </row>
    <row r="186" spans="1:17" ht="15.75">
      <c r="A186" s="173"/>
      <c r="C186" s="45"/>
      <c r="D186" s="45"/>
      <c r="E186" s="45"/>
      <c r="F186" s="45"/>
      <c r="G186" s="45"/>
      <c r="Q186" s="535"/>
    </row>
    <row r="187" spans="1:17" ht="15.75">
      <c r="A187" s="173"/>
      <c r="C187" s="45"/>
      <c r="D187" s="45"/>
      <c r="E187" s="45"/>
      <c r="F187" s="45"/>
      <c r="G187" s="45"/>
      <c r="Q187" s="535"/>
    </row>
    <row r="188" spans="1:17" ht="15.75">
      <c r="A188" s="173"/>
      <c r="C188" s="45"/>
      <c r="D188" s="45"/>
      <c r="E188" s="45"/>
      <c r="F188" s="45"/>
      <c r="G188" s="45"/>
      <c r="Q188" s="535"/>
    </row>
    <row r="189" spans="1:17" ht="15.75">
      <c r="A189" s="173"/>
      <c r="C189" s="45"/>
      <c r="D189" s="45"/>
      <c r="E189" s="45"/>
      <c r="F189" s="45"/>
      <c r="G189" s="45"/>
      <c r="Q189" s="535"/>
    </row>
    <row r="190" spans="1:17" ht="15.75">
      <c r="A190" s="173"/>
      <c r="C190" s="45"/>
      <c r="D190" s="45"/>
      <c r="E190" s="45"/>
      <c r="F190" s="45"/>
      <c r="G190" s="45"/>
      <c r="Q190" s="535"/>
    </row>
    <row r="191" spans="1:17" ht="15.75">
      <c r="A191" s="173"/>
      <c r="C191" s="45"/>
      <c r="D191" s="45"/>
      <c r="E191" s="45"/>
      <c r="F191" s="45"/>
      <c r="G191" s="45"/>
      <c r="Q191" s="535"/>
    </row>
    <row r="192" spans="1:17" ht="15.75">
      <c r="A192" s="173"/>
      <c r="C192" s="45"/>
      <c r="D192" s="45"/>
      <c r="E192" s="45"/>
      <c r="F192" s="45"/>
      <c r="G192" s="45"/>
      <c r="Q192" s="535"/>
    </row>
    <row r="193" spans="1:17" ht="15.75">
      <c r="A193" s="173"/>
      <c r="C193" s="45"/>
      <c r="D193" s="45"/>
      <c r="E193" s="45"/>
      <c r="F193" s="45"/>
      <c r="G193" s="45"/>
      <c r="Q193" s="535"/>
    </row>
    <row r="194" spans="1:17" ht="15.75">
      <c r="A194" s="173"/>
      <c r="C194" s="45"/>
      <c r="D194" s="45"/>
      <c r="E194" s="45"/>
      <c r="F194" s="45"/>
      <c r="G194" s="45"/>
      <c r="Q194" s="535"/>
    </row>
    <row r="195" spans="1:17" ht="15.75">
      <c r="A195" s="173"/>
      <c r="C195" s="45"/>
      <c r="D195" s="45"/>
      <c r="E195" s="45"/>
      <c r="F195" s="45"/>
      <c r="G195" s="45"/>
      <c r="Q195" s="535"/>
    </row>
    <row r="196" spans="1:17" ht="15.75">
      <c r="A196" s="173"/>
      <c r="C196" s="45"/>
      <c r="D196" s="45"/>
      <c r="E196" s="45"/>
      <c r="F196" s="45"/>
      <c r="G196" s="45"/>
      <c r="Q196" s="535"/>
    </row>
    <row r="197" spans="1:17" ht="15.75">
      <c r="A197" s="173"/>
      <c r="C197" s="45"/>
      <c r="D197" s="45"/>
      <c r="E197" s="45"/>
      <c r="F197" s="45"/>
      <c r="G197" s="45"/>
      <c r="Q197" s="535"/>
    </row>
    <row r="198" spans="1:17" ht="15.75">
      <c r="A198" s="173"/>
      <c r="C198" s="45"/>
      <c r="D198" s="45"/>
      <c r="E198" s="45"/>
      <c r="F198" s="45"/>
      <c r="G198" s="45"/>
      <c r="Q198" s="535"/>
    </row>
    <row r="199" spans="1:17" ht="15.75">
      <c r="A199" s="173"/>
      <c r="C199" s="45"/>
      <c r="D199" s="45"/>
      <c r="E199" s="45"/>
      <c r="F199" s="45"/>
      <c r="G199" s="45"/>
      <c r="Q199" s="535"/>
    </row>
    <row r="200" spans="1:17" ht="15.75">
      <c r="A200" s="173"/>
      <c r="C200" s="45"/>
      <c r="D200" s="45"/>
      <c r="E200" s="45"/>
      <c r="F200" s="45"/>
      <c r="G200" s="45"/>
      <c r="Q200" s="535"/>
    </row>
    <row r="201" spans="1:17" ht="15.75">
      <c r="A201" s="173"/>
      <c r="C201" s="45"/>
      <c r="D201" s="45"/>
      <c r="E201" s="45"/>
      <c r="F201" s="45"/>
      <c r="G201" s="45"/>
    </row>
    <row r="202" spans="1:17" ht="15.75">
      <c r="A202" s="173"/>
      <c r="C202" s="45"/>
      <c r="D202" s="45"/>
      <c r="E202" s="45"/>
      <c r="F202" s="45"/>
      <c r="G202" s="45"/>
    </row>
    <row r="203" spans="1:17" ht="15.75">
      <c r="A203" s="173"/>
      <c r="C203" s="45"/>
      <c r="D203" s="45"/>
      <c r="E203" s="45"/>
      <c r="F203" s="45"/>
      <c r="G203" s="45"/>
    </row>
    <row r="204" spans="1:17" ht="15.75">
      <c r="A204" s="173"/>
      <c r="C204" s="45"/>
      <c r="D204" s="45"/>
      <c r="E204" s="45"/>
      <c r="F204" s="45"/>
      <c r="G204" s="45"/>
    </row>
    <row r="205" spans="1:17" ht="15.75">
      <c r="A205" s="173"/>
      <c r="C205" s="45"/>
      <c r="D205" s="45"/>
      <c r="E205" s="45"/>
      <c r="F205" s="45"/>
      <c r="G205" s="45"/>
    </row>
    <row r="206" spans="1:17" ht="15.75">
      <c r="A206" s="173"/>
      <c r="C206" s="45"/>
      <c r="D206" s="45"/>
      <c r="E206" s="45"/>
      <c r="F206" s="45"/>
      <c r="G206" s="45"/>
    </row>
    <row r="207" spans="1:17" ht="15.75">
      <c r="A207" s="173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65"/>
  <sheetViews>
    <sheetView showGridLines="0" topLeftCell="A32" zoomScale="70" zoomScaleNormal="70" workbookViewId="0">
      <selection activeCell="J64" sqref="J64"/>
    </sheetView>
  </sheetViews>
  <sheetFormatPr defaultRowHeight="15"/>
  <cols>
    <col min="1" max="1" width="62.7109375" style="23" customWidth="1"/>
    <col min="2" max="14" width="11.5703125" style="535" customWidth="1"/>
    <col min="15" max="15" width="2.5703125" style="174" customWidth="1"/>
    <col min="16" max="256" width="9.140625" style="535"/>
    <col min="257" max="257" width="80" style="535" customWidth="1"/>
    <col min="258" max="270" width="11.5703125" style="535" customWidth="1"/>
    <col min="271" max="271" width="2.5703125" style="535" customWidth="1"/>
    <col min="272" max="512" width="9.140625" style="535"/>
    <col min="513" max="513" width="80" style="535" customWidth="1"/>
    <col min="514" max="526" width="11.5703125" style="535" customWidth="1"/>
    <col min="527" max="527" width="2.5703125" style="535" customWidth="1"/>
    <col min="528" max="768" width="9.140625" style="535"/>
    <col min="769" max="769" width="80" style="535" customWidth="1"/>
    <col min="770" max="782" width="11.5703125" style="535" customWidth="1"/>
    <col min="783" max="783" width="2.5703125" style="535" customWidth="1"/>
    <col min="784" max="1024" width="9.140625" style="535"/>
    <col min="1025" max="1025" width="80" style="535" customWidth="1"/>
    <col min="1026" max="1038" width="11.5703125" style="535" customWidth="1"/>
    <col min="1039" max="1039" width="2.5703125" style="535" customWidth="1"/>
    <col min="1040" max="1280" width="9.140625" style="535"/>
    <col min="1281" max="1281" width="80" style="535" customWidth="1"/>
    <col min="1282" max="1294" width="11.5703125" style="535" customWidth="1"/>
    <col min="1295" max="1295" width="2.5703125" style="535" customWidth="1"/>
    <col min="1296" max="1536" width="9.140625" style="535"/>
    <col min="1537" max="1537" width="80" style="535" customWidth="1"/>
    <col min="1538" max="1550" width="11.5703125" style="535" customWidth="1"/>
    <col min="1551" max="1551" width="2.5703125" style="535" customWidth="1"/>
    <col min="1552" max="1792" width="9.140625" style="535"/>
    <col min="1793" max="1793" width="80" style="535" customWidth="1"/>
    <col min="1794" max="1806" width="11.5703125" style="535" customWidth="1"/>
    <col min="1807" max="1807" width="2.5703125" style="535" customWidth="1"/>
    <col min="1808" max="2048" width="9.140625" style="535"/>
    <col min="2049" max="2049" width="80" style="535" customWidth="1"/>
    <col min="2050" max="2062" width="11.5703125" style="535" customWidth="1"/>
    <col min="2063" max="2063" width="2.5703125" style="535" customWidth="1"/>
    <col min="2064" max="2304" width="9.140625" style="535"/>
    <col min="2305" max="2305" width="80" style="535" customWidth="1"/>
    <col min="2306" max="2318" width="11.5703125" style="535" customWidth="1"/>
    <col min="2319" max="2319" width="2.5703125" style="535" customWidth="1"/>
    <col min="2320" max="2560" width="9.140625" style="535"/>
    <col min="2561" max="2561" width="80" style="535" customWidth="1"/>
    <col min="2562" max="2574" width="11.5703125" style="535" customWidth="1"/>
    <col min="2575" max="2575" width="2.5703125" style="535" customWidth="1"/>
    <col min="2576" max="2816" width="9.140625" style="535"/>
    <col min="2817" max="2817" width="80" style="535" customWidth="1"/>
    <col min="2818" max="2830" width="11.5703125" style="535" customWidth="1"/>
    <col min="2831" max="2831" width="2.5703125" style="535" customWidth="1"/>
    <col min="2832" max="3072" width="9.140625" style="535"/>
    <col min="3073" max="3073" width="80" style="535" customWidth="1"/>
    <col min="3074" max="3086" width="11.5703125" style="535" customWidth="1"/>
    <col min="3087" max="3087" width="2.5703125" style="535" customWidth="1"/>
    <col min="3088" max="3328" width="9.140625" style="535"/>
    <col min="3329" max="3329" width="80" style="535" customWidth="1"/>
    <col min="3330" max="3342" width="11.5703125" style="535" customWidth="1"/>
    <col min="3343" max="3343" width="2.5703125" style="535" customWidth="1"/>
    <col min="3344" max="3584" width="9.140625" style="535"/>
    <col min="3585" max="3585" width="80" style="535" customWidth="1"/>
    <col min="3586" max="3598" width="11.5703125" style="535" customWidth="1"/>
    <col min="3599" max="3599" width="2.5703125" style="535" customWidth="1"/>
    <col min="3600" max="3840" width="9.140625" style="535"/>
    <col min="3841" max="3841" width="80" style="535" customWidth="1"/>
    <col min="3842" max="3854" width="11.5703125" style="535" customWidth="1"/>
    <col min="3855" max="3855" width="2.5703125" style="535" customWidth="1"/>
    <col min="3856" max="4096" width="9.140625" style="535"/>
    <col min="4097" max="4097" width="80" style="535" customWidth="1"/>
    <col min="4098" max="4110" width="11.5703125" style="535" customWidth="1"/>
    <col min="4111" max="4111" width="2.5703125" style="535" customWidth="1"/>
    <col min="4112" max="4352" width="9.140625" style="535"/>
    <col min="4353" max="4353" width="80" style="535" customWidth="1"/>
    <col min="4354" max="4366" width="11.5703125" style="535" customWidth="1"/>
    <col min="4367" max="4367" width="2.5703125" style="535" customWidth="1"/>
    <col min="4368" max="4608" width="9.140625" style="535"/>
    <col min="4609" max="4609" width="80" style="535" customWidth="1"/>
    <col min="4610" max="4622" width="11.5703125" style="535" customWidth="1"/>
    <col min="4623" max="4623" width="2.5703125" style="535" customWidth="1"/>
    <col min="4624" max="4864" width="9.140625" style="535"/>
    <col min="4865" max="4865" width="80" style="535" customWidth="1"/>
    <col min="4866" max="4878" width="11.5703125" style="535" customWidth="1"/>
    <col min="4879" max="4879" width="2.5703125" style="535" customWidth="1"/>
    <col min="4880" max="5120" width="9.140625" style="535"/>
    <col min="5121" max="5121" width="80" style="535" customWidth="1"/>
    <col min="5122" max="5134" width="11.5703125" style="535" customWidth="1"/>
    <col min="5135" max="5135" width="2.5703125" style="535" customWidth="1"/>
    <col min="5136" max="5376" width="9.140625" style="535"/>
    <col min="5377" max="5377" width="80" style="535" customWidth="1"/>
    <col min="5378" max="5390" width="11.5703125" style="535" customWidth="1"/>
    <col min="5391" max="5391" width="2.5703125" style="535" customWidth="1"/>
    <col min="5392" max="5632" width="9.140625" style="535"/>
    <col min="5633" max="5633" width="80" style="535" customWidth="1"/>
    <col min="5634" max="5646" width="11.5703125" style="535" customWidth="1"/>
    <col min="5647" max="5647" width="2.5703125" style="535" customWidth="1"/>
    <col min="5648" max="5888" width="9.140625" style="535"/>
    <col min="5889" max="5889" width="80" style="535" customWidth="1"/>
    <col min="5890" max="5902" width="11.5703125" style="535" customWidth="1"/>
    <col min="5903" max="5903" width="2.5703125" style="535" customWidth="1"/>
    <col min="5904" max="6144" width="9.140625" style="535"/>
    <col min="6145" max="6145" width="80" style="535" customWidth="1"/>
    <col min="6146" max="6158" width="11.5703125" style="535" customWidth="1"/>
    <col min="6159" max="6159" width="2.5703125" style="535" customWidth="1"/>
    <col min="6160" max="6400" width="9.140625" style="535"/>
    <col min="6401" max="6401" width="80" style="535" customWidth="1"/>
    <col min="6402" max="6414" width="11.5703125" style="535" customWidth="1"/>
    <col min="6415" max="6415" width="2.5703125" style="535" customWidth="1"/>
    <col min="6416" max="6656" width="9.140625" style="535"/>
    <col min="6657" max="6657" width="80" style="535" customWidth="1"/>
    <col min="6658" max="6670" width="11.5703125" style="535" customWidth="1"/>
    <col min="6671" max="6671" width="2.5703125" style="535" customWidth="1"/>
    <col min="6672" max="6912" width="9.140625" style="535"/>
    <col min="6913" max="6913" width="80" style="535" customWidth="1"/>
    <col min="6914" max="6926" width="11.5703125" style="535" customWidth="1"/>
    <col min="6927" max="6927" width="2.5703125" style="535" customWidth="1"/>
    <col min="6928" max="7168" width="9.140625" style="535"/>
    <col min="7169" max="7169" width="80" style="535" customWidth="1"/>
    <col min="7170" max="7182" width="11.5703125" style="535" customWidth="1"/>
    <col min="7183" max="7183" width="2.5703125" style="535" customWidth="1"/>
    <col min="7184" max="7424" width="9.140625" style="535"/>
    <col min="7425" max="7425" width="80" style="535" customWidth="1"/>
    <col min="7426" max="7438" width="11.5703125" style="535" customWidth="1"/>
    <col min="7439" max="7439" width="2.5703125" style="535" customWidth="1"/>
    <col min="7440" max="7680" width="9.140625" style="535"/>
    <col min="7681" max="7681" width="80" style="535" customWidth="1"/>
    <col min="7682" max="7694" width="11.5703125" style="535" customWidth="1"/>
    <col min="7695" max="7695" width="2.5703125" style="535" customWidth="1"/>
    <col min="7696" max="7936" width="9.140625" style="535"/>
    <col min="7937" max="7937" width="80" style="535" customWidth="1"/>
    <col min="7938" max="7950" width="11.5703125" style="535" customWidth="1"/>
    <col min="7951" max="7951" width="2.5703125" style="535" customWidth="1"/>
    <col min="7952" max="8192" width="9.140625" style="535"/>
    <col min="8193" max="8193" width="80" style="535" customWidth="1"/>
    <col min="8194" max="8206" width="11.5703125" style="535" customWidth="1"/>
    <col min="8207" max="8207" width="2.5703125" style="535" customWidth="1"/>
    <col min="8208" max="8448" width="9.140625" style="535"/>
    <col min="8449" max="8449" width="80" style="535" customWidth="1"/>
    <col min="8450" max="8462" width="11.5703125" style="535" customWidth="1"/>
    <col min="8463" max="8463" width="2.5703125" style="535" customWidth="1"/>
    <col min="8464" max="8704" width="9.140625" style="535"/>
    <col min="8705" max="8705" width="80" style="535" customWidth="1"/>
    <col min="8706" max="8718" width="11.5703125" style="535" customWidth="1"/>
    <col min="8719" max="8719" width="2.5703125" style="535" customWidth="1"/>
    <col min="8720" max="8960" width="9.140625" style="535"/>
    <col min="8961" max="8961" width="80" style="535" customWidth="1"/>
    <col min="8962" max="8974" width="11.5703125" style="535" customWidth="1"/>
    <col min="8975" max="8975" width="2.5703125" style="535" customWidth="1"/>
    <col min="8976" max="9216" width="9.140625" style="535"/>
    <col min="9217" max="9217" width="80" style="535" customWidth="1"/>
    <col min="9218" max="9230" width="11.5703125" style="535" customWidth="1"/>
    <col min="9231" max="9231" width="2.5703125" style="535" customWidth="1"/>
    <col min="9232" max="9472" width="9.140625" style="535"/>
    <col min="9473" max="9473" width="80" style="535" customWidth="1"/>
    <col min="9474" max="9486" width="11.5703125" style="535" customWidth="1"/>
    <col min="9487" max="9487" width="2.5703125" style="535" customWidth="1"/>
    <col min="9488" max="9728" width="9.140625" style="535"/>
    <col min="9729" max="9729" width="80" style="535" customWidth="1"/>
    <col min="9730" max="9742" width="11.5703125" style="535" customWidth="1"/>
    <col min="9743" max="9743" width="2.5703125" style="535" customWidth="1"/>
    <col min="9744" max="9984" width="9.140625" style="535"/>
    <col min="9985" max="9985" width="80" style="535" customWidth="1"/>
    <col min="9986" max="9998" width="11.5703125" style="535" customWidth="1"/>
    <col min="9999" max="9999" width="2.5703125" style="535" customWidth="1"/>
    <col min="10000" max="10240" width="9.140625" style="535"/>
    <col min="10241" max="10241" width="80" style="535" customWidth="1"/>
    <col min="10242" max="10254" width="11.5703125" style="535" customWidth="1"/>
    <col min="10255" max="10255" width="2.5703125" style="535" customWidth="1"/>
    <col min="10256" max="10496" width="9.140625" style="535"/>
    <col min="10497" max="10497" width="80" style="535" customWidth="1"/>
    <col min="10498" max="10510" width="11.5703125" style="535" customWidth="1"/>
    <col min="10511" max="10511" width="2.5703125" style="535" customWidth="1"/>
    <col min="10512" max="10752" width="9.140625" style="535"/>
    <col min="10753" max="10753" width="80" style="535" customWidth="1"/>
    <col min="10754" max="10766" width="11.5703125" style="535" customWidth="1"/>
    <col min="10767" max="10767" width="2.5703125" style="535" customWidth="1"/>
    <col min="10768" max="11008" width="9.140625" style="535"/>
    <col min="11009" max="11009" width="80" style="535" customWidth="1"/>
    <col min="11010" max="11022" width="11.5703125" style="535" customWidth="1"/>
    <col min="11023" max="11023" width="2.5703125" style="535" customWidth="1"/>
    <col min="11024" max="11264" width="9.140625" style="535"/>
    <col min="11265" max="11265" width="80" style="535" customWidth="1"/>
    <col min="11266" max="11278" width="11.5703125" style="535" customWidth="1"/>
    <col min="11279" max="11279" width="2.5703125" style="535" customWidth="1"/>
    <col min="11280" max="11520" width="9.140625" style="535"/>
    <col min="11521" max="11521" width="80" style="535" customWidth="1"/>
    <col min="11522" max="11534" width="11.5703125" style="535" customWidth="1"/>
    <col min="11535" max="11535" width="2.5703125" style="535" customWidth="1"/>
    <col min="11536" max="11776" width="9.140625" style="535"/>
    <col min="11777" max="11777" width="80" style="535" customWidth="1"/>
    <col min="11778" max="11790" width="11.5703125" style="535" customWidth="1"/>
    <col min="11791" max="11791" width="2.5703125" style="535" customWidth="1"/>
    <col min="11792" max="12032" width="9.140625" style="535"/>
    <col min="12033" max="12033" width="80" style="535" customWidth="1"/>
    <col min="12034" max="12046" width="11.5703125" style="535" customWidth="1"/>
    <col min="12047" max="12047" width="2.5703125" style="535" customWidth="1"/>
    <col min="12048" max="12288" width="9.140625" style="535"/>
    <col min="12289" max="12289" width="80" style="535" customWidth="1"/>
    <col min="12290" max="12302" width="11.5703125" style="535" customWidth="1"/>
    <col min="12303" max="12303" width="2.5703125" style="535" customWidth="1"/>
    <col min="12304" max="12544" width="9.140625" style="535"/>
    <col min="12545" max="12545" width="80" style="535" customWidth="1"/>
    <col min="12546" max="12558" width="11.5703125" style="535" customWidth="1"/>
    <col min="12559" max="12559" width="2.5703125" style="535" customWidth="1"/>
    <col min="12560" max="12800" width="9.140625" style="535"/>
    <col min="12801" max="12801" width="80" style="535" customWidth="1"/>
    <col min="12802" max="12814" width="11.5703125" style="535" customWidth="1"/>
    <col min="12815" max="12815" width="2.5703125" style="535" customWidth="1"/>
    <col min="12816" max="13056" width="9.140625" style="535"/>
    <col min="13057" max="13057" width="80" style="535" customWidth="1"/>
    <col min="13058" max="13070" width="11.5703125" style="535" customWidth="1"/>
    <col min="13071" max="13071" width="2.5703125" style="535" customWidth="1"/>
    <col min="13072" max="13312" width="9.140625" style="535"/>
    <col min="13313" max="13313" width="80" style="535" customWidth="1"/>
    <col min="13314" max="13326" width="11.5703125" style="535" customWidth="1"/>
    <col min="13327" max="13327" width="2.5703125" style="535" customWidth="1"/>
    <col min="13328" max="13568" width="9.140625" style="535"/>
    <col min="13569" max="13569" width="80" style="535" customWidth="1"/>
    <col min="13570" max="13582" width="11.5703125" style="535" customWidth="1"/>
    <col min="13583" max="13583" width="2.5703125" style="535" customWidth="1"/>
    <col min="13584" max="13824" width="9.140625" style="535"/>
    <col min="13825" max="13825" width="80" style="535" customWidth="1"/>
    <col min="13826" max="13838" width="11.5703125" style="535" customWidth="1"/>
    <col min="13839" max="13839" width="2.5703125" style="535" customWidth="1"/>
    <col min="13840" max="14080" width="9.140625" style="535"/>
    <col min="14081" max="14081" width="80" style="535" customWidth="1"/>
    <col min="14082" max="14094" width="11.5703125" style="535" customWidth="1"/>
    <col min="14095" max="14095" width="2.5703125" style="535" customWidth="1"/>
    <col min="14096" max="14336" width="9.140625" style="535"/>
    <col min="14337" max="14337" width="80" style="535" customWidth="1"/>
    <col min="14338" max="14350" width="11.5703125" style="535" customWidth="1"/>
    <col min="14351" max="14351" width="2.5703125" style="535" customWidth="1"/>
    <col min="14352" max="14592" width="9.140625" style="535"/>
    <col min="14593" max="14593" width="80" style="535" customWidth="1"/>
    <col min="14594" max="14606" width="11.5703125" style="535" customWidth="1"/>
    <col min="14607" max="14607" width="2.5703125" style="535" customWidth="1"/>
    <col min="14608" max="14848" width="9.140625" style="535"/>
    <col min="14849" max="14849" width="80" style="535" customWidth="1"/>
    <col min="14850" max="14862" width="11.5703125" style="535" customWidth="1"/>
    <col min="14863" max="14863" width="2.5703125" style="535" customWidth="1"/>
    <col min="14864" max="15104" width="9.140625" style="535"/>
    <col min="15105" max="15105" width="80" style="535" customWidth="1"/>
    <col min="15106" max="15118" width="11.5703125" style="535" customWidth="1"/>
    <col min="15119" max="15119" width="2.5703125" style="535" customWidth="1"/>
    <col min="15120" max="15360" width="9.140625" style="535"/>
    <col min="15361" max="15361" width="80" style="535" customWidth="1"/>
    <col min="15362" max="15374" width="11.5703125" style="535" customWidth="1"/>
    <col min="15375" max="15375" width="2.5703125" style="535" customWidth="1"/>
    <col min="15376" max="15616" width="9.140625" style="535"/>
    <col min="15617" max="15617" width="80" style="535" customWidth="1"/>
    <col min="15618" max="15630" width="11.5703125" style="535" customWidth="1"/>
    <col min="15631" max="15631" width="2.5703125" style="535" customWidth="1"/>
    <col min="15632" max="15872" width="9.140625" style="535"/>
    <col min="15873" max="15873" width="80" style="535" customWidth="1"/>
    <col min="15874" max="15886" width="11.5703125" style="535" customWidth="1"/>
    <col min="15887" max="15887" width="2.5703125" style="535" customWidth="1"/>
    <col min="15888" max="16128" width="9.140625" style="535"/>
    <col min="16129" max="16129" width="80" style="535" customWidth="1"/>
    <col min="16130" max="16142" width="11.5703125" style="535" customWidth="1"/>
    <col min="16143" max="16143" width="2.5703125" style="535" customWidth="1"/>
    <col min="16144" max="16384" width="9.140625" style="535"/>
  </cols>
  <sheetData>
    <row r="1" spans="1:15" s="1" customFormat="1" ht="3.75" hidden="1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</row>
    <row r="2" spans="1:15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</row>
    <row r="3" spans="1:15" s="1" customFormat="1" ht="20.25" customHeight="1">
      <c r="A3" s="688" t="s">
        <v>244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</row>
    <row r="4" spans="1:15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</row>
    <row r="5" spans="1:15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</row>
    <row r="6" spans="1:15" ht="7.5" customHeight="1">
      <c r="A6" s="143"/>
      <c r="O6" s="535"/>
    </row>
    <row r="7" spans="1:15" ht="37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535"/>
    </row>
    <row r="8" spans="1:15" s="183" customFormat="1" ht="24" customHeight="1">
      <c r="A8" s="450"/>
      <c r="B8" s="450" t="s">
        <v>76</v>
      </c>
      <c r="C8" s="450" t="s">
        <v>77</v>
      </c>
      <c r="D8" s="450" t="s">
        <v>78</v>
      </c>
      <c r="E8" s="450" t="s">
        <v>80</v>
      </c>
      <c r="F8" s="450" t="s">
        <v>81</v>
      </c>
      <c r="G8" s="450" t="s">
        <v>83</v>
      </c>
      <c r="H8" s="450" t="s">
        <v>84</v>
      </c>
      <c r="I8" s="450" t="s">
        <v>85</v>
      </c>
      <c r="J8" s="450" t="s">
        <v>86</v>
      </c>
      <c r="K8" s="450" t="s">
        <v>87</v>
      </c>
      <c r="L8" s="450" t="s">
        <v>93</v>
      </c>
      <c r="M8" s="450" t="s">
        <v>95</v>
      </c>
      <c r="N8" s="451" t="s">
        <v>92</v>
      </c>
    </row>
    <row r="9" spans="1:15" ht="27" customHeight="1">
      <c r="A9" s="151" t="s">
        <v>882</v>
      </c>
      <c r="B9" s="151">
        <v>681192.76121999999</v>
      </c>
      <c r="C9" s="152">
        <v>500472.20885</v>
      </c>
      <c r="D9" s="152">
        <v>288967.01714999997</v>
      </c>
      <c r="E9" s="152">
        <v>49086.850619999997</v>
      </c>
      <c r="F9" s="152">
        <v>126564.55398</v>
      </c>
      <c r="G9" s="152">
        <v>148634.83153</v>
      </c>
      <c r="H9" s="151">
        <v>98991.660829999993</v>
      </c>
      <c r="I9" s="151">
        <v>89122.846909999993</v>
      </c>
      <c r="J9" s="151">
        <v>72395.384640000004</v>
      </c>
      <c r="K9" s="151">
        <v>5837.1895300000006</v>
      </c>
      <c r="L9" s="151">
        <v>35931.657829999996</v>
      </c>
      <c r="M9" s="151">
        <v>20960.89515</v>
      </c>
      <c r="N9" s="151">
        <v>68105.063519999996</v>
      </c>
      <c r="O9" s="535"/>
    </row>
    <row r="10" spans="1:15" ht="27" customHeight="1">
      <c r="A10" s="151" t="s">
        <v>245</v>
      </c>
      <c r="B10" s="151">
        <v>0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535"/>
    </row>
    <row r="11" spans="1:15" ht="27" customHeight="1">
      <c r="A11" s="151" t="s">
        <v>883</v>
      </c>
      <c r="B11" s="151">
        <v>17369.817940000001</v>
      </c>
      <c r="C11" s="152">
        <v>6772.3186599999999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v>2682.85419</v>
      </c>
      <c r="K11" s="151">
        <v>148.63311999999999</v>
      </c>
      <c r="L11" s="151">
        <v>0</v>
      </c>
      <c r="M11" s="151">
        <v>0</v>
      </c>
      <c r="N11" s="151">
        <v>0</v>
      </c>
      <c r="O11" s="535"/>
    </row>
    <row r="12" spans="1:15" ht="27" customHeight="1">
      <c r="A12" s="151" t="s">
        <v>884</v>
      </c>
      <c r="B12" s="151">
        <v>0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0</v>
      </c>
      <c r="O12" s="535"/>
    </row>
    <row r="13" spans="1:15" ht="27" customHeight="1">
      <c r="A13" s="325" t="s">
        <v>246</v>
      </c>
      <c r="B13" s="151">
        <v>25289.235260000001</v>
      </c>
      <c r="C13" s="152">
        <v>17963.039499999999</v>
      </c>
      <c r="D13" s="152">
        <v>6880.6124300000001</v>
      </c>
      <c r="E13" s="152">
        <v>274.26461999999998</v>
      </c>
      <c r="F13" s="152">
        <v>352.46802000000002</v>
      </c>
      <c r="G13" s="152">
        <v>1223.94299</v>
      </c>
      <c r="H13" s="151">
        <v>1187.69334</v>
      </c>
      <c r="I13" s="151">
        <v>1187.9547600000001</v>
      </c>
      <c r="J13" s="151">
        <v>439.72139000000004</v>
      </c>
      <c r="K13" s="151">
        <v>578.59629000000007</v>
      </c>
      <c r="L13" s="151">
        <v>546.91575999999998</v>
      </c>
      <c r="M13" s="151">
        <v>969.65044999999998</v>
      </c>
      <c r="N13" s="151">
        <v>3388.7032300000001</v>
      </c>
      <c r="O13" s="535"/>
    </row>
    <row r="14" spans="1:15" ht="27" customHeight="1">
      <c r="A14" s="151" t="s">
        <v>247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0</v>
      </c>
      <c r="J14" s="151">
        <v>0</v>
      </c>
      <c r="K14" s="151">
        <v>0</v>
      </c>
      <c r="L14" s="151">
        <v>0</v>
      </c>
      <c r="M14" s="151">
        <v>0</v>
      </c>
      <c r="N14" s="151">
        <v>0</v>
      </c>
      <c r="O14" s="535"/>
    </row>
    <row r="15" spans="1:15" ht="27" customHeight="1">
      <c r="A15" s="151" t="s">
        <v>248</v>
      </c>
      <c r="B15" s="151">
        <v>25289.235260000001</v>
      </c>
      <c r="C15" s="152">
        <v>17963.039499999999</v>
      </c>
      <c r="D15" s="152">
        <v>6880.6124300000001</v>
      </c>
      <c r="E15" s="152">
        <v>274.26461999999998</v>
      </c>
      <c r="F15" s="152">
        <v>352.46802000000002</v>
      </c>
      <c r="G15" s="152">
        <v>1223.94299</v>
      </c>
      <c r="H15" s="151">
        <v>1187.69334</v>
      </c>
      <c r="I15" s="151">
        <v>1187.9547600000001</v>
      </c>
      <c r="J15" s="151">
        <v>439.72139000000004</v>
      </c>
      <c r="K15" s="151">
        <v>578.59629000000007</v>
      </c>
      <c r="L15" s="151">
        <v>546.91575999999998</v>
      </c>
      <c r="M15" s="151">
        <v>969.65044999999998</v>
      </c>
      <c r="N15" s="151">
        <v>3388.7032300000001</v>
      </c>
      <c r="O15" s="535"/>
    </row>
    <row r="16" spans="1:15" ht="27" customHeight="1">
      <c r="A16" s="151" t="s">
        <v>249</v>
      </c>
      <c r="B16" s="151">
        <v>0</v>
      </c>
      <c r="C16" s="152">
        <v>0</v>
      </c>
      <c r="D16" s="152">
        <v>0</v>
      </c>
      <c r="E16" s="152">
        <v>0</v>
      </c>
      <c r="F16" s="152">
        <v>0</v>
      </c>
      <c r="G16" s="152">
        <v>0</v>
      </c>
      <c r="H16" s="151">
        <v>0</v>
      </c>
      <c r="I16" s="151">
        <v>0</v>
      </c>
      <c r="J16" s="151">
        <v>0</v>
      </c>
      <c r="K16" s="151">
        <v>0</v>
      </c>
      <c r="L16" s="151">
        <v>0</v>
      </c>
      <c r="M16" s="151">
        <v>0</v>
      </c>
      <c r="N16" s="151">
        <v>0</v>
      </c>
      <c r="O16" s="535"/>
    </row>
    <row r="17" spans="1:15" ht="27" customHeight="1">
      <c r="A17" s="325" t="s">
        <v>250</v>
      </c>
      <c r="B17" s="151">
        <v>0</v>
      </c>
      <c r="C17" s="152">
        <v>78.561509999999998</v>
      </c>
      <c r="D17" s="152">
        <v>0</v>
      </c>
      <c r="E17" s="152">
        <v>0</v>
      </c>
      <c r="F17" s="152">
        <v>0</v>
      </c>
      <c r="G17" s="152">
        <v>0</v>
      </c>
      <c r="H17" s="151">
        <v>0</v>
      </c>
      <c r="I17" s="151">
        <v>0</v>
      </c>
      <c r="J17" s="151">
        <v>0</v>
      </c>
      <c r="K17" s="151">
        <v>0</v>
      </c>
      <c r="L17" s="151">
        <v>0</v>
      </c>
      <c r="M17" s="151">
        <v>0</v>
      </c>
      <c r="N17" s="151">
        <v>0</v>
      </c>
      <c r="O17" s="535"/>
    </row>
    <row r="18" spans="1:15" ht="27" customHeight="1">
      <c r="A18" s="151" t="s">
        <v>885</v>
      </c>
      <c r="B18" s="151">
        <v>0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1">
        <v>0</v>
      </c>
      <c r="I18" s="151">
        <v>0</v>
      </c>
      <c r="J18" s="151">
        <v>0</v>
      </c>
      <c r="K18" s="151">
        <v>0</v>
      </c>
      <c r="L18" s="151">
        <v>0</v>
      </c>
      <c r="M18" s="151">
        <v>0</v>
      </c>
      <c r="N18" s="151">
        <v>0</v>
      </c>
      <c r="O18" s="535"/>
    </row>
    <row r="19" spans="1:15" ht="27" customHeight="1">
      <c r="A19" s="151" t="s">
        <v>251</v>
      </c>
      <c r="B19" s="151">
        <v>0</v>
      </c>
      <c r="C19" s="152">
        <v>78.561509999999998</v>
      </c>
      <c r="D19" s="152">
        <v>0</v>
      </c>
      <c r="E19" s="152">
        <v>0</v>
      </c>
      <c r="F19" s="152">
        <v>0</v>
      </c>
      <c r="G19" s="152">
        <v>0</v>
      </c>
      <c r="H19" s="151">
        <v>0</v>
      </c>
      <c r="I19" s="151">
        <v>0</v>
      </c>
      <c r="J19" s="151">
        <v>0</v>
      </c>
      <c r="K19" s="151">
        <v>0</v>
      </c>
      <c r="L19" s="151">
        <v>0</v>
      </c>
      <c r="M19" s="151">
        <v>0</v>
      </c>
      <c r="N19" s="151">
        <v>0</v>
      </c>
      <c r="O19" s="535"/>
    </row>
    <row r="20" spans="1:15" ht="27" customHeight="1">
      <c r="A20" s="151" t="s">
        <v>886</v>
      </c>
      <c r="B20" s="151">
        <v>0</v>
      </c>
      <c r="C20" s="152">
        <v>0</v>
      </c>
      <c r="D20" s="152">
        <v>0</v>
      </c>
      <c r="E20" s="152">
        <v>0</v>
      </c>
      <c r="F20" s="152">
        <v>0</v>
      </c>
      <c r="G20" s="152">
        <v>0</v>
      </c>
      <c r="H20" s="151">
        <v>0</v>
      </c>
      <c r="I20" s="151">
        <v>0</v>
      </c>
      <c r="J20" s="151">
        <v>0</v>
      </c>
      <c r="K20" s="151">
        <v>0</v>
      </c>
      <c r="L20" s="151">
        <v>0</v>
      </c>
      <c r="M20" s="151">
        <v>0</v>
      </c>
      <c r="N20" s="151">
        <v>0</v>
      </c>
      <c r="O20" s="535"/>
    </row>
    <row r="21" spans="1:15" ht="27" customHeight="1">
      <c r="A21" s="151" t="s">
        <v>887</v>
      </c>
      <c r="B21" s="151">
        <v>0</v>
      </c>
      <c r="C21" s="152">
        <v>0</v>
      </c>
      <c r="D21" s="152">
        <v>0</v>
      </c>
      <c r="E21" s="152">
        <v>0</v>
      </c>
      <c r="F21" s="152">
        <v>0</v>
      </c>
      <c r="G21" s="152">
        <v>0</v>
      </c>
      <c r="H21" s="151">
        <v>0</v>
      </c>
      <c r="I21" s="151">
        <v>0</v>
      </c>
      <c r="J21" s="151">
        <v>0</v>
      </c>
      <c r="K21" s="151">
        <v>0</v>
      </c>
      <c r="L21" s="151">
        <v>0</v>
      </c>
      <c r="M21" s="151">
        <v>0</v>
      </c>
      <c r="N21" s="151">
        <v>0</v>
      </c>
      <c r="O21" s="535"/>
    </row>
    <row r="22" spans="1:15" ht="27" customHeight="1">
      <c r="A22" s="325" t="s">
        <v>252</v>
      </c>
      <c r="B22" s="151">
        <v>0</v>
      </c>
      <c r="C22" s="152">
        <v>0</v>
      </c>
      <c r="D22" s="152">
        <v>0</v>
      </c>
      <c r="E22" s="152">
        <v>0</v>
      </c>
      <c r="F22" s="152">
        <v>0</v>
      </c>
      <c r="G22" s="152">
        <v>1.45747</v>
      </c>
      <c r="H22" s="151">
        <v>0</v>
      </c>
      <c r="I22" s="151">
        <v>0</v>
      </c>
      <c r="J22" s="151">
        <v>3389.2073300000002</v>
      </c>
      <c r="K22" s="151">
        <v>17487.317370000001</v>
      </c>
      <c r="L22" s="151">
        <v>0</v>
      </c>
      <c r="M22" s="151">
        <v>1659.6269299999999</v>
      </c>
      <c r="N22" s="151">
        <v>164.54391000000001</v>
      </c>
      <c r="O22" s="535"/>
    </row>
    <row r="23" spans="1:15" ht="27" customHeight="1">
      <c r="A23" s="151" t="s">
        <v>888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v>3389.2073300000002</v>
      </c>
      <c r="K23" s="151">
        <v>0</v>
      </c>
      <c r="L23" s="151">
        <v>0</v>
      </c>
      <c r="M23" s="151">
        <v>0</v>
      </c>
      <c r="N23" s="151">
        <v>0</v>
      </c>
      <c r="O23" s="535"/>
    </row>
    <row r="24" spans="1:15" ht="27" customHeight="1">
      <c r="A24" s="151" t="s">
        <v>889</v>
      </c>
      <c r="B24" s="151">
        <v>0</v>
      </c>
      <c r="C24" s="152">
        <v>0</v>
      </c>
      <c r="D24" s="152">
        <v>0</v>
      </c>
      <c r="E24" s="152">
        <v>0</v>
      </c>
      <c r="F24" s="152">
        <v>0</v>
      </c>
      <c r="G24" s="152">
        <v>1.45747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535"/>
    </row>
    <row r="25" spans="1:15" ht="27" customHeight="1">
      <c r="A25" s="325" t="s">
        <v>890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535"/>
    </row>
    <row r="26" spans="1:15" ht="27" customHeight="1">
      <c r="A26" s="151" t="s">
        <v>891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535"/>
    </row>
    <row r="27" spans="1:15" ht="27" customHeight="1">
      <c r="A27" s="151" t="s">
        <v>892</v>
      </c>
      <c r="B27" s="151">
        <v>0</v>
      </c>
      <c r="C27" s="152">
        <v>0</v>
      </c>
      <c r="D27" s="152">
        <v>0</v>
      </c>
      <c r="E27" s="152">
        <v>0</v>
      </c>
      <c r="F27" s="152">
        <v>0</v>
      </c>
      <c r="G27" s="152">
        <v>0</v>
      </c>
      <c r="H27" s="151">
        <v>0</v>
      </c>
      <c r="I27" s="151">
        <v>0</v>
      </c>
      <c r="J27" s="151">
        <v>0</v>
      </c>
      <c r="K27" s="151">
        <v>0</v>
      </c>
      <c r="L27" s="151">
        <v>0</v>
      </c>
      <c r="M27" s="151">
        <v>0</v>
      </c>
      <c r="N27" s="151">
        <v>0</v>
      </c>
      <c r="O27" s="535"/>
    </row>
    <row r="28" spans="1:15" ht="27" customHeight="1">
      <c r="A28" s="151" t="s">
        <v>893</v>
      </c>
      <c r="B28" s="151">
        <v>0</v>
      </c>
      <c r="C28" s="152">
        <v>0</v>
      </c>
      <c r="D28" s="152">
        <v>0</v>
      </c>
      <c r="E28" s="152">
        <v>0</v>
      </c>
      <c r="F28" s="152">
        <v>0</v>
      </c>
      <c r="G28" s="152">
        <v>0</v>
      </c>
      <c r="H28" s="151">
        <v>0</v>
      </c>
      <c r="I28" s="151">
        <v>0</v>
      </c>
      <c r="J28" s="151">
        <v>0</v>
      </c>
      <c r="K28" s="151">
        <v>17487.317370000001</v>
      </c>
      <c r="L28" s="151">
        <v>0</v>
      </c>
      <c r="M28" s="151">
        <v>1659.6269299999999</v>
      </c>
      <c r="N28" s="151">
        <v>164.54391000000001</v>
      </c>
      <c r="O28" s="535"/>
    </row>
    <row r="29" spans="1:15" ht="27" customHeight="1">
      <c r="A29" s="325" t="s">
        <v>253</v>
      </c>
      <c r="B29" s="151">
        <v>313411.14258999994</v>
      </c>
      <c r="C29" s="152">
        <v>120451.2672</v>
      </c>
      <c r="D29" s="152">
        <v>53612.953450000001</v>
      </c>
      <c r="E29" s="152">
        <v>44594.11335</v>
      </c>
      <c r="F29" s="152">
        <v>11015.55215</v>
      </c>
      <c r="G29" s="152">
        <v>62879.56712</v>
      </c>
      <c r="H29" s="151">
        <v>56424.665759999996</v>
      </c>
      <c r="I29" s="151">
        <v>52640.664859999997</v>
      </c>
      <c r="J29" s="151">
        <v>49744.559789999999</v>
      </c>
      <c r="K29" s="151">
        <v>71000.840370000005</v>
      </c>
      <c r="L29" s="151">
        <v>32969.329600000005</v>
      </c>
      <c r="M29" s="151">
        <v>31226.058570000001</v>
      </c>
      <c r="N29" s="151">
        <v>64933.156820000004</v>
      </c>
      <c r="O29" s="535"/>
    </row>
    <row r="30" spans="1:15" ht="27" customHeight="1">
      <c r="A30" s="151" t="s">
        <v>894</v>
      </c>
      <c r="B30" s="151">
        <v>0</v>
      </c>
      <c r="C30" s="152">
        <v>0</v>
      </c>
      <c r="D30" s="152">
        <v>0</v>
      </c>
      <c r="E30" s="152">
        <v>0</v>
      </c>
      <c r="F30" s="152">
        <v>0</v>
      </c>
      <c r="G30" s="152">
        <v>0</v>
      </c>
      <c r="H30" s="151">
        <v>0</v>
      </c>
      <c r="I30" s="151">
        <v>0</v>
      </c>
      <c r="J30" s="151">
        <v>0</v>
      </c>
      <c r="K30" s="151">
        <v>0</v>
      </c>
      <c r="L30" s="151">
        <v>0</v>
      </c>
      <c r="M30" s="151">
        <v>0</v>
      </c>
      <c r="N30" s="151">
        <v>0</v>
      </c>
      <c r="O30" s="535"/>
    </row>
    <row r="31" spans="1:15" ht="27" customHeight="1">
      <c r="A31" s="151" t="s">
        <v>895</v>
      </c>
      <c r="B31" s="151">
        <v>313411.14258999994</v>
      </c>
      <c r="C31" s="152">
        <v>120451.2672</v>
      </c>
      <c r="D31" s="152">
        <v>53612.953450000001</v>
      </c>
      <c r="E31" s="152">
        <v>44594.11335</v>
      </c>
      <c r="F31" s="152">
        <v>11015.55215</v>
      </c>
      <c r="G31" s="152">
        <v>62879.56712</v>
      </c>
      <c r="H31" s="151">
        <v>56424.665759999996</v>
      </c>
      <c r="I31" s="151">
        <v>52640.664859999997</v>
      </c>
      <c r="J31" s="151">
        <v>49744.559789999999</v>
      </c>
      <c r="K31" s="151">
        <v>71000.840370000005</v>
      </c>
      <c r="L31" s="151">
        <v>32969.329600000005</v>
      </c>
      <c r="M31" s="151">
        <v>31226.058570000001</v>
      </c>
      <c r="N31" s="151">
        <v>64933.156820000004</v>
      </c>
      <c r="O31" s="535"/>
    </row>
    <row r="32" spans="1:15" ht="27" customHeight="1">
      <c r="A32" s="151" t="s">
        <v>796</v>
      </c>
      <c r="B32" s="151">
        <v>0</v>
      </c>
      <c r="C32" s="152">
        <v>0</v>
      </c>
      <c r="D32" s="152">
        <v>0</v>
      </c>
      <c r="E32" s="152">
        <v>0</v>
      </c>
      <c r="F32" s="152">
        <v>0</v>
      </c>
      <c r="G32" s="152">
        <v>0</v>
      </c>
      <c r="H32" s="151">
        <v>0</v>
      </c>
      <c r="I32" s="151">
        <v>0</v>
      </c>
      <c r="J32" s="151">
        <v>0</v>
      </c>
      <c r="K32" s="151">
        <v>0</v>
      </c>
      <c r="L32" s="151">
        <v>0</v>
      </c>
      <c r="M32" s="151">
        <v>0</v>
      </c>
      <c r="N32" s="151">
        <v>0</v>
      </c>
      <c r="O32" s="535"/>
    </row>
    <row r="33" spans="1:15" ht="27" customHeight="1">
      <c r="A33" s="151" t="s">
        <v>797</v>
      </c>
      <c r="B33" s="151">
        <v>0</v>
      </c>
      <c r="C33" s="152">
        <v>0</v>
      </c>
      <c r="D33" s="152">
        <v>0</v>
      </c>
      <c r="E33" s="152">
        <v>0</v>
      </c>
      <c r="F33" s="152">
        <v>0</v>
      </c>
      <c r="G33" s="152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535"/>
    </row>
    <row r="34" spans="1:15" ht="27" customHeight="1">
      <c r="A34" s="325" t="s">
        <v>798</v>
      </c>
      <c r="B34" s="151">
        <v>0</v>
      </c>
      <c r="C34" s="152">
        <v>0</v>
      </c>
      <c r="D34" s="152">
        <v>0</v>
      </c>
      <c r="E34" s="152">
        <v>0</v>
      </c>
      <c r="F34" s="152">
        <v>0</v>
      </c>
      <c r="G34" s="152">
        <v>0</v>
      </c>
      <c r="H34" s="151">
        <v>0</v>
      </c>
      <c r="I34" s="151">
        <v>0</v>
      </c>
      <c r="J34" s="151">
        <v>0</v>
      </c>
      <c r="K34" s="151">
        <v>0</v>
      </c>
      <c r="L34" s="151">
        <v>0</v>
      </c>
      <c r="M34" s="151">
        <v>0</v>
      </c>
      <c r="N34" s="151">
        <v>0</v>
      </c>
      <c r="O34" s="535"/>
    </row>
    <row r="35" spans="1:15" ht="27" customHeight="1">
      <c r="A35" s="151" t="s">
        <v>799</v>
      </c>
      <c r="B35" s="151">
        <v>0</v>
      </c>
      <c r="C35" s="152">
        <v>0</v>
      </c>
      <c r="D35" s="152">
        <v>0</v>
      </c>
      <c r="E35" s="152">
        <v>0</v>
      </c>
      <c r="F35" s="152">
        <v>0</v>
      </c>
      <c r="G35" s="152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535"/>
    </row>
    <row r="36" spans="1:15" ht="27" customHeight="1">
      <c r="A36" s="151" t="s">
        <v>800</v>
      </c>
      <c r="B36" s="151">
        <v>0</v>
      </c>
      <c r="C36" s="152">
        <v>0</v>
      </c>
      <c r="D36" s="152">
        <v>0</v>
      </c>
      <c r="E36" s="152">
        <v>0</v>
      </c>
      <c r="F36" s="152">
        <v>0</v>
      </c>
      <c r="G36" s="152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535"/>
    </row>
    <row r="37" spans="1:15" ht="27" customHeight="1">
      <c r="A37" s="151" t="s">
        <v>801</v>
      </c>
      <c r="B37" s="151">
        <v>0</v>
      </c>
      <c r="C37" s="152">
        <v>0</v>
      </c>
      <c r="D37" s="152">
        <v>0</v>
      </c>
      <c r="E37" s="152">
        <v>0</v>
      </c>
      <c r="F37" s="152">
        <v>0</v>
      </c>
      <c r="G37" s="152">
        <v>0</v>
      </c>
      <c r="H37" s="151">
        <v>0</v>
      </c>
      <c r="I37" s="151">
        <v>0</v>
      </c>
      <c r="J37" s="151">
        <v>0</v>
      </c>
      <c r="K37" s="151">
        <v>0</v>
      </c>
      <c r="L37" s="151">
        <v>0</v>
      </c>
      <c r="M37" s="151">
        <v>0</v>
      </c>
      <c r="N37" s="151">
        <v>0</v>
      </c>
      <c r="O37" s="535"/>
    </row>
    <row r="38" spans="1:15" ht="27" customHeight="1">
      <c r="A38" s="151" t="s">
        <v>802</v>
      </c>
      <c r="B38" s="151">
        <v>0</v>
      </c>
      <c r="C38" s="152">
        <v>0</v>
      </c>
      <c r="D38" s="152">
        <v>0</v>
      </c>
      <c r="E38" s="152">
        <v>0</v>
      </c>
      <c r="F38" s="152">
        <v>0</v>
      </c>
      <c r="G38" s="152">
        <v>0</v>
      </c>
      <c r="H38" s="151">
        <v>0</v>
      </c>
      <c r="I38" s="151">
        <v>0</v>
      </c>
      <c r="J38" s="151">
        <v>0</v>
      </c>
      <c r="K38" s="151">
        <v>0</v>
      </c>
      <c r="L38" s="151">
        <v>0</v>
      </c>
      <c r="M38" s="151">
        <v>0</v>
      </c>
      <c r="N38" s="151">
        <v>0</v>
      </c>
      <c r="O38" s="535"/>
    </row>
    <row r="39" spans="1:15" ht="27" customHeight="1">
      <c r="A39" s="325" t="s">
        <v>803</v>
      </c>
      <c r="B39" s="151">
        <v>0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535"/>
    </row>
    <row r="40" spans="1:15" ht="27" customHeight="1">
      <c r="A40" s="151" t="s">
        <v>804</v>
      </c>
      <c r="B40" s="151">
        <v>0</v>
      </c>
      <c r="C40" s="151">
        <v>0</v>
      </c>
      <c r="D40" s="151">
        <v>0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535"/>
    </row>
    <row r="41" spans="1:15" ht="27" customHeight="1">
      <c r="A41" s="151" t="s">
        <v>805</v>
      </c>
      <c r="B41" s="151">
        <v>0</v>
      </c>
      <c r="C41" s="151">
        <v>0</v>
      </c>
      <c r="D41" s="151">
        <v>0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535"/>
    </row>
    <row r="42" spans="1:15" s="7" customFormat="1" ht="27" customHeight="1">
      <c r="A42" s="325" t="s">
        <v>254</v>
      </c>
      <c r="B42" s="151">
        <v>1037262.95701</v>
      </c>
      <c r="C42" s="151">
        <v>645737.39572000003</v>
      </c>
      <c r="D42" s="151">
        <v>349460.58302999998</v>
      </c>
      <c r="E42" s="151">
        <v>93955.228589999999</v>
      </c>
      <c r="F42" s="151">
        <v>137932.57415</v>
      </c>
      <c r="G42" s="151">
        <v>212739.79911000002</v>
      </c>
      <c r="H42" s="151">
        <v>156604.01993000001</v>
      </c>
      <c r="I42" s="151">
        <v>142951.46653000001</v>
      </c>
      <c r="J42" s="151">
        <v>128651.72734</v>
      </c>
      <c r="K42" s="151">
        <v>95052.576680000013</v>
      </c>
      <c r="L42" s="151">
        <v>69447.903189999997</v>
      </c>
      <c r="M42" s="151">
        <v>54816.231100000005</v>
      </c>
      <c r="N42" s="151">
        <v>136591.46747999999</v>
      </c>
    </row>
    <row r="43" spans="1:15" s="415" customFormat="1" ht="37.5" customHeight="1">
      <c r="A43" s="158" t="s">
        <v>896</v>
      </c>
      <c r="B43" s="158">
        <v>97762.003930000006</v>
      </c>
      <c r="C43" s="158">
        <v>45098.882259999998</v>
      </c>
      <c r="D43" s="158">
        <v>6381.4381399999993</v>
      </c>
      <c r="E43" s="158">
        <v>133.83192000000003</v>
      </c>
      <c r="F43" s="158">
        <v>1907.82017</v>
      </c>
      <c r="G43" s="158">
        <v>2082.1847900000002</v>
      </c>
      <c r="H43" s="158">
        <v>1987.4430199999999</v>
      </c>
      <c r="I43" s="158">
        <v>0</v>
      </c>
      <c r="J43" s="158">
        <v>11097.91275</v>
      </c>
      <c r="K43" s="158">
        <v>0</v>
      </c>
      <c r="L43" s="158">
        <v>117.07241999999999</v>
      </c>
      <c r="M43" s="158">
        <v>1616.0594199999998</v>
      </c>
      <c r="N43" s="158">
        <v>14131.022429999999</v>
      </c>
    </row>
    <row r="44" spans="1:15" s="183" customFormat="1" ht="24" customHeight="1">
      <c r="A44" s="386" t="s">
        <v>40</v>
      </c>
      <c r="B44" s="387">
        <v>1135024.9609400001</v>
      </c>
      <c r="C44" s="387">
        <v>690836.27798000001</v>
      </c>
      <c r="D44" s="387">
        <v>355842.02117000002</v>
      </c>
      <c r="E44" s="387">
        <v>94089.06051000001</v>
      </c>
      <c r="F44" s="387">
        <v>139840.39431999999</v>
      </c>
      <c r="G44" s="387">
        <v>214821.98389999999</v>
      </c>
      <c r="H44" s="387">
        <v>158591.46294999999</v>
      </c>
      <c r="I44" s="387">
        <v>142951.46653000001</v>
      </c>
      <c r="J44" s="387">
        <v>139749.64009</v>
      </c>
      <c r="K44" s="387">
        <v>95052.576680000013</v>
      </c>
      <c r="L44" s="387">
        <v>69564.975609999994</v>
      </c>
      <c r="M44" s="387">
        <v>56432.290520000002</v>
      </c>
      <c r="N44" s="387">
        <v>150722.48991</v>
      </c>
    </row>
    <row r="45" spans="1:15" ht="27" customHeight="1">
      <c r="A45" s="325" t="s">
        <v>255</v>
      </c>
      <c r="B45" s="373">
        <v>0.23721005142072021</v>
      </c>
      <c r="C45" s="349">
        <v>0.14437859488765681</v>
      </c>
      <c r="D45" s="349">
        <v>7.4367795461945593E-2</v>
      </c>
      <c r="E45" s="349">
        <v>1.9663770974006081E-2</v>
      </c>
      <c r="F45" s="349">
        <v>2.9225389986022088E-2</v>
      </c>
      <c r="G45" s="349">
        <v>4.4895870664393149E-2</v>
      </c>
      <c r="H45" s="373">
        <v>3.3144195392937607E-2</v>
      </c>
      <c r="I45" s="373">
        <v>2.987557621478705E-2</v>
      </c>
      <c r="J45" s="373">
        <v>2.9206423164757543E-2</v>
      </c>
      <c r="K45" s="373">
        <v>1.9865137224173046E-2</v>
      </c>
      <c r="L45" s="373">
        <v>1.4538456870466615E-2</v>
      </c>
      <c r="M45" s="373">
        <v>1.1793843304513768E-2</v>
      </c>
      <c r="N45" s="373">
        <v>3.1499650503016612E-2</v>
      </c>
      <c r="O45" s="535"/>
    </row>
    <row r="46" spans="1:15" ht="9" customHeight="1" thickBot="1">
      <c r="A46" s="329"/>
      <c r="B46" s="189"/>
      <c r="C46" s="190"/>
      <c r="D46" s="190"/>
      <c r="E46" s="190"/>
      <c r="F46" s="190"/>
      <c r="G46" s="190"/>
      <c r="H46" s="191"/>
      <c r="I46" s="191"/>
      <c r="J46" s="191"/>
      <c r="K46" s="191"/>
      <c r="L46" s="191"/>
      <c r="M46" s="191"/>
      <c r="N46" s="191"/>
      <c r="O46" s="535"/>
    </row>
    <row r="47" spans="1:15" ht="15.75" thickTop="1">
      <c r="A47" s="362" t="s">
        <v>792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5"/>
    </row>
    <row r="48" spans="1:15">
      <c r="A48" s="362" t="s">
        <v>806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5"/>
    </row>
    <row r="49" spans="1:15">
      <c r="A49" s="362" t="s">
        <v>807</v>
      </c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5"/>
    </row>
    <row r="50" spans="1:15" ht="9" customHeight="1">
      <c r="A50" s="19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5"/>
    </row>
    <row r="51" spans="1:15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5"/>
    </row>
    <row r="52" spans="1:15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5"/>
    </row>
    <row r="53" spans="1:15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5"/>
    </row>
    <row r="54" spans="1:15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5"/>
    </row>
    <row r="55" spans="1:15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5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5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5"/>
    </row>
    <row r="58" spans="1:15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5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5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5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5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5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5"/>
    </row>
    <row r="64" spans="1:15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5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5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5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5"/>
    </row>
    <row r="69" spans="1:15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5"/>
    </row>
    <row r="70" spans="1:15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5"/>
    </row>
    <row r="71" spans="1:15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5"/>
    </row>
    <row r="72" spans="1:15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5"/>
    </row>
    <row r="73" spans="1:15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5"/>
    </row>
    <row r="74" spans="1:15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5"/>
    </row>
    <row r="75" spans="1:15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5"/>
    </row>
    <row r="76" spans="1:15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5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5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5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5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5"/>
    </row>
    <row r="81" spans="1:15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5"/>
    </row>
    <row r="82" spans="1:15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5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5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5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5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5"/>
    </row>
    <row r="87" spans="1:15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5"/>
    </row>
    <row r="88" spans="1:15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5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35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35"/>
    </row>
    <row r="91" spans="1:15" ht="9" customHeight="1">
      <c r="A91" s="19"/>
      <c r="C91" s="45"/>
      <c r="D91" s="45"/>
      <c r="E91" s="45"/>
      <c r="F91" s="45"/>
      <c r="G91" s="45"/>
      <c r="O91" s="535"/>
    </row>
    <row r="92" spans="1:15" ht="9" customHeight="1">
      <c r="A92" s="19"/>
      <c r="C92" s="45"/>
      <c r="D92" s="45"/>
      <c r="E92" s="45"/>
      <c r="F92" s="45"/>
      <c r="G92" s="45"/>
      <c r="O92" s="535"/>
    </row>
    <row r="93" spans="1:15" ht="9" customHeight="1">
      <c r="A93" s="19"/>
      <c r="C93" s="45"/>
      <c r="D93" s="45"/>
      <c r="E93" s="45"/>
      <c r="F93" s="45"/>
      <c r="G93" s="45"/>
      <c r="O93" s="535"/>
    </row>
    <row r="94" spans="1:15" ht="9" customHeight="1">
      <c r="A94" s="19"/>
      <c r="C94" s="45"/>
      <c r="D94" s="45"/>
      <c r="E94" s="45"/>
      <c r="F94" s="45"/>
      <c r="G94" s="45"/>
      <c r="O94" s="535"/>
    </row>
    <row r="95" spans="1:15" ht="9" customHeight="1">
      <c r="A95" s="19"/>
      <c r="C95" s="45"/>
      <c r="D95" s="45"/>
      <c r="E95" s="45"/>
      <c r="F95" s="45"/>
      <c r="G95" s="45"/>
      <c r="O95" s="535"/>
    </row>
    <row r="96" spans="1:15" ht="9" customHeight="1">
      <c r="A96" s="19"/>
      <c r="C96" s="45"/>
      <c r="D96" s="45"/>
      <c r="E96" s="45"/>
      <c r="F96" s="45"/>
      <c r="G96" s="45"/>
      <c r="O96" s="535"/>
    </row>
    <row r="97" spans="1:15" ht="9" customHeight="1">
      <c r="A97" s="169"/>
      <c r="C97" s="45"/>
      <c r="D97" s="45"/>
      <c r="E97" s="45"/>
      <c r="F97" s="45"/>
      <c r="G97" s="45"/>
      <c r="O97" s="535"/>
    </row>
    <row r="98" spans="1:15" ht="9" customHeight="1">
      <c r="A98" s="171"/>
      <c r="C98" s="45"/>
      <c r="D98" s="45"/>
      <c r="E98" s="45"/>
      <c r="F98" s="45"/>
      <c r="G98" s="45"/>
      <c r="O98" s="535"/>
    </row>
    <row r="99" spans="1:15" ht="9" customHeight="1">
      <c r="A99" s="19"/>
      <c r="C99" s="45"/>
      <c r="D99" s="45"/>
      <c r="E99" s="45"/>
      <c r="F99" s="45"/>
      <c r="G99" s="45"/>
      <c r="O99" s="535"/>
    </row>
    <row r="100" spans="1:15" ht="9" customHeight="1">
      <c r="A100" s="19"/>
      <c r="C100" s="45"/>
      <c r="D100" s="45"/>
      <c r="E100" s="45"/>
      <c r="F100" s="45"/>
      <c r="G100" s="45"/>
      <c r="O100" s="535"/>
    </row>
    <row r="101" spans="1:15" ht="9" customHeight="1">
      <c r="A101" s="19"/>
      <c r="C101" s="45"/>
      <c r="D101" s="45"/>
      <c r="E101" s="45"/>
      <c r="F101" s="45"/>
      <c r="G101" s="45"/>
      <c r="O101" s="535"/>
    </row>
    <row r="102" spans="1:15" ht="9" customHeight="1">
      <c r="A102" s="19"/>
      <c r="C102" s="45"/>
      <c r="D102" s="45"/>
      <c r="E102" s="45"/>
      <c r="F102" s="45"/>
      <c r="G102" s="45"/>
      <c r="O102" s="535"/>
    </row>
    <row r="103" spans="1:15" ht="9" customHeight="1">
      <c r="A103" s="19"/>
      <c r="C103" s="45"/>
      <c r="D103" s="45"/>
      <c r="E103" s="45"/>
      <c r="F103" s="45"/>
      <c r="G103" s="45"/>
      <c r="O103" s="535"/>
    </row>
    <row r="104" spans="1:15" ht="9" customHeight="1">
      <c r="A104" s="19"/>
      <c r="C104" s="45"/>
      <c r="D104" s="45"/>
      <c r="E104" s="45"/>
      <c r="F104" s="45"/>
      <c r="G104" s="45"/>
      <c r="O104" s="535"/>
    </row>
    <row r="105" spans="1:15" ht="9" customHeight="1">
      <c r="A105" s="19"/>
      <c r="C105" s="45"/>
      <c r="D105" s="45"/>
      <c r="E105" s="45"/>
      <c r="F105" s="45"/>
      <c r="G105" s="45"/>
      <c r="O105" s="535"/>
    </row>
    <row r="106" spans="1:15" ht="9" customHeight="1">
      <c r="A106" s="19"/>
      <c r="C106" s="45"/>
      <c r="D106" s="45"/>
      <c r="E106" s="45"/>
      <c r="F106" s="45"/>
      <c r="G106" s="45"/>
      <c r="O106" s="535"/>
    </row>
    <row r="107" spans="1:15" ht="9" customHeight="1">
      <c r="A107" s="19"/>
      <c r="C107" s="45"/>
      <c r="D107" s="45"/>
      <c r="E107" s="45"/>
      <c r="F107" s="45"/>
      <c r="G107" s="45"/>
      <c r="O107" s="535"/>
    </row>
    <row r="108" spans="1:15" ht="9" customHeight="1">
      <c r="A108" s="171"/>
      <c r="C108" s="45"/>
      <c r="D108" s="45"/>
      <c r="E108" s="45"/>
      <c r="F108" s="45"/>
      <c r="G108" s="45"/>
      <c r="O108" s="535"/>
    </row>
    <row r="109" spans="1:15" ht="9" customHeight="1">
      <c r="A109" s="19"/>
      <c r="C109" s="45"/>
      <c r="D109" s="45"/>
      <c r="E109" s="45"/>
      <c r="F109" s="45"/>
      <c r="G109" s="45"/>
      <c r="O109" s="535"/>
    </row>
    <row r="110" spans="1:15" ht="9" customHeight="1">
      <c r="A110" s="19"/>
      <c r="C110" s="45"/>
      <c r="D110" s="45"/>
      <c r="E110" s="45"/>
      <c r="F110" s="45"/>
      <c r="G110" s="45"/>
      <c r="O110" s="535"/>
    </row>
    <row r="111" spans="1:15" ht="9" customHeight="1">
      <c r="A111" s="19"/>
      <c r="C111" s="45"/>
      <c r="D111" s="45"/>
      <c r="E111" s="45"/>
      <c r="F111" s="45"/>
      <c r="G111" s="45"/>
      <c r="O111" s="535"/>
    </row>
    <row r="112" spans="1:15">
      <c r="A112" s="172"/>
      <c r="C112" s="45"/>
      <c r="D112" s="45"/>
      <c r="E112" s="45"/>
      <c r="F112" s="45"/>
      <c r="G112" s="45"/>
      <c r="O112" s="535"/>
    </row>
    <row r="113" spans="1:15">
      <c r="A113" s="172"/>
      <c r="C113" s="45"/>
      <c r="D113" s="45"/>
      <c r="E113" s="45"/>
      <c r="F113" s="45"/>
      <c r="G113" s="45"/>
      <c r="O113" s="535"/>
    </row>
    <row r="114" spans="1:15">
      <c r="A114" s="172"/>
      <c r="C114" s="45"/>
      <c r="D114" s="45"/>
      <c r="E114" s="45"/>
      <c r="F114" s="45"/>
      <c r="G114" s="45"/>
      <c r="O114" s="535"/>
    </row>
    <row r="115" spans="1:15">
      <c r="A115" s="172"/>
      <c r="C115" s="45"/>
      <c r="D115" s="45"/>
      <c r="E115" s="45"/>
      <c r="F115" s="45"/>
      <c r="G115" s="45"/>
      <c r="O115" s="535"/>
    </row>
    <row r="116" spans="1:15">
      <c r="A116" s="172"/>
      <c r="C116" s="45"/>
      <c r="D116" s="45"/>
      <c r="E116" s="45"/>
      <c r="F116" s="45"/>
      <c r="G116" s="45"/>
      <c r="O116" s="535"/>
    </row>
    <row r="117" spans="1:15">
      <c r="A117" s="172"/>
      <c r="C117" s="45"/>
      <c r="D117" s="45"/>
      <c r="E117" s="45"/>
      <c r="F117" s="45"/>
      <c r="G117" s="45"/>
      <c r="O117" s="535"/>
    </row>
    <row r="118" spans="1:15">
      <c r="A118" s="172"/>
      <c r="C118" s="45"/>
      <c r="D118" s="45"/>
      <c r="E118" s="45"/>
      <c r="F118" s="45"/>
      <c r="G118" s="45"/>
      <c r="O118" s="535"/>
    </row>
    <row r="119" spans="1:15" ht="15.75">
      <c r="A119" s="173"/>
      <c r="C119" s="45"/>
      <c r="D119" s="45"/>
      <c r="E119" s="45"/>
      <c r="F119" s="45"/>
      <c r="G119" s="45"/>
      <c r="O119" s="535"/>
    </row>
    <row r="120" spans="1:15" ht="15.75">
      <c r="A120" s="173"/>
      <c r="C120" s="45"/>
      <c r="D120" s="45"/>
      <c r="E120" s="45"/>
      <c r="F120" s="45"/>
      <c r="G120" s="45"/>
      <c r="O120" s="535"/>
    </row>
    <row r="121" spans="1:15" ht="15.75">
      <c r="A121" s="173"/>
      <c r="C121" s="45"/>
      <c r="D121" s="45"/>
      <c r="E121" s="45"/>
      <c r="F121" s="45"/>
      <c r="G121" s="45"/>
      <c r="O121" s="535"/>
    </row>
    <row r="122" spans="1:15" ht="15.75">
      <c r="A122" s="173"/>
      <c r="C122" s="45"/>
      <c r="D122" s="45"/>
      <c r="E122" s="45"/>
      <c r="F122" s="45"/>
      <c r="G122" s="45"/>
      <c r="O122" s="535"/>
    </row>
    <row r="123" spans="1:15" ht="15.75">
      <c r="A123" s="173"/>
      <c r="C123" s="45"/>
      <c r="D123" s="45"/>
      <c r="E123" s="45"/>
      <c r="F123" s="45"/>
      <c r="G123" s="45"/>
      <c r="O123" s="535"/>
    </row>
    <row r="124" spans="1:15" ht="15.75">
      <c r="A124" s="173"/>
      <c r="C124" s="45"/>
      <c r="D124" s="45"/>
      <c r="E124" s="45"/>
      <c r="F124" s="45"/>
      <c r="G124" s="45"/>
      <c r="O124" s="535"/>
    </row>
    <row r="125" spans="1:15" ht="15.75">
      <c r="A125" s="173"/>
      <c r="C125" s="45"/>
      <c r="D125" s="45"/>
      <c r="E125" s="45"/>
      <c r="F125" s="45"/>
      <c r="G125" s="45"/>
      <c r="O125" s="535"/>
    </row>
    <row r="126" spans="1:15" ht="15.75">
      <c r="A126" s="173"/>
      <c r="C126" s="45"/>
      <c r="D126" s="45"/>
      <c r="E126" s="45"/>
      <c r="F126" s="45"/>
      <c r="G126" s="45"/>
      <c r="O126" s="535"/>
    </row>
    <row r="127" spans="1:15" ht="15.75">
      <c r="A127" s="173"/>
      <c r="C127" s="45"/>
      <c r="D127" s="45"/>
      <c r="E127" s="45"/>
      <c r="F127" s="45"/>
      <c r="G127" s="45"/>
      <c r="O127" s="535"/>
    </row>
    <row r="128" spans="1:15" ht="15.75">
      <c r="A128" s="173"/>
      <c r="C128" s="45"/>
      <c r="D128" s="45"/>
      <c r="E128" s="45"/>
      <c r="F128" s="45"/>
      <c r="G128" s="45"/>
      <c r="O128" s="535"/>
    </row>
    <row r="129" spans="1:15" ht="15.75">
      <c r="A129" s="173"/>
      <c r="C129" s="45"/>
      <c r="D129" s="45"/>
      <c r="E129" s="45"/>
      <c r="F129" s="45"/>
      <c r="G129" s="45"/>
      <c r="O129" s="535"/>
    </row>
    <row r="130" spans="1:15" ht="15.75">
      <c r="A130" s="173"/>
      <c r="C130" s="45"/>
      <c r="D130" s="45"/>
      <c r="E130" s="45"/>
      <c r="F130" s="45"/>
      <c r="G130" s="45"/>
      <c r="O130" s="535"/>
    </row>
    <row r="131" spans="1:15" ht="15.75">
      <c r="A131" s="173"/>
      <c r="C131" s="45"/>
      <c r="D131" s="45"/>
      <c r="E131" s="45"/>
      <c r="F131" s="45"/>
      <c r="G131" s="45"/>
      <c r="O131" s="535"/>
    </row>
    <row r="132" spans="1:15" ht="15.75">
      <c r="A132" s="173"/>
      <c r="C132" s="45"/>
      <c r="D132" s="45"/>
      <c r="E132" s="45"/>
      <c r="F132" s="45"/>
      <c r="G132" s="45"/>
      <c r="O132" s="535"/>
    </row>
    <row r="133" spans="1:15" ht="15.75">
      <c r="A133" s="173"/>
      <c r="C133" s="45"/>
      <c r="D133" s="45"/>
      <c r="E133" s="45"/>
      <c r="F133" s="45"/>
      <c r="G133" s="45"/>
      <c r="O133" s="535"/>
    </row>
    <row r="134" spans="1:15" ht="15.75">
      <c r="A134" s="173"/>
      <c r="C134" s="45"/>
      <c r="D134" s="45"/>
      <c r="E134" s="45"/>
      <c r="F134" s="45"/>
      <c r="G134" s="45"/>
      <c r="O134" s="535"/>
    </row>
    <row r="135" spans="1:15" ht="15.75">
      <c r="A135" s="173"/>
      <c r="C135" s="45"/>
      <c r="D135" s="45"/>
      <c r="E135" s="45"/>
      <c r="F135" s="45"/>
      <c r="G135" s="45"/>
      <c r="O135" s="535"/>
    </row>
    <row r="136" spans="1:15" ht="15.75">
      <c r="A136" s="173"/>
      <c r="C136" s="45"/>
      <c r="D136" s="45"/>
      <c r="E136" s="45"/>
      <c r="F136" s="45"/>
      <c r="G136" s="45"/>
      <c r="O136" s="535"/>
    </row>
    <row r="137" spans="1:15" ht="15.75">
      <c r="A137" s="173"/>
      <c r="C137" s="45"/>
      <c r="D137" s="45"/>
      <c r="E137" s="45"/>
      <c r="F137" s="45"/>
      <c r="G137" s="45"/>
      <c r="O137" s="535"/>
    </row>
    <row r="138" spans="1:15" ht="15.75">
      <c r="A138" s="173"/>
      <c r="C138" s="45"/>
      <c r="D138" s="45"/>
      <c r="E138" s="45"/>
      <c r="F138" s="45"/>
      <c r="G138" s="45"/>
      <c r="O138" s="535"/>
    </row>
    <row r="139" spans="1:15" ht="15.75">
      <c r="A139" s="173"/>
      <c r="C139" s="45"/>
      <c r="D139" s="45"/>
      <c r="E139" s="45"/>
      <c r="F139" s="45"/>
      <c r="G139" s="45"/>
      <c r="O139" s="535"/>
    </row>
    <row r="140" spans="1:15" ht="15.75">
      <c r="A140" s="173"/>
      <c r="C140" s="45"/>
      <c r="D140" s="45"/>
      <c r="E140" s="45"/>
      <c r="F140" s="45"/>
      <c r="G140" s="45"/>
      <c r="O140" s="535"/>
    </row>
    <row r="141" spans="1:15" ht="15.75">
      <c r="A141" s="173"/>
      <c r="C141" s="45"/>
      <c r="D141" s="45"/>
      <c r="E141" s="45"/>
      <c r="F141" s="45"/>
      <c r="G141" s="45"/>
      <c r="O141" s="535"/>
    </row>
    <row r="142" spans="1:15" ht="15.75">
      <c r="A142" s="173"/>
      <c r="C142" s="45"/>
      <c r="D142" s="45"/>
      <c r="E142" s="45"/>
      <c r="F142" s="45"/>
      <c r="G142" s="45"/>
      <c r="O142" s="535"/>
    </row>
    <row r="143" spans="1:15" ht="15.75">
      <c r="A143" s="173"/>
      <c r="C143" s="45"/>
      <c r="D143" s="45"/>
      <c r="E143" s="45"/>
      <c r="F143" s="45"/>
      <c r="G143" s="45"/>
      <c r="O143" s="535"/>
    </row>
    <row r="144" spans="1:15" ht="15.75">
      <c r="A144" s="173"/>
      <c r="C144" s="45"/>
      <c r="D144" s="45"/>
      <c r="E144" s="45"/>
      <c r="F144" s="45"/>
      <c r="G144" s="45"/>
      <c r="O144" s="535"/>
    </row>
    <row r="145" spans="1:15" ht="15.75">
      <c r="A145" s="173"/>
      <c r="C145" s="45"/>
      <c r="D145" s="45"/>
      <c r="E145" s="45"/>
      <c r="F145" s="45"/>
      <c r="G145" s="45"/>
      <c r="O145" s="535"/>
    </row>
    <row r="146" spans="1:15" ht="15.75">
      <c r="A146" s="173"/>
      <c r="C146" s="45"/>
      <c r="D146" s="45"/>
      <c r="E146" s="45"/>
      <c r="F146" s="45"/>
      <c r="G146" s="45"/>
      <c r="O146" s="535"/>
    </row>
    <row r="147" spans="1:15" ht="15.75">
      <c r="A147" s="173"/>
      <c r="C147" s="45"/>
      <c r="D147" s="45"/>
      <c r="E147" s="45"/>
      <c r="F147" s="45"/>
      <c r="G147" s="45"/>
      <c r="O147" s="535"/>
    </row>
    <row r="148" spans="1:15" ht="15.75">
      <c r="A148" s="173"/>
      <c r="C148" s="45"/>
      <c r="D148" s="45"/>
      <c r="E148" s="45"/>
      <c r="F148" s="45"/>
      <c r="G148" s="45"/>
      <c r="O148" s="535"/>
    </row>
    <row r="149" spans="1:15" ht="15.75">
      <c r="A149" s="173"/>
      <c r="C149" s="45"/>
      <c r="D149" s="45"/>
      <c r="E149" s="45"/>
      <c r="F149" s="45"/>
      <c r="G149" s="45"/>
      <c r="O149" s="535"/>
    </row>
    <row r="150" spans="1:15" ht="15.75">
      <c r="A150" s="173"/>
      <c r="C150" s="45"/>
      <c r="D150" s="45"/>
      <c r="E150" s="45"/>
      <c r="F150" s="45"/>
      <c r="G150" s="45"/>
      <c r="O150" s="535"/>
    </row>
    <row r="151" spans="1:15" ht="15.75">
      <c r="A151" s="173"/>
      <c r="C151" s="45"/>
      <c r="D151" s="45"/>
      <c r="E151" s="45"/>
      <c r="F151" s="45"/>
      <c r="G151" s="45"/>
      <c r="O151" s="535"/>
    </row>
    <row r="152" spans="1:15" ht="15.75">
      <c r="A152" s="173"/>
      <c r="C152" s="45"/>
      <c r="D152" s="45"/>
      <c r="E152" s="45"/>
      <c r="F152" s="45"/>
      <c r="G152" s="45"/>
      <c r="O152" s="535"/>
    </row>
    <row r="153" spans="1:15" ht="15.75">
      <c r="A153" s="173"/>
      <c r="C153" s="45"/>
      <c r="D153" s="45"/>
      <c r="E153" s="45"/>
      <c r="F153" s="45"/>
      <c r="G153" s="45"/>
      <c r="O153" s="535"/>
    </row>
    <row r="154" spans="1:15" ht="15.75">
      <c r="A154" s="173"/>
      <c r="C154" s="45"/>
      <c r="D154" s="45"/>
      <c r="E154" s="45"/>
      <c r="F154" s="45"/>
      <c r="G154" s="45"/>
      <c r="O154" s="535"/>
    </row>
    <row r="155" spans="1:15" ht="15.75">
      <c r="A155" s="173"/>
      <c r="C155" s="45"/>
      <c r="D155" s="45"/>
      <c r="E155" s="45"/>
      <c r="F155" s="45"/>
      <c r="G155" s="45"/>
      <c r="O155" s="535"/>
    </row>
    <row r="156" spans="1:15" ht="15.75">
      <c r="A156" s="173"/>
      <c r="C156" s="45"/>
      <c r="D156" s="45"/>
      <c r="E156" s="45"/>
      <c r="F156" s="45"/>
      <c r="G156" s="45"/>
      <c r="O156" s="535"/>
    </row>
    <row r="157" spans="1:15" ht="15.75">
      <c r="A157" s="173"/>
      <c r="C157" s="45"/>
      <c r="D157" s="45"/>
      <c r="E157" s="45"/>
      <c r="F157" s="45"/>
      <c r="G157" s="45"/>
      <c r="O157" s="535"/>
    </row>
    <row r="158" spans="1:15" ht="15.75">
      <c r="A158" s="173"/>
      <c r="C158" s="45"/>
      <c r="D158" s="45"/>
      <c r="E158" s="45"/>
      <c r="F158" s="45"/>
      <c r="G158" s="45"/>
      <c r="O158" s="535"/>
    </row>
    <row r="159" spans="1:15" ht="15.75">
      <c r="A159" s="173"/>
      <c r="C159" s="45"/>
      <c r="D159" s="45"/>
      <c r="E159" s="45"/>
      <c r="F159" s="45"/>
      <c r="G159" s="45"/>
      <c r="O159" s="535"/>
    </row>
    <row r="160" spans="1:15" ht="15.75">
      <c r="A160" s="173"/>
      <c r="C160" s="45"/>
      <c r="D160" s="45"/>
      <c r="E160" s="45"/>
      <c r="F160" s="45"/>
      <c r="G160" s="45"/>
      <c r="O160" s="535"/>
    </row>
    <row r="161" spans="1:15" ht="15.75">
      <c r="A161" s="173"/>
      <c r="C161" s="45"/>
      <c r="D161" s="45"/>
      <c r="E161" s="45"/>
      <c r="F161" s="45"/>
      <c r="G161" s="45"/>
      <c r="O161" s="535"/>
    </row>
    <row r="162" spans="1:15" ht="15.75">
      <c r="A162" s="173"/>
      <c r="C162" s="45"/>
      <c r="D162" s="45"/>
      <c r="E162" s="45"/>
      <c r="F162" s="45"/>
      <c r="G162" s="45"/>
      <c r="O162" s="535"/>
    </row>
    <row r="163" spans="1:15" ht="15.75">
      <c r="A163" s="173"/>
      <c r="C163" s="45"/>
      <c r="D163" s="45"/>
      <c r="E163" s="45"/>
      <c r="F163" s="45"/>
      <c r="G163" s="45"/>
      <c r="O163" s="535"/>
    </row>
    <row r="164" spans="1:15" ht="15.75">
      <c r="A164" s="173"/>
      <c r="C164" s="45"/>
      <c r="D164" s="45"/>
      <c r="E164" s="45"/>
      <c r="F164" s="45"/>
      <c r="G164" s="45"/>
      <c r="O164" s="535"/>
    </row>
    <row r="165" spans="1:15" ht="15.75">
      <c r="A165" s="173"/>
      <c r="C165" s="45"/>
      <c r="D165" s="45"/>
      <c r="E165" s="45"/>
      <c r="F165" s="45"/>
      <c r="G165" s="45"/>
      <c r="O165" s="535"/>
    </row>
    <row r="166" spans="1:15" ht="15.75">
      <c r="A166" s="173"/>
      <c r="C166" s="45"/>
      <c r="D166" s="45"/>
      <c r="E166" s="45"/>
      <c r="F166" s="45"/>
      <c r="G166" s="45"/>
      <c r="O166" s="535"/>
    </row>
    <row r="167" spans="1:15" ht="15.75">
      <c r="A167" s="173"/>
      <c r="C167" s="45"/>
      <c r="D167" s="45"/>
      <c r="E167" s="45"/>
      <c r="F167" s="45"/>
      <c r="G167" s="45"/>
      <c r="O167" s="535"/>
    </row>
    <row r="168" spans="1:15" ht="15.75">
      <c r="A168" s="173"/>
      <c r="C168" s="45"/>
      <c r="D168" s="45"/>
      <c r="E168" s="45"/>
      <c r="F168" s="45"/>
      <c r="G168" s="45"/>
      <c r="O168" s="535"/>
    </row>
    <row r="169" spans="1:15" ht="15.75">
      <c r="A169" s="173"/>
      <c r="C169" s="45"/>
      <c r="D169" s="45"/>
      <c r="E169" s="45"/>
      <c r="F169" s="45"/>
      <c r="G169" s="45"/>
      <c r="O169" s="535"/>
    </row>
    <row r="170" spans="1:15" ht="15.75">
      <c r="A170" s="173"/>
      <c r="C170" s="45"/>
      <c r="D170" s="45"/>
      <c r="E170" s="45"/>
      <c r="F170" s="45"/>
      <c r="G170" s="45"/>
      <c r="O170" s="535"/>
    </row>
    <row r="171" spans="1:15" ht="15.75">
      <c r="A171" s="173"/>
      <c r="C171" s="45"/>
      <c r="D171" s="45"/>
      <c r="E171" s="45"/>
      <c r="F171" s="45"/>
      <c r="G171" s="45"/>
      <c r="O171" s="535"/>
    </row>
    <row r="172" spans="1:15" ht="15.75">
      <c r="A172" s="173"/>
      <c r="C172" s="45"/>
      <c r="D172" s="45"/>
      <c r="E172" s="45"/>
      <c r="F172" s="45"/>
      <c r="G172" s="45"/>
      <c r="O172" s="535"/>
    </row>
    <row r="173" spans="1:15" ht="15.75">
      <c r="A173" s="173"/>
      <c r="C173" s="45"/>
      <c r="D173" s="45"/>
      <c r="E173" s="45"/>
      <c r="F173" s="45"/>
      <c r="G173" s="45"/>
      <c r="O173" s="535"/>
    </row>
    <row r="174" spans="1:15" ht="15.75">
      <c r="A174" s="173"/>
      <c r="C174" s="45"/>
      <c r="D174" s="45"/>
      <c r="E174" s="45"/>
      <c r="F174" s="45"/>
      <c r="G174" s="45"/>
      <c r="O174" s="535"/>
    </row>
    <row r="175" spans="1:15" ht="15.75">
      <c r="A175" s="173"/>
      <c r="C175" s="45"/>
      <c r="D175" s="45"/>
      <c r="E175" s="45"/>
      <c r="F175" s="45"/>
      <c r="G175" s="45"/>
      <c r="O175" s="535"/>
    </row>
    <row r="176" spans="1:15" ht="15.75">
      <c r="A176" s="173"/>
      <c r="C176" s="45"/>
      <c r="D176" s="45"/>
      <c r="E176" s="45"/>
      <c r="F176" s="45"/>
      <c r="G176" s="45"/>
      <c r="O176" s="535"/>
    </row>
    <row r="177" spans="1:15" ht="15.75">
      <c r="A177" s="173"/>
      <c r="C177" s="45"/>
      <c r="D177" s="45"/>
      <c r="E177" s="45"/>
      <c r="F177" s="45"/>
      <c r="G177" s="45"/>
      <c r="O177" s="535"/>
    </row>
    <row r="178" spans="1:15" ht="15.75">
      <c r="A178" s="173"/>
      <c r="C178" s="45"/>
      <c r="D178" s="45"/>
      <c r="E178" s="45"/>
      <c r="F178" s="45"/>
      <c r="G178" s="45"/>
      <c r="O178" s="535"/>
    </row>
    <row r="179" spans="1:15" ht="15.75">
      <c r="A179" s="173"/>
      <c r="C179" s="45"/>
      <c r="D179" s="45"/>
      <c r="E179" s="45"/>
      <c r="F179" s="45"/>
      <c r="G179" s="45"/>
      <c r="O179" s="535"/>
    </row>
    <row r="180" spans="1:15" ht="15.75">
      <c r="A180" s="173"/>
      <c r="C180" s="45"/>
      <c r="D180" s="45"/>
      <c r="E180" s="45"/>
      <c r="F180" s="45"/>
      <c r="G180" s="45"/>
      <c r="O180" s="535"/>
    </row>
    <row r="181" spans="1:15" ht="15.75">
      <c r="A181" s="173"/>
      <c r="C181" s="45"/>
      <c r="D181" s="45"/>
      <c r="E181" s="45"/>
      <c r="F181" s="45"/>
      <c r="G181" s="45"/>
      <c r="O181" s="535"/>
    </row>
    <row r="182" spans="1:15" ht="15.75">
      <c r="A182" s="173"/>
      <c r="C182" s="45"/>
      <c r="D182" s="45"/>
      <c r="E182" s="45"/>
      <c r="F182" s="45"/>
      <c r="G182" s="45"/>
      <c r="O182" s="535"/>
    </row>
    <row r="183" spans="1:15" ht="15.75">
      <c r="A183" s="173"/>
      <c r="C183" s="45"/>
      <c r="D183" s="45"/>
      <c r="E183" s="45"/>
      <c r="F183" s="45"/>
      <c r="G183" s="45"/>
      <c r="O183" s="535"/>
    </row>
    <row r="184" spans="1:15" ht="15.75">
      <c r="A184" s="173"/>
      <c r="C184" s="45"/>
      <c r="D184" s="45"/>
      <c r="E184" s="45"/>
      <c r="F184" s="45"/>
      <c r="G184" s="45"/>
      <c r="O184" s="535"/>
    </row>
    <row r="185" spans="1:15" ht="15.75">
      <c r="A185" s="173"/>
      <c r="C185" s="45"/>
      <c r="D185" s="45"/>
      <c r="E185" s="45"/>
      <c r="F185" s="45"/>
      <c r="G185" s="45"/>
      <c r="O185" s="535"/>
    </row>
    <row r="186" spans="1:15" ht="15.75">
      <c r="A186" s="173"/>
      <c r="C186" s="45"/>
      <c r="D186" s="45"/>
      <c r="E186" s="45"/>
      <c r="F186" s="45"/>
      <c r="G186" s="45"/>
      <c r="O186" s="535"/>
    </row>
    <row r="187" spans="1:15" ht="15.75">
      <c r="A187" s="173"/>
      <c r="C187" s="45"/>
      <c r="D187" s="45"/>
      <c r="E187" s="45"/>
      <c r="F187" s="45"/>
      <c r="G187" s="45"/>
      <c r="O187" s="535"/>
    </row>
    <row r="188" spans="1:15" ht="15.75">
      <c r="A188" s="173"/>
      <c r="C188" s="45"/>
      <c r="D188" s="45"/>
      <c r="E188" s="45"/>
      <c r="F188" s="45"/>
      <c r="G188" s="45"/>
      <c r="O188" s="535"/>
    </row>
    <row r="189" spans="1:15" ht="15.75">
      <c r="A189" s="173"/>
      <c r="C189" s="45"/>
      <c r="D189" s="45"/>
      <c r="E189" s="45"/>
      <c r="F189" s="45"/>
      <c r="G189" s="45"/>
      <c r="O189" s="535"/>
    </row>
    <row r="190" spans="1:15" ht="15.75">
      <c r="A190" s="173"/>
      <c r="C190" s="45"/>
      <c r="D190" s="45"/>
      <c r="E190" s="45"/>
      <c r="F190" s="45"/>
      <c r="G190" s="45"/>
      <c r="O190" s="535"/>
    </row>
    <row r="191" spans="1:15" ht="15.75">
      <c r="A191" s="173"/>
      <c r="C191" s="45"/>
      <c r="D191" s="45"/>
      <c r="E191" s="45"/>
      <c r="F191" s="45"/>
      <c r="G191" s="45"/>
      <c r="O191" s="535"/>
    </row>
    <row r="192" spans="1:15" ht="15.75">
      <c r="A192" s="173"/>
      <c r="C192" s="45"/>
      <c r="D192" s="45"/>
      <c r="E192" s="45"/>
      <c r="F192" s="45"/>
      <c r="G192" s="45"/>
      <c r="O192" s="535"/>
    </row>
    <row r="193" spans="1:15" ht="15.75">
      <c r="A193" s="173"/>
      <c r="C193" s="45"/>
      <c r="D193" s="45"/>
      <c r="E193" s="45"/>
      <c r="F193" s="45"/>
      <c r="G193" s="45"/>
      <c r="O193" s="535"/>
    </row>
    <row r="194" spans="1:15" ht="15.75">
      <c r="A194" s="173"/>
      <c r="C194" s="45"/>
      <c r="D194" s="45"/>
      <c r="E194" s="45"/>
      <c r="F194" s="45"/>
      <c r="G194" s="45"/>
      <c r="O194" s="535"/>
    </row>
    <row r="195" spans="1:15" ht="15.75">
      <c r="A195" s="173"/>
      <c r="C195" s="45"/>
      <c r="D195" s="45"/>
      <c r="E195" s="45"/>
      <c r="F195" s="45"/>
      <c r="G195" s="45"/>
      <c r="O195" s="535"/>
    </row>
    <row r="196" spans="1:15" ht="15.75">
      <c r="A196" s="173"/>
      <c r="C196" s="45"/>
      <c r="D196" s="45"/>
      <c r="E196" s="45"/>
      <c r="F196" s="45"/>
      <c r="G196" s="45"/>
      <c r="O196" s="535"/>
    </row>
    <row r="197" spans="1:15" ht="15.75">
      <c r="A197" s="173"/>
      <c r="C197" s="45"/>
      <c r="D197" s="45"/>
      <c r="E197" s="45"/>
      <c r="F197" s="45"/>
      <c r="G197" s="45"/>
      <c r="O197" s="535"/>
    </row>
    <row r="198" spans="1:15" ht="15.75">
      <c r="A198" s="173"/>
      <c r="C198" s="45"/>
      <c r="D198" s="45"/>
      <c r="E198" s="45"/>
      <c r="F198" s="45"/>
      <c r="G198" s="45"/>
      <c r="O198" s="535"/>
    </row>
    <row r="199" spans="1:15" ht="15.75">
      <c r="A199" s="173"/>
      <c r="C199" s="45"/>
      <c r="D199" s="45"/>
      <c r="E199" s="45"/>
      <c r="F199" s="45"/>
      <c r="G199" s="45"/>
      <c r="O199" s="535"/>
    </row>
    <row r="200" spans="1:15" ht="15.75">
      <c r="A200" s="173"/>
      <c r="C200" s="45"/>
      <c r="D200" s="45"/>
      <c r="E200" s="45"/>
      <c r="F200" s="45"/>
      <c r="G200" s="45"/>
      <c r="O200" s="535"/>
    </row>
    <row r="201" spans="1:15" ht="15.75">
      <c r="A201" s="173"/>
      <c r="C201" s="45"/>
      <c r="D201" s="45"/>
      <c r="E201" s="45"/>
      <c r="F201" s="45"/>
      <c r="G201" s="45"/>
    </row>
    <row r="202" spans="1:15" ht="15.75">
      <c r="A202" s="173"/>
      <c r="C202" s="45"/>
      <c r="D202" s="45"/>
      <c r="E202" s="45"/>
      <c r="F202" s="45"/>
      <c r="G202" s="45"/>
    </row>
    <row r="203" spans="1:15" ht="15.75">
      <c r="A203" s="173"/>
      <c r="C203" s="45"/>
      <c r="D203" s="45"/>
      <c r="E203" s="45"/>
      <c r="F203" s="45"/>
      <c r="G203" s="45"/>
    </row>
    <row r="204" spans="1:15" ht="15.75">
      <c r="A204" s="173"/>
      <c r="C204" s="45"/>
      <c r="D204" s="45"/>
      <c r="E204" s="45"/>
      <c r="F204" s="45"/>
      <c r="G204" s="45"/>
    </row>
    <row r="205" spans="1:15" ht="15.75">
      <c r="A205" s="173"/>
      <c r="C205" s="45"/>
      <c r="D205" s="45"/>
      <c r="E205" s="45"/>
      <c r="F205" s="45"/>
      <c r="G205" s="45"/>
    </row>
    <row r="206" spans="1:15" ht="15.75">
      <c r="A206" s="173"/>
      <c r="C206" s="45"/>
      <c r="D206" s="45"/>
      <c r="E206" s="45"/>
      <c r="F206" s="45"/>
      <c r="G206" s="45"/>
    </row>
    <row r="207" spans="1:15" ht="15.75">
      <c r="A207" s="173"/>
      <c r="C207" s="45"/>
      <c r="D207" s="45"/>
      <c r="E207" s="45"/>
      <c r="F207" s="45"/>
      <c r="G207" s="45"/>
    </row>
    <row r="208" spans="1:15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65"/>
  <sheetViews>
    <sheetView showGridLines="0" topLeftCell="A2" zoomScale="50" workbookViewId="0">
      <selection activeCell="U42" sqref="U42"/>
    </sheetView>
  </sheetViews>
  <sheetFormatPr defaultRowHeight="15"/>
  <cols>
    <col min="1" max="1" width="66.7109375" style="23" customWidth="1"/>
    <col min="2" max="14" width="11.5703125" style="535" customWidth="1"/>
    <col min="15" max="15" width="12.7109375" style="535" customWidth="1"/>
    <col min="16" max="16" width="10.7109375" style="535" customWidth="1"/>
    <col min="17" max="17" width="2.5703125" style="174" customWidth="1"/>
    <col min="18" max="256" width="9.140625" style="535"/>
    <col min="257" max="257" width="53" style="535" customWidth="1"/>
    <col min="258" max="270" width="11.5703125" style="535" customWidth="1"/>
    <col min="271" max="271" width="12.7109375" style="535" customWidth="1"/>
    <col min="272" max="272" width="10.7109375" style="535" customWidth="1"/>
    <col min="273" max="273" width="2.5703125" style="535" customWidth="1"/>
    <col min="274" max="512" width="9.140625" style="535"/>
    <col min="513" max="513" width="53" style="535" customWidth="1"/>
    <col min="514" max="526" width="11.5703125" style="535" customWidth="1"/>
    <col min="527" max="527" width="12.7109375" style="535" customWidth="1"/>
    <col min="528" max="528" width="10.7109375" style="535" customWidth="1"/>
    <col min="529" max="529" width="2.5703125" style="535" customWidth="1"/>
    <col min="530" max="768" width="9.140625" style="535"/>
    <col min="769" max="769" width="53" style="535" customWidth="1"/>
    <col min="770" max="782" width="11.5703125" style="535" customWidth="1"/>
    <col min="783" max="783" width="12.7109375" style="535" customWidth="1"/>
    <col min="784" max="784" width="10.7109375" style="535" customWidth="1"/>
    <col min="785" max="785" width="2.5703125" style="535" customWidth="1"/>
    <col min="786" max="1024" width="9.140625" style="535"/>
    <col min="1025" max="1025" width="53" style="535" customWidth="1"/>
    <col min="1026" max="1038" width="11.5703125" style="535" customWidth="1"/>
    <col min="1039" max="1039" width="12.7109375" style="535" customWidth="1"/>
    <col min="1040" max="1040" width="10.7109375" style="535" customWidth="1"/>
    <col min="1041" max="1041" width="2.5703125" style="535" customWidth="1"/>
    <col min="1042" max="1280" width="9.140625" style="535"/>
    <col min="1281" max="1281" width="53" style="535" customWidth="1"/>
    <col min="1282" max="1294" width="11.5703125" style="535" customWidth="1"/>
    <col min="1295" max="1295" width="12.7109375" style="535" customWidth="1"/>
    <col min="1296" max="1296" width="10.7109375" style="535" customWidth="1"/>
    <col min="1297" max="1297" width="2.5703125" style="535" customWidth="1"/>
    <col min="1298" max="1536" width="9.140625" style="535"/>
    <col min="1537" max="1537" width="53" style="535" customWidth="1"/>
    <col min="1538" max="1550" width="11.5703125" style="535" customWidth="1"/>
    <col min="1551" max="1551" width="12.7109375" style="535" customWidth="1"/>
    <col min="1552" max="1552" width="10.7109375" style="535" customWidth="1"/>
    <col min="1553" max="1553" width="2.5703125" style="535" customWidth="1"/>
    <col min="1554" max="1792" width="9.140625" style="535"/>
    <col min="1793" max="1793" width="53" style="535" customWidth="1"/>
    <col min="1794" max="1806" width="11.5703125" style="535" customWidth="1"/>
    <col min="1807" max="1807" width="12.7109375" style="535" customWidth="1"/>
    <col min="1808" max="1808" width="10.7109375" style="535" customWidth="1"/>
    <col min="1809" max="1809" width="2.5703125" style="535" customWidth="1"/>
    <col min="1810" max="2048" width="9.140625" style="535"/>
    <col min="2049" max="2049" width="53" style="535" customWidth="1"/>
    <col min="2050" max="2062" width="11.5703125" style="535" customWidth="1"/>
    <col min="2063" max="2063" width="12.7109375" style="535" customWidth="1"/>
    <col min="2064" max="2064" width="10.7109375" style="535" customWidth="1"/>
    <col min="2065" max="2065" width="2.5703125" style="535" customWidth="1"/>
    <col min="2066" max="2304" width="9.140625" style="535"/>
    <col min="2305" max="2305" width="53" style="535" customWidth="1"/>
    <col min="2306" max="2318" width="11.5703125" style="535" customWidth="1"/>
    <col min="2319" max="2319" width="12.7109375" style="535" customWidth="1"/>
    <col min="2320" max="2320" width="10.7109375" style="535" customWidth="1"/>
    <col min="2321" max="2321" width="2.5703125" style="535" customWidth="1"/>
    <col min="2322" max="2560" width="9.140625" style="535"/>
    <col min="2561" max="2561" width="53" style="535" customWidth="1"/>
    <col min="2562" max="2574" width="11.5703125" style="535" customWidth="1"/>
    <col min="2575" max="2575" width="12.7109375" style="535" customWidth="1"/>
    <col min="2576" max="2576" width="10.7109375" style="535" customWidth="1"/>
    <col min="2577" max="2577" width="2.5703125" style="535" customWidth="1"/>
    <col min="2578" max="2816" width="9.140625" style="535"/>
    <col min="2817" max="2817" width="53" style="535" customWidth="1"/>
    <col min="2818" max="2830" width="11.5703125" style="535" customWidth="1"/>
    <col min="2831" max="2831" width="12.7109375" style="535" customWidth="1"/>
    <col min="2832" max="2832" width="10.7109375" style="535" customWidth="1"/>
    <col min="2833" max="2833" width="2.5703125" style="535" customWidth="1"/>
    <col min="2834" max="3072" width="9.140625" style="535"/>
    <col min="3073" max="3073" width="53" style="535" customWidth="1"/>
    <col min="3074" max="3086" width="11.5703125" style="535" customWidth="1"/>
    <col min="3087" max="3087" width="12.7109375" style="535" customWidth="1"/>
    <col min="3088" max="3088" width="10.7109375" style="535" customWidth="1"/>
    <col min="3089" max="3089" width="2.5703125" style="535" customWidth="1"/>
    <col min="3090" max="3328" width="9.140625" style="535"/>
    <col min="3329" max="3329" width="53" style="535" customWidth="1"/>
    <col min="3330" max="3342" width="11.5703125" style="535" customWidth="1"/>
    <col min="3343" max="3343" width="12.7109375" style="535" customWidth="1"/>
    <col min="3344" max="3344" width="10.7109375" style="535" customWidth="1"/>
    <col min="3345" max="3345" width="2.5703125" style="535" customWidth="1"/>
    <col min="3346" max="3584" width="9.140625" style="535"/>
    <col min="3585" max="3585" width="53" style="535" customWidth="1"/>
    <col min="3586" max="3598" width="11.5703125" style="535" customWidth="1"/>
    <col min="3599" max="3599" width="12.7109375" style="535" customWidth="1"/>
    <col min="3600" max="3600" width="10.7109375" style="535" customWidth="1"/>
    <col min="3601" max="3601" width="2.5703125" style="535" customWidth="1"/>
    <col min="3602" max="3840" width="9.140625" style="535"/>
    <col min="3841" max="3841" width="53" style="535" customWidth="1"/>
    <col min="3842" max="3854" width="11.5703125" style="535" customWidth="1"/>
    <col min="3855" max="3855" width="12.7109375" style="535" customWidth="1"/>
    <col min="3856" max="3856" width="10.7109375" style="535" customWidth="1"/>
    <col min="3857" max="3857" width="2.5703125" style="535" customWidth="1"/>
    <col min="3858" max="4096" width="9.140625" style="535"/>
    <col min="4097" max="4097" width="53" style="535" customWidth="1"/>
    <col min="4098" max="4110" width="11.5703125" style="535" customWidth="1"/>
    <col min="4111" max="4111" width="12.7109375" style="535" customWidth="1"/>
    <col min="4112" max="4112" width="10.7109375" style="535" customWidth="1"/>
    <col min="4113" max="4113" width="2.5703125" style="535" customWidth="1"/>
    <col min="4114" max="4352" width="9.140625" style="535"/>
    <col min="4353" max="4353" width="53" style="535" customWidth="1"/>
    <col min="4354" max="4366" width="11.5703125" style="535" customWidth="1"/>
    <col min="4367" max="4367" width="12.7109375" style="535" customWidth="1"/>
    <col min="4368" max="4368" width="10.7109375" style="535" customWidth="1"/>
    <col min="4369" max="4369" width="2.5703125" style="535" customWidth="1"/>
    <col min="4370" max="4608" width="9.140625" style="535"/>
    <col min="4609" max="4609" width="53" style="535" customWidth="1"/>
    <col min="4610" max="4622" width="11.5703125" style="535" customWidth="1"/>
    <col min="4623" max="4623" width="12.7109375" style="535" customWidth="1"/>
    <col min="4624" max="4624" width="10.7109375" style="535" customWidth="1"/>
    <col min="4625" max="4625" width="2.5703125" style="535" customWidth="1"/>
    <col min="4626" max="4864" width="9.140625" style="535"/>
    <col min="4865" max="4865" width="53" style="535" customWidth="1"/>
    <col min="4866" max="4878" width="11.5703125" style="535" customWidth="1"/>
    <col min="4879" max="4879" width="12.7109375" style="535" customWidth="1"/>
    <col min="4880" max="4880" width="10.7109375" style="535" customWidth="1"/>
    <col min="4881" max="4881" width="2.5703125" style="535" customWidth="1"/>
    <col min="4882" max="5120" width="9.140625" style="535"/>
    <col min="5121" max="5121" width="53" style="535" customWidth="1"/>
    <col min="5122" max="5134" width="11.5703125" style="535" customWidth="1"/>
    <col min="5135" max="5135" width="12.7109375" style="535" customWidth="1"/>
    <col min="5136" max="5136" width="10.7109375" style="535" customWidth="1"/>
    <col min="5137" max="5137" width="2.5703125" style="535" customWidth="1"/>
    <col min="5138" max="5376" width="9.140625" style="535"/>
    <col min="5377" max="5377" width="53" style="535" customWidth="1"/>
    <col min="5378" max="5390" width="11.5703125" style="535" customWidth="1"/>
    <col min="5391" max="5391" width="12.7109375" style="535" customWidth="1"/>
    <col min="5392" max="5392" width="10.7109375" style="535" customWidth="1"/>
    <col min="5393" max="5393" width="2.5703125" style="535" customWidth="1"/>
    <col min="5394" max="5632" width="9.140625" style="535"/>
    <col min="5633" max="5633" width="53" style="535" customWidth="1"/>
    <col min="5634" max="5646" width="11.5703125" style="535" customWidth="1"/>
    <col min="5647" max="5647" width="12.7109375" style="535" customWidth="1"/>
    <col min="5648" max="5648" width="10.7109375" style="535" customWidth="1"/>
    <col min="5649" max="5649" width="2.5703125" style="535" customWidth="1"/>
    <col min="5650" max="5888" width="9.140625" style="535"/>
    <col min="5889" max="5889" width="53" style="535" customWidth="1"/>
    <col min="5890" max="5902" width="11.5703125" style="535" customWidth="1"/>
    <col min="5903" max="5903" width="12.7109375" style="535" customWidth="1"/>
    <col min="5904" max="5904" width="10.7109375" style="535" customWidth="1"/>
    <col min="5905" max="5905" width="2.5703125" style="535" customWidth="1"/>
    <col min="5906" max="6144" width="9.140625" style="535"/>
    <col min="6145" max="6145" width="53" style="535" customWidth="1"/>
    <col min="6146" max="6158" width="11.5703125" style="535" customWidth="1"/>
    <col min="6159" max="6159" width="12.7109375" style="535" customWidth="1"/>
    <col min="6160" max="6160" width="10.7109375" style="535" customWidth="1"/>
    <col min="6161" max="6161" width="2.5703125" style="535" customWidth="1"/>
    <col min="6162" max="6400" width="9.140625" style="535"/>
    <col min="6401" max="6401" width="53" style="535" customWidth="1"/>
    <col min="6402" max="6414" width="11.5703125" style="535" customWidth="1"/>
    <col min="6415" max="6415" width="12.7109375" style="535" customWidth="1"/>
    <col min="6416" max="6416" width="10.7109375" style="535" customWidth="1"/>
    <col min="6417" max="6417" width="2.5703125" style="535" customWidth="1"/>
    <col min="6418" max="6656" width="9.140625" style="535"/>
    <col min="6657" max="6657" width="53" style="535" customWidth="1"/>
    <col min="6658" max="6670" width="11.5703125" style="535" customWidth="1"/>
    <col min="6671" max="6671" width="12.7109375" style="535" customWidth="1"/>
    <col min="6672" max="6672" width="10.7109375" style="535" customWidth="1"/>
    <col min="6673" max="6673" width="2.5703125" style="535" customWidth="1"/>
    <col min="6674" max="6912" width="9.140625" style="535"/>
    <col min="6913" max="6913" width="53" style="535" customWidth="1"/>
    <col min="6914" max="6926" width="11.5703125" style="535" customWidth="1"/>
    <col min="6927" max="6927" width="12.7109375" style="535" customWidth="1"/>
    <col min="6928" max="6928" width="10.7109375" style="535" customWidth="1"/>
    <col min="6929" max="6929" width="2.5703125" style="535" customWidth="1"/>
    <col min="6930" max="7168" width="9.140625" style="535"/>
    <col min="7169" max="7169" width="53" style="535" customWidth="1"/>
    <col min="7170" max="7182" width="11.5703125" style="535" customWidth="1"/>
    <col min="7183" max="7183" width="12.7109375" style="535" customWidth="1"/>
    <col min="7184" max="7184" width="10.7109375" style="535" customWidth="1"/>
    <col min="7185" max="7185" width="2.5703125" style="535" customWidth="1"/>
    <col min="7186" max="7424" width="9.140625" style="535"/>
    <col min="7425" max="7425" width="53" style="535" customWidth="1"/>
    <col min="7426" max="7438" width="11.5703125" style="535" customWidth="1"/>
    <col min="7439" max="7439" width="12.7109375" style="535" customWidth="1"/>
    <col min="7440" max="7440" width="10.7109375" style="535" customWidth="1"/>
    <col min="7441" max="7441" width="2.5703125" style="535" customWidth="1"/>
    <col min="7442" max="7680" width="9.140625" style="535"/>
    <col min="7681" max="7681" width="53" style="535" customWidth="1"/>
    <col min="7682" max="7694" width="11.5703125" style="535" customWidth="1"/>
    <col min="7695" max="7695" width="12.7109375" style="535" customWidth="1"/>
    <col min="7696" max="7696" width="10.7109375" style="535" customWidth="1"/>
    <col min="7697" max="7697" width="2.5703125" style="535" customWidth="1"/>
    <col min="7698" max="7936" width="9.140625" style="535"/>
    <col min="7937" max="7937" width="53" style="535" customWidth="1"/>
    <col min="7938" max="7950" width="11.5703125" style="535" customWidth="1"/>
    <col min="7951" max="7951" width="12.7109375" style="535" customWidth="1"/>
    <col min="7952" max="7952" width="10.7109375" style="535" customWidth="1"/>
    <col min="7953" max="7953" width="2.5703125" style="535" customWidth="1"/>
    <col min="7954" max="8192" width="9.140625" style="535"/>
    <col min="8193" max="8193" width="53" style="535" customWidth="1"/>
    <col min="8194" max="8206" width="11.5703125" style="535" customWidth="1"/>
    <col min="8207" max="8207" width="12.7109375" style="535" customWidth="1"/>
    <col min="8208" max="8208" width="10.7109375" style="535" customWidth="1"/>
    <col min="8209" max="8209" width="2.5703125" style="535" customWidth="1"/>
    <col min="8210" max="8448" width="9.140625" style="535"/>
    <col min="8449" max="8449" width="53" style="535" customWidth="1"/>
    <col min="8450" max="8462" width="11.5703125" style="535" customWidth="1"/>
    <col min="8463" max="8463" width="12.7109375" style="535" customWidth="1"/>
    <col min="8464" max="8464" width="10.7109375" style="535" customWidth="1"/>
    <col min="8465" max="8465" width="2.5703125" style="535" customWidth="1"/>
    <col min="8466" max="8704" width="9.140625" style="535"/>
    <col min="8705" max="8705" width="53" style="535" customWidth="1"/>
    <col min="8706" max="8718" width="11.5703125" style="535" customWidth="1"/>
    <col min="8719" max="8719" width="12.7109375" style="535" customWidth="1"/>
    <col min="8720" max="8720" width="10.7109375" style="535" customWidth="1"/>
    <col min="8721" max="8721" width="2.5703125" style="535" customWidth="1"/>
    <col min="8722" max="8960" width="9.140625" style="535"/>
    <col min="8961" max="8961" width="53" style="535" customWidth="1"/>
    <col min="8962" max="8974" width="11.5703125" style="535" customWidth="1"/>
    <col min="8975" max="8975" width="12.7109375" style="535" customWidth="1"/>
    <col min="8976" max="8976" width="10.7109375" style="535" customWidth="1"/>
    <col min="8977" max="8977" width="2.5703125" style="535" customWidth="1"/>
    <col min="8978" max="9216" width="9.140625" style="535"/>
    <col min="9217" max="9217" width="53" style="535" customWidth="1"/>
    <col min="9218" max="9230" width="11.5703125" style="535" customWidth="1"/>
    <col min="9231" max="9231" width="12.7109375" style="535" customWidth="1"/>
    <col min="9232" max="9232" width="10.7109375" style="535" customWidth="1"/>
    <col min="9233" max="9233" width="2.5703125" style="535" customWidth="1"/>
    <col min="9234" max="9472" width="9.140625" style="535"/>
    <col min="9473" max="9473" width="53" style="535" customWidth="1"/>
    <col min="9474" max="9486" width="11.5703125" style="535" customWidth="1"/>
    <col min="9487" max="9487" width="12.7109375" style="535" customWidth="1"/>
    <col min="9488" max="9488" width="10.7109375" style="535" customWidth="1"/>
    <col min="9489" max="9489" width="2.5703125" style="535" customWidth="1"/>
    <col min="9490" max="9728" width="9.140625" style="535"/>
    <col min="9729" max="9729" width="53" style="535" customWidth="1"/>
    <col min="9730" max="9742" width="11.5703125" style="535" customWidth="1"/>
    <col min="9743" max="9743" width="12.7109375" style="535" customWidth="1"/>
    <col min="9744" max="9744" width="10.7109375" style="535" customWidth="1"/>
    <col min="9745" max="9745" width="2.5703125" style="535" customWidth="1"/>
    <col min="9746" max="9984" width="9.140625" style="535"/>
    <col min="9985" max="9985" width="53" style="535" customWidth="1"/>
    <col min="9986" max="9998" width="11.5703125" style="535" customWidth="1"/>
    <col min="9999" max="9999" width="12.7109375" style="535" customWidth="1"/>
    <col min="10000" max="10000" width="10.7109375" style="535" customWidth="1"/>
    <col min="10001" max="10001" width="2.5703125" style="535" customWidth="1"/>
    <col min="10002" max="10240" width="9.140625" style="535"/>
    <col min="10241" max="10241" width="53" style="535" customWidth="1"/>
    <col min="10242" max="10254" width="11.5703125" style="535" customWidth="1"/>
    <col min="10255" max="10255" width="12.7109375" style="535" customWidth="1"/>
    <col min="10256" max="10256" width="10.7109375" style="535" customWidth="1"/>
    <col min="10257" max="10257" width="2.5703125" style="535" customWidth="1"/>
    <col min="10258" max="10496" width="9.140625" style="535"/>
    <col min="10497" max="10497" width="53" style="535" customWidth="1"/>
    <col min="10498" max="10510" width="11.5703125" style="535" customWidth="1"/>
    <col min="10511" max="10511" width="12.7109375" style="535" customWidth="1"/>
    <col min="10512" max="10512" width="10.7109375" style="535" customWidth="1"/>
    <col min="10513" max="10513" width="2.5703125" style="535" customWidth="1"/>
    <col min="10514" max="10752" width="9.140625" style="535"/>
    <col min="10753" max="10753" width="53" style="535" customWidth="1"/>
    <col min="10754" max="10766" width="11.5703125" style="535" customWidth="1"/>
    <col min="10767" max="10767" width="12.7109375" style="535" customWidth="1"/>
    <col min="10768" max="10768" width="10.7109375" style="535" customWidth="1"/>
    <col min="10769" max="10769" width="2.5703125" style="535" customWidth="1"/>
    <col min="10770" max="11008" width="9.140625" style="535"/>
    <col min="11009" max="11009" width="53" style="535" customWidth="1"/>
    <col min="11010" max="11022" width="11.5703125" style="535" customWidth="1"/>
    <col min="11023" max="11023" width="12.7109375" style="535" customWidth="1"/>
    <col min="11024" max="11024" width="10.7109375" style="535" customWidth="1"/>
    <col min="11025" max="11025" width="2.5703125" style="535" customWidth="1"/>
    <col min="11026" max="11264" width="9.140625" style="535"/>
    <col min="11265" max="11265" width="53" style="535" customWidth="1"/>
    <col min="11266" max="11278" width="11.5703125" style="535" customWidth="1"/>
    <col min="11279" max="11279" width="12.7109375" style="535" customWidth="1"/>
    <col min="11280" max="11280" width="10.7109375" style="535" customWidth="1"/>
    <col min="11281" max="11281" width="2.5703125" style="535" customWidth="1"/>
    <col min="11282" max="11520" width="9.140625" style="535"/>
    <col min="11521" max="11521" width="53" style="535" customWidth="1"/>
    <col min="11522" max="11534" width="11.5703125" style="535" customWidth="1"/>
    <col min="11535" max="11535" width="12.7109375" style="535" customWidth="1"/>
    <col min="11536" max="11536" width="10.7109375" style="535" customWidth="1"/>
    <col min="11537" max="11537" width="2.5703125" style="535" customWidth="1"/>
    <col min="11538" max="11776" width="9.140625" style="535"/>
    <col min="11777" max="11777" width="53" style="535" customWidth="1"/>
    <col min="11778" max="11790" width="11.5703125" style="535" customWidth="1"/>
    <col min="11791" max="11791" width="12.7109375" style="535" customWidth="1"/>
    <col min="11792" max="11792" width="10.7109375" style="535" customWidth="1"/>
    <col min="11793" max="11793" width="2.5703125" style="535" customWidth="1"/>
    <col min="11794" max="12032" width="9.140625" style="535"/>
    <col min="12033" max="12033" width="53" style="535" customWidth="1"/>
    <col min="12034" max="12046" width="11.5703125" style="535" customWidth="1"/>
    <col min="12047" max="12047" width="12.7109375" style="535" customWidth="1"/>
    <col min="12048" max="12048" width="10.7109375" style="535" customWidth="1"/>
    <col min="12049" max="12049" width="2.5703125" style="535" customWidth="1"/>
    <col min="12050" max="12288" width="9.140625" style="535"/>
    <col min="12289" max="12289" width="53" style="535" customWidth="1"/>
    <col min="12290" max="12302" width="11.5703125" style="535" customWidth="1"/>
    <col min="12303" max="12303" width="12.7109375" style="535" customWidth="1"/>
    <col min="12304" max="12304" width="10.7109375" style="535" customWidth="1"/>
    <col min="12305" max="12305" width="2.5703125" style="535" customWidth="1"/>
    <col min="12306" max="12544" width="9.140625" style="535"/>
    <col min="12545" max="12545" width="53" style="535" customWidth="1"/>
    <col min="12546" max="12558" width="11.5703125" style="535" customWidth="1"/>
    <col min="12559" max="12559" width="12.7109375" style="535" customWidth="1"/>
    <col min="12560" max="12560" width="10.7109375" style="535" customWidth="1"/>
    <col min="12561" max="12561" width="2.5703125" style="535" customWidth="1"/>
    <col min="12562" max="12800" width="9.140625" style="535"/>
    <col min="12801" max="12801" width="53" style="535" customWidth="1"/>
    <col min="12802" max="12814" width="11.5703125" style="535" customWidth="1"/>
    <col min="12815" max="12815" width="12.7109375" style="535" customWidth="1"/>
    <col min="12816" max="12816" width="10.7109375" style="535" customWidth="1"/>
    <col min="12817" max="12817" width="2.5703125" style="535" customWidth="1"/>
    <col min="12818" max="13056" width="9.140625" style="535"/>
    <col min="13057" max="13057" width="53" style="535" customWidth="1"/>
    <col min="13058" max="13070" width="11.5703125" style="535" customWidth="1"/>
    <col min="13071" max="13071" width="12.7109375" style="535" customWidth="1"/>
    <col min="13072" max="13072" width="10.7109375" style="535" customWidth="1"/>
    <col min="13073" max="13073" width="2.5703125" style="535" customWidth="1"/>
    <col min="13074" max="13312" width="9.140625" style="535"/>
    <col min="13313" max="13313" width="53" style="535" customWidth="1"/>
    <col min="13314" max="13326" width="11.5703125" style="535" customWidth="1"/>
    <col min="13327" max="13327" width="12.7109375" style="535" customWidth="1"/>
    <col min="13328" max="13328" width="10.7109375" style="535" customWidth="1"/>
    <col min="13329" max="13329" width="2.5703125" style="535" customWidth="1"/>
    <col min="13330" max="13568" width="9.140625" style="535"/>
    <col min="13569" max="13569" width="53" style="535" customWidth="1"/>
    <col min="13570" max="13582" width="11.5703125" style="535" customWidth="1"/>
    <col min="13583" max="13583" width="12.7109375" style="535" customWidth="1"/>
    <col min="13584" max="13584" width="10.7109375" style="535" customWidth="1"/>
    <col min="13585" max="13585" width="2.5703125" style="535" customWidth="1"/>
    <col min="13586" max="13824" width="9.140625" style="535"/>
    <col min="13825" max="13825" width="53" style="535" customWidth="1"/>
    <col min="13826" max="13838" width="11.5703125" style="535" customWidth="1"/>
    <col min="13839" max="13839" width="12.7109375" style="535" customWidth="1"/>
    <col min="13840" max="13840" width="10.7109375" style="535" customWidth="1"/>
    <col min="13841" max="13841" width="2.5703125" style="535" customWidth="1"/>
    <col min="13842" max="14080" width="9.140625" style="535"/>
    <col min="14081" max="14081" width="53" style="535" customWidth="1"/>
    <col min="14082" max="14094" width="11.5703125" style="535" customWidth="1"/>
    <col min="14095" max="14095" width="12.7109375" style="535" customWidth="1"/>
    <col min="14096" max="14096" width="10.7109375" style="535" customWidth="1"/>
    <col min="14097" max="14097" width="2.5703125" style="535" customWidth="1"/>
    <col min="14098" max="14336" width="9.140625" style="535"/>
    <col min="14337" max="14337" width="53" style="535" customWidth="1"/>
    <col min="14338" max="14350" width="11.5703125" style="535" customWidth="1"/>
    <col min="14351" max="14351" width="12.7109375" style="535" customWidth="1"/>
    <col min="14352" max="14352" width="10.7109375" style="535" customWidth="1"/>
    <col min="14353" max="14353" width="2.5703125" style="535" customWidth="1"/>
    <col min="14354" max="14592" width="9.140625" style="535"/>
    <col min="14593" max="14593" width="53" style="535" customWidth="1"/>
    <col min="14594" max="14606" width="11.5703125" style="535" customWidth="1"/>
    <col min="14607" max="14607" width="12.7109375" style="535" customWidth="1"/>
    <col min="14608" max="14608" width="10.7109375" style="535" customWidth="1"/>
    <col min="14609" max="14609" width="2.5703125" style="535" customWidth="1"/>
    <col min="14610" max="14848" width="9.140625" style="535"/>
    <col min="14849" max="14849" width="53" style="535" customWidth="1"/>
    <col min="14850" max="14862" width="11.5703125" style="535" customWidth="1"/>
    <col min="14863" max="14863" width="12.7109375" style="535" customWidth="1"/>
    <col min="14864" max="14864" width="10.7109375" style="535" customWidth="1"/>
    <col min="14865" max="14865" width="2.5703125" style="535" customWidth="1"/>
    <col min="14866" max="15104" width="9.140625" style="535"/>
    <col min="15105" max="15105" width="53" style="535" customWidth="1"/>
    <col min="15106" max="15118" width="11.5703125" style="535" customWidth="1"/>
    <col min="15119" max="15119" width="12.7109375" style="535" customWidth="1"/>
    <col min="15120" max="15120" width="10.7109375" style="535" customWidth="1"/>
    <col min="15121" max="15121" width="2.5703125" style="535" customWidth="1"/>
    <col min="15122" max="15360" width="9.140625" style="535"/>
    <col min="15361" max="15361" width="53" style="535" customWidth="1"/>
    <col min="15362" max="15374" width="11.5703125" style="535" customWidth="1"/>
    <col min="15375" max="15375" width="12.7109375" style="535" customWidth="1"/>
    <col min="15376" max="15376" width="10.7109375" style="535" customWidth="1"/>
    <col min="15377" max="15377" width="2.5703125" style="535" customWidth="1"/>
    <col min="15378" max="15616" width="9.140625" style="535"/>
    <col min="15617" max="15617" width="53" style="535" customWidth="1"/>
    <col min="15618" max="15630" width="11.5703125" style="535" customWidth="1"/>
    <col min="15631" max="15631" width="12.7109375" style="535" customWidth="1"/>
    <col min="15632" max="15632" width="10.7109375" style="535" customWidth="1"/>
    <col min="15633" max="15633" width="2.5703125" style="535" customWidth="1"/>
    <col min="15634" max="15872" width="9.140625" style="535"/>
    <col min="15873" max="15873" width="53" style="535" customWidth="1"/>
    <col min="15874" max="15886" width="11.5703125" style="535" customWidth="1"/>
    <col min="15887" max="15887" width="12.7109375" style="535" customWidth="1"/>
    <col min="15888" max="15888" width="10.7109375" style="535" customWidth="1"/>
    <col min="15889" max="15889" width="2.5703125" style="535" customWidth="1"/>
    <col min="15890" max="16128" width="9.140625" style="535"/>
    <col min="16129" max="16129" width="53" style="535" customWidth="1"/>
    <col min="16130" max="16142" width="11.5703125" style="535" customWidth="1"/>
    <col min="16143" max="16143" width="12.7109375" style="535" customWidth="1"/>
    <col min="16144" max="16144" width="10.7109375" style="535" customWidth="1"/>
    <col min="16145" max="16145" width="2.5703125" style="535" customWidth="1"/>
    <col min="16146" max="16384" width="9.140625" style="535"/>
  </cols>
  <sheetData>
    <row r="1" spans="1:17" s="1" customFormat="1" ht="3.75" hidden="1" customHeight="1">
      <c r="A1" s="175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</row>
    <row r="2" spans="1:17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</row>
    <row r="3" spans="1:17" s="1" customFormat="1" ht="20.25" customHeight="1">
      <c r="A3" s="688" t="s">
        <v>244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</row>
    <row r="4" spans="1:17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</row>
    <row r="5" spans="1:17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</row>
    <row r="6" spans="1:17" ht="7.5" customHeight="1">
      <c r="A6" s="143"/>
      <c r="Q6" s="535"/>
    </row>
    <row r="7" spans="1:17" ht="13.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7"/>
      <c r="M7" s="146"/>
      <c r="N7" s="146"/>
      <c r="O7" s="146"/>
      <c r="Q7" s="535"/>
    </row>
    <row r="8" spans="1:17" s="183" customFormat="1" ht="43.5" customHeight="1" thickBot="1">
      <c r="A8" s="463"/>
      <c r="B8" s="460" t="s">
        <v>89</v>
      </c>
      <c r="C8" s="460" t="s">
        <v>91</v>
      </c>
      <c r="D8" s="460" t="s">
        <v>88</v>
      </c>
      <c r="E8" s="460" t="s">
        <v>100</v>
      </c>
      <c r="F8" s="460" t="s">
        <v>99</v>
      </c>
      <c r="G8" s="460" t="s">
        <v>98</v>
      </c>
      <c r="H8" s="460" t="s">
        <v>96</v>
      </c>
      <c r="I8" s="460" t="s">
        <v>97</v>
      </c>
      <c r="J8" s="460" t="s">
        <v>82</v>
      </c>
      <c r="K8" s="460" t="s">
        <v>90</v>
      </c>
      <c r="L8" s="460" t="s">
        <v>94</v>
      </c>
      <c r="M8" s="460" t="s">
        <v>79</v>
      </c>
      <c r="N8" s="460" t="s">
        <v>101</v>
      </c>
      <c r="O8" s="461" t="s">
        <v>167</v>
      </c>
    </row>
    <row r="9" spans="1:17" ht="27" customHeight="1" thickTop="1">
      <c r="A9" s="151" t="s">
        <v>882</v>
      </c>
      <c r="B9" s="151">
        <v>47691.189740000002</v>
      </c>
      <c r="C9" s="152">
        <v>41415.729140000003</v>
      </c>
      <c r="D9" s="152">
        <v>24552.395075199998</v>
      </c>
      <c r="E9" s="152">
        <v>41004.172760000001</v>
      </c>
      <c r="F9" s="152">
        <v>12530.69209</v>
      </c>
      <c r="G9" s="152">
        <v>27797.828859999998</v>
      </c>
      <c r="H9" s="151">
        <v>105396.65700000001</v>
      </c>
      <c r="I9" s="151">
        <v>80636.533629999991</v>
      </c>
      <c r="J9" s="151">
        <v>30789.622729999999</v>
      </c>
      <c r="K9" s="151">
        <v>45072.047310000002</v>
      </c>
      <c r="L9" s="151">
        <v>6510.8468600000006</v>
      </c>
      <c r="M9" s="151">
        <v>199304.49856000001</v>
      </c>
      <c r="N9" s="151">
        <v>53156.51223</v>
      </c>
      <c r="O9" s="151">
        <v>2902121.6477452</v>
      </c>
      <c r="Q9" s="535"/>
    </row>
    <row r="10" spans="1:17" ht="27" customHeight="1">
      <c r="A10" s="151" t="s">
        <v>245</v>
      </c>
      <c r="B10" s="151">
        <v>0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0</v>
      </c>
      <c r="Q10" s="535"/>
    </row>
    <row r="11" spans="1:17" ht="27" customHeight="1">
      <c r="A11" s="151" t="s">
        <v>883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98.895300000000006</v>
      </c>
      <c r="I11" s="151">
        <v>965.0681800000001</v>
      </c>
      <c r="J11" s="151">
        <v>0</v>
      </c>
      <c r="K11" s="151">
        <v>0</v>
      </c>
      <c r="L11" s="151">
        <v>89.519689999999997</v>
      </c>
      <c r="M11" s="151">
        <v>1618.2909999999999</v>
      </c>
      <c r="N11" s="151">
        <v>1895.8152700000001</v>
      </c>
      <c r="O11" s="151">
        <v>31641.213350000002</v>
      </c>
      <c r="Q11" s="535"/>
    </row>
    <row r="12" spans="1:17" ht="27" customHeight="1">
      <c r="A12" s="151" t="s">
        <v>884</v>
      </c>
      <c r="B12" s="151">
        <v>0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0</v>
      </c>
      <c r="O12" s="151">
        <v>0</v>
      </c>
      <c r="Q12" s="535"/>
    </row>
    <row r="13" spans="1:17" ht="27" customHeight="1">
      <c r="A13" s="325" t="s">
        <v>246</v>
      </c>
      <c r="B13" s="151">
        <v>1556.1125200000001</v>
      </c>
      <c r="C13" s="152">
        <v>783.68914000000007</v>
      </c>
      <c r="D13" s="152">
        <v>529.70171979999998</v>
      </c>
      <c r="E13" s="152">
        <v>694.98550999999998</v>
      </c>
      <c r="F13" s="152">
        <v>519.90998000000002</v>
      </c>
      <c r="G13" s="152">
        <v>716.27764999999999</v>
      </c>
      <c r="H13" s="151">
        <v>275.40163999999999</v>
      </c>
      <c r="I13" s="151">
        <v>0</v>
      </c>
      <c r="J13" s="151">
        <v>1148.49683</v>
      </c>
      <c r="K13" s="151">
        <v>1358.5841699999999</v>
      </c>
      <c r="L13" s="151">
        <v>1308.5149199999998</v>
      </c>
      <c r="M13" s="151">
        <v>4452.3042800000003</v>
      </c>
      <c r="N13" s="151">
        <v>389.41932000000003</v>
      </c>
      <c r="O13" s="151">
        <v>74016.195719800002</v>
      </c>
      <c r="Q13" s="535"/>
    </row>
    <row r="14" spans="1:17" ht="27" customHeight="1">
      <c r="A14" s="151" t="s">
        <v>247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0</v>
      </c>
      <c r="J14" s="151">
        <v>0</v>
      </c>
      <c r="K14" s="151">
        <v>0</v>
      </c>
      <c r="L14" s="151">
        <v>0</v>
      </c>
      <c r="M14" s="151">
        <v>0</v>
      </c>
      <c r="N14" s="151">
        <v>0</v>
      </c>
      <c r="O14" s="151">
        <v>0</v>
      </c>
      <c r="Q14" s="535"/>
    </row>
    <row r="15" spans="1:17" ht="27" customHeight="1">
      <c r="A15" s="151" t="s">
        <v>248</v>
      </c>
      <c r="B15" s="151">
        <v>1556.1125200000001</v>
      </c>
      <c r="C15" s="152">
        <v>783.68914000000007</v>
      </c>
      <c r="D15" s="152">
        <v>529.70171979999998</v>
      </c>
      <c r="E15" s="152">
        <v>694.98550999999998</v>
      </c>
      <c r="F15" s="152">
        <v>519.90998000000002</v>
      </c>
      <c r="G15" s="152">
        <v>716.27764999999999</v>
      </c>
      <c r="H15" s="151">
        <v>244.10535000000002</v>
      </c>
      <c r="I15" s="151">
        <v>0</v>
      </c>
      <c r="J15" s="151">
        <v>402.44549999999998</v>
      </c>
      <c r="K15" s="151">
        <v>1358.5841699999999</v>
      </c>
      <c r="L15" s="151">
        <v>1308.5149199999998</v>
      </c>
      <c r="M15" s="151">
        <v>4452.3042800000003</v>
      </c>
      <c r="N15" s="151">
        <v>389.41932000000003</v>
      </c>
      <c r="O15" s="151">
        <v>73238.848099800001</v>
      </c>
      <c r="Q15" s="535"/>
    </row>
    <row r="16" spans="1:17" ht="27" customHeight="1">
      <c r="A16" s="151" t="s">
        <v>249</v>
      </c>
      <c r="B16" s="151">
        <v>0</v>
      </c>
      <c r="C16" s="152">
        <v>0</v>
      </c>
      <c r="D16" s="152">
        <v>0</v>
      </c>
      <c r="E16" s="152">
        <v>0</v>
      </c>
      <c r="F16" s="152">
        <v>0</v>
      </c>
      <c r="G16" s="152">
        <v>0</v>
      </c>
      <c r="H16" s="151">
        <v>31.296290000000003</v>
      </c>
      <c r="I16" s="151">
        <v>0</v>
      </c>
      <c r="J16" s="151">
        <v>746.05133000000001</v>
      </c>
      <c r="K16" s="151">
        <v>0</v>
      </c>
      <c r="L16" s="151">
        <v>0</v>
      </c>
      <c r="M16" s="151">
        <v>0</v>
      </c>
      <c r="N16" s="151">
        <v>0</v>
      </c>
      <c r="O16" s="151">
        <v>777.34762000000001</v>
      </c>
      <c r="Q16" s="535"/>
    </row>
    <row r="17" spans="1:17" ht="27" customHeight="1">
      <c r="A17" s="325" t="s">
        <v>250</v>
      </c>
      <c r="B17" s="151">
        <v>0</v>
      </c>
      <c r="C17" s="152">
        <v>0</v>
      </c>
      <c r="D17" s="152">
        <v>0</v>
      </c>
      <c r="E17" s="152">
        <v>0</v>
      </c>
      <c r="F17" s="152">
        <v>0</v>
      </c>
      <c r="G17" s="152">
        <v>0</v>
      </c>
      <c r="H17" s="151">
        <v>0</v>
      </c>
      <c r="I17" s="151">
        <v>153.99298000000002</v>
      </c>
      <c r="J17" s="151">
        <v>0</v>
      </c>
      <c r="K17" s="151">
        <v>0</v>
      </c>
      <c r="L17" s="151">
        <v>0</v>
      </c>
      <c r="M17" s="151">
        <v>0</v>
      </c>
      <c r="N17" s="151">
        <v>0</v>
      </c>
      <c r="O17" s="151">
        <v>232.55448999999999</v>
      </c>
      <c r="Q17" s="535"/>
    </row>
    <row r="18" spans="1:17" ht="27" customHeight="1">
      <c r="A18" s="151" t="s">
        <v>885</v>
      </c>
      <c r="B18" s="151">
        <v>0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1">
        <v>0</v>
      </c>
      <c r="I18" s="151">
        <v>0</v>
      </c>
      <c r="J18" s="151">
        <v>0</v>
      </c>
      <c r="K18" s="151">
        <v>0</v>
      </c>
      <c r="L18" s="151">
        <v>0</v>
      </c>
      <c r="M18" s="151">
        <v>0</v>
      </c>
      <c r="N18" s="151">
        <v>0</v>
      </c>
      <c r="O18" s="151">
        <v>0</v>
      </c>
      <c r="Q18" s="535"/>
    </row>
    <row r="19" spans="1:17" ht="27" customHeight="1">
      <c r="A19" s="151" t="s">
        <v>251</v>
      </c>
      <c r="B19" s="151">
        <v>0</v>
      </c>
      <c r="C19" s="152">
        <v>0</v>
      </c>
      <c r="D19" s="152">
        <v>0</v>
      </c>
      <c r="E19" s="152">
        <v>0</v>
      </c>
      <c r="F19" s="152">
        <v>0</v>
      </c>
      <c r="G19" s="152">
        <v>0</v>
      </c>
      <c r="H19" s="151">
        <v>0</v>
      </c>
      <c r="I19" s="151">
        <v>153.99298000000002</v>
      </c>
      <c r="J19" s="151">
        <v>0</v>
      </c>
      <c r="K19" s="151">
        <v>0</v>
      </c>
      <c r="L19" s="151">
        <v>0</v>
      </c>
      <c r="M19" s="151">
        <v>0</v>
      </c>
      <c r="N19" s="151">
        <v>0</v>
      </c>
      <c r="O19" s="151">
        <v>232.55448999999999</v>
      </c>
      <c r="Q19" s="535"/>
    </row>
    <row r="20" spans="1:17" ht="27" customHeight="1">
      <c r="A20" s="151" t="s">
        <v>886</v>
      </c>
      <c r="B20" s="151">
        <v>0</v>
      </c>
      <c r="C20" s="152">
        <v>0</v>
      </c>
      <c r="D20" s="152">
        <v>0</v>
      </c>
      <c r="E20" s="152">
        <v>0</v>
      </c>
      <c r="F20" s="152">
        <v>0</v>
      </c>
      <c r="G20" s="152">
        <v>0</v>
      </c>
      <c r="H20" s="151">
        <v>0</v>
      </c>
      <c r="I20" s="151">
        <v>0</v>
      </c>
      <c r="J20" s="151">
        <v>0</v>
      </c>
      <c r="K20" s="151">
        <v>0</v>
      </c>
      <c r="L20" s="151">
        <v>0</v>
      </c>
      <c r="M20" s="151">
        <v>0</v>
      </c>
      <c r="N20" s="151">
        <v>0</v>
      </c>
      <c r="O20" s="151">
        <v>0</v>
      </c>
      <c r="Q20" s="535"/>
    </row>
    <row r="21" spans="1:17" ht="27" customHeight="1">
      <c r="A21" s="151" t="s">
        <v>887</v>
      </c>
      <c r="B21" s="151">
        <v>0</v>
      </c>
      <c r="C21" s="152">
        <v>0</v>
      </c>
      <c r="D21" s="152">
        <v>0</v>
      </c>
      <c r="E21" s="152">
        <v>0</v>
      </c>
      <c r="F21" s="152">
        <v>0</v>
      </c>
      <c r="G21" s="152">
        <v>0</v>
      </c>
      <c r="H21" s="151">
        <v>0</v>
      </c>
      <c r="I21" s="151">
        <v>0</v>
      </c>
      <c r="J21" s="151">
        <v>0</v>
      </c>
      <c r="K21" s="151">
        <v>0</v>
      </c>
      <c r="L21" s="151">
        <v>0</v>
      </c>
      <c r="M21" s="151">
        <v>0</v>
      </c>
      <c r="N21" s="151">
        <v>0</v>
      </c>
      <c r="O21" s="151">
        <v>0</v>
      </c>
      <c r="Q21" s="535"/>
    </row>
    <row r="22" spans="1:17" ht="27" customHeight="1">
      <c r="A22" s="151" t="s">
        <v>252</v>
      </c>
      <c r="B22" s="151">
        <v>0</v>
      </c>
      <c r="C22" s="152">
        <v>422.70697999999999</v>
      </c>
      <c r="D22" s="152">
        <v>0</v>
      </c>
      <c r="E22" s="152">
        <v>5.81067</v>
      </c>
      <c r="F22" s="152">
        <v>0</v>
      </c>
      <c r="G22" s="152">
        <v>0</v>
      </c>
      <c r="H22" s="151">
        <v>0</v>
      </c>
      <c r="I22" s="151">
        <v>0</v>
      </c>
      <c r="J22" s="151">
        <v>13.352690000000001</v>
      </c>
      <c r="K22" s="151">
        <v>784.19956000000002</v>
      </c>
      <c r="L22" s="151">
        <v>0</v>
      </c>
      <c r="M22" s="151">
        <v>0</v>
      </c>
      <c r="N22" s="151">
        <v>17.536960000000001</v>
      </c>
      <c r="O22" s="151">
        <v>23945.759870000002</v>
      </c>
      <c r="Q22" s="535"/>
    </row>
    <row r="23" spans="1:17" ht="27" customHeight="1">
      <c r="A23" s="151" t="s">
        <v>888</v>
      </c>
      <c r="B23" s="151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3389.2073300000002</v>
      </c>
      <c r="Q23" s="535"/>
    </row>
    <row r="24" spans="1:17" ht="27" customHeight="1">
      <c r="A24" s="151" t="s">
        <v>889</v>
      </c>
      <c r="B24" s="151">
        <v>0</v>
      </c>
      <c r="C24" s="152">
        <v>0</v>
      </c>
      <c r="D24" s="152">
        <v>0</v>
      </c>
      <c r="E24" s="152">
        <v>5.81067</v>
      </c>
      <c r="F24" s="152">
        <v>0</v>
      </c>
      <c r="G24" s="152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17.536960000000001</v>
      </c>
      <c r="O24" s="151">
        <v>24.805099999999999</v>
      </c>
      <c r="Q24" s="535"/>
    </row>
    <row r="25" spans="1:17" ht="27" customHeight="1">
      <c r="A25" s="325" t="s">
        <v>890</v>
      </c>
      <c r="B25" s="151">
        <v>0</v>
      </c>
      <c r="C25" s="152">
        <v>0</v>
      </c>
      <c r="D25" s="152">
        <v>0</v>
      </c>
      <c r="E25" s="152">
        <v>0</v>
      </c>
      <c r="F25" s="152">
        <v>0</v>
      </c>
      <c r="G25" s="152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Q25" s="535"/>
    </row>
    <row r="26" spans="1:17" ht="27" customHeight="1">
      <c r="A26" s="151" t="s">
        <v>891</v>
      </c>
      <c r="B26" s="151">
        <v>0</v>
      </c>
      <c r="C26" s="152">
        <v>0</v>
      </c>
      <c r="D26" s="152">
        <v>0</v>
      </c>
      <c r="E26" s="152">
        <v>0</v>
      </c>
      <c r="F26" s="152">
        <v>0</v>
      </c>
      <c r="G26" s="152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Q26" s="535"/>
    </row>
    <row r="27" spans="1:17" ht="27" customHeight="1">
      <c r="A27" s="151" t="s">
        <v>892</v>
      </c>
      <c r="B27" s="151">
        <v>0</v>
      </c>
      <c r="C27" s="152">
        <v>0</v>
      </c>
      <c r="D27" s="152">
        <v>0</v>
      </c>
      <c r="E27" s="152">
        <v>0</v>
      </c>
      <c r="F27" s="152">
        <v>0</v>
      </c>
      <c r="G27" s="152">
        <v>0</v>
      </c>
      <c r="H27" s="151">
        <v>0</v>
      </c>
      <c r="I27" s="151">
        <v>0</v>
      </c>
      <c r="J27" s="151">
        <v>0</v>
      </c>
      <c r="K27" s="151">
        <v>0</v>
      </c>
      <c r="L27" s="151">
        <v>0</v>
      </c>
      <c r="M27" s="151">
        <v>0</v>
      </c>
      <c r="N27" s="151">
        <v>0</v>
      </c>
      <c r="O27" s="151">
        <v>0</v>
      </c>
      <c r="Q27" s="535"/>
    </row>
    <row r="28" spans="1:17" ht="27" customHeight="1">
      <c r="A28" s="151" t="s">
        <v>893</v>
      </c>
      <c r="B28" s="151">
        <v>0</v>
      </c>
      <c r="C28" s="152">
        <v>422.70697999999999</v>
      </c>
      <c r="D28" s="152">
        <v>0</v>
      </c>
      <c r="E28" s="152">
        <v>0</v>
      </c>
      <c r="F28" s="152">
        <v>0</v>
      </c>
      <c r="G28" s="152">
        <v>0</v>
      </c>
      <c r="H28" s="151">
        <v>0</v>
      </c>
      <c r="I28" s="151">
        <v>0</v>
      </c>
      <c r="J28" s="151">
        <v>13.352690000000001</v>
      </c>
      <c r="K28" s="151">
        <v>784.19956000000002</v>
      </c>
      <c r="L28" s="151">
        <v>0</v>
      </c>
      <c r="M28" s="151">
        <v>0</v>
      </c>
      <c r="N28" s="151">
        <v>0</v>
      </c>
      <c r="O28" s="151">
        <v>20531.747440000003</v>
      </c>
      <c r="Q28" s="535"/>
    </row>
    <row r="29" spans="1:17" ht="27" customHeight="1">
      <c r="A29" s="325" t="s">
        <v>253</v>
      </c>
      <c r="B29" s="151">
        <v>27991.765039999998</v>
      </c>
      <c r="C29" s="152">
        <v>23097.40454</v>
      </c>
      <c r="D29" s="152">
        <v>24797.626317800001</v>
      </c>
      <c r="E29" s="152">
        <v>29840.79218</v>
      </c>
      <c r="F29" s="152">
        <v>95083.701360000006</v>
      </c>
      <c r="G29" s="152">
        <v>22013.297620000001</v>
      </c>
      <c r="H29" s="151">
        <v>35458.70865</v>
      </c>
      <c r="I29" s="151">
        <v>82348.715169999996</v>
      </c>
      <c r="J29" s="151">
        <v>64234.115130000006</v>
      </c>
      <c r="K29" s="151">
        <v>67655.463759999999</v>
      </c>
      <c r="L29" s="151">
        <v>66779.950729999997</v>
      </c>
      <c r="M29" s="151">
        <v>16664.74092</v>
      </c>
      <c r="N29" s="151">
        <v>18011.169414</v>
      </c>
      <c r="O29" s="151">
        <v>1538881.3224618002</v>
      </c>
      <c r="Q29" s="535"/>
    </row>
    <row r="30" spans="1:17" ht="27" customHeight="1">
      <c r="A30" s="151" t="s">
        <v>894</v>
      </c>
      <c r="B30" s="151">
        <v>0</v>
      </c>
      <c r="C30" s="152">
        <v>0</v>
      </c>
      <c r="D30" s="152">
        <v>0</v>
      </c>
      <c r="E30" s="152">
        <v>0</v>
      </c>
      <c r="F30" s="152">
        <v>0</v>
      </c>
      <c r="G30" s="152">
        <v>0</v>
      </c>
      <c r="H30" s="151">
        <v>0</v>
      </c>
      <c r="I30" s="151">
        <v>0</v>
      </c>
      <c r="J30" s="151">
        <v>0</v>
      </c>
      <c r="K30" s="151">
        <v>0</v>
      </c>
      <c r="L30" s="151">
        <v>0</v>
      </c>
      <c r="M30" s="151">
        <v>0</v>
      </c>
      <c r="N30" s="151">
        <v>50.575624400000002</v>
      </c>
      <c r="O30" s="151">
        <v>50.575624400000002</v>
      </c>
      <c r="Q30" s="535"/>
    </row>
    <row r="31" spans="1:17" ht="27" customHeight="1">
      <c r="A31" s="151" t="s">
        <v>895</v>
      </c>
      <c r="B31" s="151">
        <v>27991.765039999998</v>
      </c>
      <c r="C31" s="152">
        <v>23097.40454</v>
      </c>
      <c r="D31" s="152">
        <v>24797.626317800001</v>
      </c>
      <c r="E31" s="152">
        <v>29840.79218</v>
      </c>
      <c r="F31" s="152">
        <v>95083.701360000006</v>
      </c>
      <c r="G31" s="152">
        <v>22013.297620000001</v>
      </c>
      <c r="H31" s="151">
        <v>35458.70865</v>
      </c>
      <c r="I31" s="151">
        <v>82348.715169999996</v>
      </c>
      <c r="J31" s="151">
        <v>64234.115130000006</v>
      </c>
      <c r="K31" s="151">
        <v>67655.463759999999</v>
      </c>
      <c r="L31" s="151">
        <v>66779.950729999997</v>
      </c>
      <c r="M31" s="151">
        <v>16664.74092</v>
      </c>
      <c r="N31" s="151">
        <v>17960.5937896</v>
      </c>
      <c r="O31" s="151">
        <v>1538830.7468373999</v>
      </c>
      <c r="Q31" s="535"/>
    </row>
    <row r="32" spans="1:17" ht="27" customHeight="1">
      <c r="A32" s="151" t="s">
        <v>796</v>
      </c>
      <c r="B32" s="151">
        <v>0</v>
      </c>
      <c r="C32" s="152">
        <v>0</v>
      </c>
      <c r="D32" s="152">
        <v>0</v>
      </c>
      <c r="E32" s="152">
        <v>0</v>
      </c>
      <c r="F32" s="152">
        <v>0</v>
      </c>
      <c r="G32" s="152">
        <v>0</v>
      </c>
      <c r="H32" s="151">
        <v>0</v>
      </c>
      <c r="I32" s="151">
        <v>0</v>
      </c>
      <c r="J32" s="151">
        <v>0</v>
      </c>
      <c r="K32" s="151">
        <v>0</v>
      </c>
      <c r="L32" s="151">
        <v>0</v>
      </c>
      <c r="M32" s="151">
        <v>0</v>
      </c>
      <c r="N32" s="151">
        <v>0</v>
      </c>
      <c r="O32" s="151">
        <v>0</v>
      </c>
      <c r="Q32" s="535"/>
    </row>
    <row r="33" spans="1:17" ht="27" customHeight="1">
      <c r="A33" s="151" t="s">
        <v>797</v>
      </c>
      <c r="B33" s="151">
        <v>0</v>
      </c>
      <c r="C33" s="152">
        <v>0</v>
      </c>
      <c r="D33" s="152">
        <v>0</v>
      </c>
      <c r="E33" s="152">
        <v>0</v>
      </c>
      <c r="F33" s="152">
        <v>0</v>
      </c>
      <c r="G33" s="152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Q33" s="535"/>
    </row>
    <row r="34" spans="1:17" ht="27" customHeight="1">
      <c r="A34" s="325" t="s">
        <v>798</v>
      </c>
      <c r="B34" s="151">
        <v>0</v>
      </c>
      <c r="C34" s="152">
        <v>0</v>
      </c>
      <c r="D34" s="152">
        <v>0</v>
      </c>
      <c r="E34" s="152">
        <v>0</v>
      </c>
      <c r="F34" s="152">
        <v>0</v>
      </c>
      <c r="G34" s="152">
        <v>0</v>
      </c>
      <c r="H34" s="151">
        <v>0</v>
      </c>
      <c r="I34" s="151">
        <v>0</v>
      </c>
      <c r="J34" s="151">
        <v>0</v>
      </c>
      <c r="K34" s="151">
        <v>0</v>
      </c>
      <c r="L34" s="151">
        <v>0</v>
      </c>
      <c r="M34" s="151">
        <v>0</v>
      </c>
      <c r="N34" s="151">
        <v>0</v>
      </c>
      <c r="O34" s="151">
        <v>0</v>
      </c>
      <c r="Q34" s="535"/>
    </row>
    <row r="35" spans="1:17" ht="27" customHeight="1">
      <c r="A35" s="151" t="s">
        <v>799</v>
      </c>
      <c r="B35" s="151">
        <v>0</v>
      </c>
      <c r="C35" s="152">
        <v>0</v>
      </c>
      <c r="D35" s="152">
        <v>0</v>
      </c>
      <c r="E35" s="152">
        <v>0</v>
      </c>
      <c r="F35" s="152">
        <v>0</v>
      </c>
      <c r="G35" s="152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Q35" s="535"/>
    </row>
    <row r="36" spans="1:17" ht="27" customHeight="1">
      <c r="A36" s="151" t="s">
        <v>800</v>
      </c>
      <c r="B36" s="151">
        <v>0</v>
      </c>
      <c r="C36" s="152">
        <v>0</v>
      </c>
      <c r="D36" s="152">
        <v>0</v>
      </c>
      <c r="E36" s="152">
        <v>0</v>
      </c>
      <c r="F36" s="152">
        <v>0</v>
      </c>
      <c r="G36" s="152">
        <v>0</v>
      </c>
      <c r="H36" s="151">
        <v>0</v>
      </c>
      <c r="I36" s="151">
        <v>0</v>
      </c>
      <c r="J36" s="151">
        <v>0</v>
      </c>
      <c r="K36" s="151">
        <v>0</v>
      </c>
      <c r="L36" s="151">
        <v>0</v>
      </c>
      <c r="M36" s="151">
        <v>0</v>
      </c>
      <c r="N36" s="151">
        <v>0</v>
      </c>
      <c r="O36" s="151">
        <v>0</v>
      </c>
      <c r="Q36" s="535"/>
    </row>
    <row r="37" spans="1:17" ht="27" customHeight="1">
      <c r="A37" s="151" t="s">
        <v>801</v>
      </c>
      <c r="B37" s="151">
        <v>0</v>
      </c>
      <c r="C37" s="152">
        <v>0</v>
      </c>
      <c r="D37" s="152">
        <v>0</v>
      </c>
      <c r="E37" s="152">
        <v>0</v>
      </c>
      <c r="F37" s="152">
        <v>0</v>
      </c>
      <c r="G37" s="152">
        <v>0</v>
      </c>
      <c r="H37" s="151">
        <v>0</v>
      </c>
      <c r="I37" s="151">
        <v>0</v>
      </c>
      <c r="J37" s="151">
        <v>0</v>
      </c>
      <c r="K37" s="151">
        <v>0</v>
      </c>
      <c r="L37" s="151">
        <v>0</v>
      </c>
      <c r="M37" s="151">
        <v>0</v>
      </c>
      <c r="N37" s="151">
        <v>0</v>
      </c>
      <c r="O37" s="151">
        <v>0</v>
      </c>
      <c r="Q37" s="535"/>
    </row>
    <row r="38" spans="1:17" ht="27" customHeight="1">
      <c r="A38" s="151" t="s">
        <v>802</v>
      </c>
      <c r="B38" s="151">
        <v>0</v>
      </c>
      <c r="C38" s="152">
        <v>0</v>
      </c>
      <c r="D38" s="152">
        <v>0</v>
      </c>
      <c r="E38" s="152">
        <v>0</v>
      </c>
      <c r="F38" s="152">
        <v>0</v>
      </c>
      <c r="G38" s="152">
        <v>0</v>
      </c>
      <c r="H38" s="151">
        <v>0</v>
      </c>
      <c r="I38" s="151">
        <v>0</v>
      </c>
      <c r="J38" s="151">
        <v>0</v>
      </c>
      <c r="K38" s="151">
        <v>0</v>
      </c>
      <c r="L38" s="151">
        <v>0</v>
      </c>
      <c r="M38" s="151">
        <v>0</v>
      </c>
      <c r="N38" s="151">
        <v>0</v>
      </c>
      <c r="O38" s="151">
        <v>0</v>
      </c>
      <c r="Q38" s="535"/>
    </row>
    <row r="39" spans="1:17" ht="27" customHeight="1">
      <c r="A39" s="325" t="s">
        <v>803</v>
      </c>
      <c r="B39" s="151">
        <v>0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Q39" s="535"/>
    </row>
    <row r="40" spans="1:17" ht="27" customHeight="1">
      <c r="A40" s="151" t="s">
        <v>804</v>
      </c>
      <c r="B40" s="151">
        <v>0</v>
      </c>
      <c r="C40" s="151">
        <v>0</v>
      </c>
      <c r="D40" s="151">
        <v>0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151">
        <v>0</v>
      </c>
      <c r="Q40" s="535"/>
    </row>
    <row r="41" spans="1:17" ht="27" customHeight="1">
      <c r="A41" s="151" t="s">
        <v>805</v>
      </c>
      <c r="B41" s="151">
        <v>0</v>
      </c>
      <c r="C41" s="151">
        <v>0</v>
      </c>
      <c r="D41" s="151">
        <v>0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151">
        <v>0</v>
      </c>
      <c r="Q41" s="535"/>
    </row>
    <row r="42" spans="1:17" s="7" customFormat="1" ht="27" customHeight="1">
      <c r="A42" s="325" t="s">
        <v>254</v>
      </c>
      <c r="B42" s="151">
        <v>77239.067299999995</v>
      </c>
      <c r="C42" s="151">
        <v>65719.529800000004</v>
      </c>
      <c r="D42" s="151">
        <v>49879.723112799998</v>
      </c>
      <c r="E42" s="151">
        <v>71545.76112000001</v>
      </c>
      <c r="F42" s="151">
        <v>108134.30343</v>
      </c>
      <c r="G42" s="151">
        <v>50527.404130000003</v>
      </c>
      <c r="H42" s="151">
        <v>141229.66258999999</v>
      </c>
      <c r="I42" s="151">
        <v>164104.30996000001</v>
      </c>
      <c r="J42" s="151">
        <v>96185.587379999997</v>
      </c>
      <c r="K42" s="151">
        <v>114870.2948</v>
      </c>
      <c r="L42" s="151">
        <v>74688.832200000004</v>
      </c>
      <c r="M42" s="151">
        <v>222039.83476</v>
      </c>
      <c r="N42" s="151">
        <v>73470.453194000002</v>
      </c>
      <c r="O42" s="151">
        <v>4570838.6936368002</v>
      </c>
    </row>
    <row r="43" spans="1:17" s="415" customFormat="1" ht="37.5" customHeight="1">
      <c r="A43" s="158" t="s">
        <v>896</v>
      </c>
      <c r="B43" s="158">
        <v>10888.726359999999</v>
      </c>
      <c r="C43" s="158">
        <v>0</v>
      </c>
      <c r="D43" s="158">
        <v>0</v>
      </c>
      <c r="E43" s="158">
        <v>0</v>
      </c>
      <c r="F43" s="158">
        <v>0</v>
      </c>
      <c r="G43" s="158">
        <v>2339.1722799999998</v>
      </c>
      <c r="H43" s="158">
        <v>605.61959000000002</v>
      </c>
      <c r="I43" s="158">
        <v>1402.87718</v>
      </c>
      <c r="J43" s="158">
        <v>1563.2936100000002</v>
      </c>
      <c r="K43" s="158">
        <v>5606.0703700000004</v>
      </c>
      <c r="L43" s="158">
        <v>1441.4543000000001</v>
      </c>
      <c r="M43" s="158">
        <v>7404.2846600000003</v>
      </c>
      <c r="N43" s="158">
        <v>488.17536739999997</v>
      </c>
      <c r="O43" s="158">
        <v>214055.34496740001</v>
      </c>
    </row>
    <row r="44" spans="1:17" s="183" customFormat="1" ht="24" customHeight="1">
      <c r="A44" s="386" t="s">
        <v>40</v>
      </c>
      <c r="B44" s="387">
        <v>88127.793659999996</v>
      </c>
      <c r="C44" s="387">
        <v>65719.529800000004</v>
      </c>
      <c r="D44" s="387">
        <v>49879.723112799998</v>
      </c>
      <c r="E44" s="387">
        <v>71545.76112000001</v>
      </c>
      <c r="F44" s="387">
        <v>108134.30343</v>
      </c>
      <c r="G44" s="387">
        <v>52866.576409999994</v>
      </c>
      <c r="H44" s="387">
        <v>141835.28218000001</v>
      </c>
      <c r="I44" s="387">
        <v>165507.18713999999</v>
      </c>
      <c r="J44" s="387">
        <v>97748.880989999991</v>
      </c>
      <c r="K44" s="387">
        <v>120476.36517</v>
      </c>
      <c r="L44" s="387">
        <v>76130.286500000002</v>
      </c>
      <c r="M44" s="387">
        <v>229444.11941999997</v>
      </c>
      <c r="N44" s="387">
        <v>73958.628561399993</v>
      </c>
      <c r="O44" s="387">
        <v>4784894.0386041999</v>
      </c>
    </row>
    <row r="45" spans="1:17" ht="27" customHeight="1">
      <c r="A45" s="325" t="s">
        <v>255</v>
      </c>
      <c r="B45" s="671">
        <v>1.8417919592156259E-2</v>
      </c>
      <c r="C45" s="349">
        <v>1.3734793136437148E-2</v>
      </c>
      <c r="D45" s="349">
        <v>1.0424415401965806E-2</v>
      </c>
      <c r="E45" s="349">
        <v>1.49524233019109E-2</v>
      </c>
      <c r="F45" s="349">
        <v>2.2599100953454718E-2</v>
      </c>
      <c r="G45" s="349">
        <v>1.1048640990474614E-2</v>
      </c>
      <c r="H45" s="373">
        <v>2.9642303682314082E-2</v>
      </c>
      <c r="I45" s="373">
        <v>3.458951981061633E-2</v>
      </c>
      <c r="J45" s="373">
        <v>2.0428640676547618E-2</v>
      </c>
      <c r="K45" s="373">
        <v>2.517848132017237E-2</v>
      </c>
      <c r="L45" s="373">
        <v>1.5910548046787664E-2</v>
      </c>
      <c r="M45" s="373">
        <v>4.7951766030524472E-2</v>
      </c>
      <c r="N45" s="373">
        <v>1.5456690987241679E-2</v>
      </c>
      <c r="O45" s="373">
        <v>0.99999999999999978</v>
      </c>
      <c r="Q45" s="535"/>
    </row>
    <row r="46" spans="1:17" ht="9" customHeight="1" thickBot="1">
      <c r="A46" s="329"/>
      <c r="B46" s="189"/>
      <c r="C46" s="190"/>
      <c r="D46" s="190"/>
      <c r="E46" s="190"/>
      <c r="F46" s="190"/>
      <c r="G46" s="190"/>
      <c r="H46" s="191"/>
      <c r="I46" s="191"/>
      <c r="J46" s="191"/>
      <c r="K46" s="191"/>
      <c r="L46" s="191"/>
      <c r="M46" s="191"/>
      <c r="N46" s="191"/>
      <c r="O46" s="191"/>
      <c r="Q46" s="535"/>
    </row>
    <row r="47" spans="1:17" ht="18.75" customHeight="1" thickTop="1">
      <c r="A47" s="362" t="s">
        <v>792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5"/>
    </row>
    <row r="48" spans="1:17">
      <c r="A48" s="362" t="s">
        <v>806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5"/>
    </row>
    <row r="49" spans="1:17">
      <c r="A49" s="362" t="s">
        <v>807</v>
      </c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5"/>
    </row>
    <row r="50" spans="1:17" ht="9" customHeight="1">
      <c r="A50" s="19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5"/>
    </row>
    <row r="51" spans="1:17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5"/>
    </row>
    <row r="52" spans="1:17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5"/>
    </row>
    <row r="53" spans="1:17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5"/>
    </row>
    <row r="54" spans="1:17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5"/>
    </row>
    <row r="55" spans="1:17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5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5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5"/>
    </row>
    <row r="58" spans="1:17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5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5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5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5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5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5"/>
    </row>
    <row r="64" spans="1:17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5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5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5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5"/>
    </row>
    <row r="71" spans="1:17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5"/>
    </row>
    <row r="72" spans="1:17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5"/>
    </row>
    <row r="73" spans="1:17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5"/>
    </row>
    <row r="74" spans="1:17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5"/>
    </row>
    <row r="75" spans="1:17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5"/>
    </row>
    <row r="76" spans="1:17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5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5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5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5"/>
    </row>
    <row r="81" spans="1:17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5"/>
    </row>
    <row r="82" spans="1:17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5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5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5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5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5"/>
    </row>
    <row r="87" spans="1:17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5"/>
    </row>
    <row r="88" spans="1:17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5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35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35"/>
    </row>
    <row r="91" spans="1:17" ht="9" customHeight="1">
      <c r="A91" s="19"/>
      <c r="C91" s="45"/>
      <c r="D91" s="45"/>
      <c r="E91" s="45"/>
      <c r="F91" s="45"/>
      <c r="G91" s="45"/>
      <c r="Q91" s="535"/>
    </row>
    <row r="92" spans="1:17" ht="9" customHeight="1">
      <c r="A92" s="19"/>
      <c r="C92" s="45"/>
      <c r="D92" s="45"/>
      <c r="E92" s="45"/>
      <c r="F92" s="45"/>
      <c r="G92" s="45"/>
      <c r="Q92" s="535"/>
    </row>
    <row r="93" spans="1:17" ht="9" customHeight="1">
      <c r="A93" s="19"/>
      <c r="C93" s="45"/>
      <c r="D93" s="45"/>
      <c r="E93" s="45"/>
      <c r="F93" s="45"/>
      <c r="G93" s="45"/>
      <c r="Q93" s="535"/>
    </row>
    <row r="94" spans="1:17" ht="9" customHeight="1">
      <c r="A94" s="19"/>
      <c r="C94" s="45"/>
      <c r="D94" s="45"/>
      <c r="E94" s="45"/>
      <c r="F94" s="45"/>
      <c r="G94" s="45"/>
      <c r="Q94" s="535"/>
    </row>
    <row r="95" spans="1:17" ht="9" customHeight="1">
      <c r="A95" s="19"/>
      <c r="C95" s="45"/>
      <c r="D95" s="45"/>
      <c r="E95" s="45"/>
      <c r="F95" s="45"/>
      <c r="G95" s="45"/>
      <c r="Q95" s="535"/>
    </row>
    <row r="96" spans="1:17" ht="9" customHeight="1">
      <c r="A96" s="19"/>
      <c r="C96" s="45"/>
      <c r="D96" s="45"/>
      <c r="E96" s="45"/>
      <c r="F96" s="45"/>
      <c r="G96" s="45"/>
      <c r="Q96" s="535"/>
    </row>
    <row r="97" spans="1:17" ht="9" customHeight="1">
      <c r="A97" s="169"/>
      <c r="C97" s="45"/>
      <c r="D97" s="45"/>
      <c r="E97" s="45"/>
      <c r="F97" s="45"/>
      <c r="G97" s="45"/>
      <c r="Q97" s="535"/>
    </row>
    <row r="98" spans="1:17" ht="9" customHeight="1">
      <c r="A98" s="171"/>
      <c r="C98" s="45"/>
      <c r="D98" s="45"/>
      <c r="E98" s="45"/>
      <c r="F98" s="45"/>
      <c r="G98" s="45"/>
      <c r="Q98" s="535"/>
    </row>
    <row r="99" spans="1:17" ht="9" customHeight="1">
      <c r="A99" s="19"/>
      <c r="C99" s="45"/>
      <c r="D99" s="45"/>
      <c r="E99" s="45"/>
      <c r="F99" s="45"/>
      <c r="G99" s="45"/>
      <c r="Q99" s="535"/>
    </row>
    <row r="100" spans="1:17" ht="9" customHeight="1">
      <c r="A100" s="19"/>
      <c r="C100" s="45"/>
      <c r="D100" s="45"/>
      <c r="E100" s="45"/>
      <c r="F100" s="45"/>
      <c r="G100" s="45"/>
      <c r="Q100" s="535"/>
    </row>
    <row r="101" spans="1:17" ht="9" customHeight="1">
      <c r="A101" s="19"/>
      <c r="C101" s="45"/>
      <c r="D101" s="45"/>
      <c r="E101" s="45"/>
      <c r="F101" s="45"/>
      <c r="G101" s="45"/>
      <c r="Q101" s="535"/>
    </row>
    <row r="102" spans="1:17" ht="9" customHeight="1">
      <c r="A102" s="19"/>
      <c r="C102" s="45"/>
      <c r="D102" s="45"/>
      <c r="E102" s="45"/>
      <c r="F102" s="45"/>
      <c r="G102" s="45"/>
      <c r="Q102" s="535"/>
    </row>
    <row r="103" spans="1:17" ht="9" customHeight="1">
      <c r="A103" s="19"/>
      <c r="C103" s="45"/>
      <c r="D103" s="45"/>
      <c r="E103" s="45"/>
      <c r="F103" s="45"/>
      <c r="G103" s="45"/>
      <c r="Q103" s="535"/>
    </row>
    <row r="104" spans="1:17" ht="9" customHeight="1">
      <c r="A104" s="19"/>
      <c r="C104" s="45"/>
      <c r="D104" s="45"/>
      <c r="E104" s="45"/>
      <c r="F104" s="45"/>
      <c r="G104" s="45"/>
      <c r="Q104" s="535"/>
    </row>
    <row r="105" spans="1:17" ht="9" customHeight="1">
      <c r="A105" s="19"/>
      <c r="C105" s="45"/>
      <c r="D105" s="45"/>
      <c r="E105" s="45"/>
      <c r="F105" s="45"/>
      <c r="G105" s="45"/>
      <c r="Q105" s="535"/>
    </row>
    <row r="106" spans="1:17" ht="9" customHeight="1">
      <c r="A106" s="19"/>
      <c r="C106" s="45"/>
      <c r="D106" s="45"/>
      <c r="E106" s="45"/>
      <c r="F106" s="45"/>
      <c r="G106" s="45"/>
      <c r="Q106" s="535"/>
    </row>
    <row r="107" spans="1:17" ht="9" customHeight="1">
      <c r="A107" s="19"/>
      <c r="C107" s="45"/>
      <c r="D107" s="45"/>
      <c r="E107" s="45"/>
      <c r="F107" s="45"/>
      <c r="G107" s="45"/>
      <c r="Q107" s="535"/>
    </row>
    <row r="108" spans="1:17" ht="9" customHeight="1">
      <c r="A108" s="171"/>
      <c r="C108" s="45"/>
      <c r="D108" s="45"/>
      <c r="E108" s="45"/>
      <c r="F108" s="45"/>
      <c r="G108" s="45"/>
      <c r="Q108" s="535"/>
    </row>
    <row r="109" spans="1:17" ht="9" customHeight="1">
      <c r="A109" s="19"/>
      <c r="C109" s="45"/>
      <c r="D109" s="45"/>
      <c r="E109" s="45"/>
      <c r="F109" s="45"/>
      <c r="G109" s="45"/>
      <c r="Q109" s="535"/>
    </row>
    <row r="110" spans="1:17" ht="9" customHeight="1">
      <c r="A110" s="19"/>
      <c r="C110" s="45"/>
      <c r="D110" s="45"/>
      <c r="E110" s="45"/>
      <c r="F110" s="45"/>
      <c r="G110" s="45"/>
      <c r="Q110" s="535"/>
    </row>
    <row r="111" spans="1:17" ht="9" customHeight="1">
      <c r="A111" s="19"/>
      <c r="C111" s="45"/>
      <c r="D111" s="45"/>
      <c r="E111" s="45"/>
      <c r="F111" s="45"/>
      <c r="G111" s="45"/>
      <c r="Q111" s="535"/>
    </row>
    <row r="112" spans="1:17">
      <c r="A112" s="172"/>
      <c r="C112" s="45"/>
      <c r="D112" s="45"/>
      <c r="E112" s="45"/>
      <c r="F112" s="45"/>
      <c r="G112" s="45"/>
      <c r="Q112" s="535"/>
    </row>
    <row r="113" spans="1:17">
      <c r="A113" s="172"/>
      <c r="C113" s="45"/>
      <c r="D113" s="45"/>
      <c r="E113" s="45"/>
      <c r="F113" s="45"/>
      <c r="G113" s="45"/>
      <c r="Q113" s="535"/>
    </row>
    <row r="114" spans="1:17">
      <c r="A114" s="172"/>
      <c r="C114" s="45"/>
      <c r="D114" s="45"/>
      <c r="E114" s="45"/>
      <c r="F114" s="45"/>
      <c r="G114" s="45"/>
      <c r="Q114" s="535"/>
    </row>
    <row r="115" spans="1:17">
      <c r="A115" s="172"/>
      <c r="C115" s="45"/>
      <c r="D115" s="45"/>
      <c r="E115" s="45"/>
      <c r="F115" s="45"/>
      <c r="G115" s="45"/>
      <c r="Q115" s="535"/>
    </row>
    <row r="116" spans="1:17">
      <c r="A116" s="172"/>
      <c r="C116" s="45"/>
      <c r="D116" s="45"/>
      <c r="E116" s="45"/>
      <c r="F116" s="45"/>
      <c r="G116" s="45"/>
      <c r="Q116" s="535"/>
    </row>
    <row r="117" spans="1:17">
      <c r="A117" s="172"/>
      <c r="C117" s="45"/>
      <c r="D117" s="45"/>
      <c r="E117" s="45"/>
      <c r="F117" s="45"/>
      <c r="G117" s="45"/>
      <c r="Q117" s="535"/>
    </row>
    <row r="118" spans="1:17">
      <c r="A118" s="172"/>
      <c r="C118" s="45"/>
      <c r="D118" s="45"/>
      <c r="E118" s="45"/>
      <c r="F118" s="45"/>
      <c r="G118" s="45"/>
      <c r="Q118" s="535"/>
    </row>
    <row r="119" spans="1:17" ht="15.75">
      <c r="A119" s="173"/>
      <c r="C119" s="45"/>
      <c r="D119" s="45"/>
      <c r="E119" s="45"/>
      <c r="F119" s="45"/>
      <c r="G119" s="45"/>
      <c r="Q119" s="535"/>
    </row>
    <row r="120" spans="1:17" ht="15.75">
      <c r="A120" s="173"/>
      <c r="C120" s="45"/>
      <c r="D120" s="45"/>
      <c r="E120" s="45"/>
      <c r="F120" s="45"/>
      <c r="G120" s="45"/>
      <c r="Q120" s="535"/>
    </row>
    <row r="121" spans="1:17" ht="15.75">
      <c r="A121" s="173"/>
      <c r="C121" s="45"/>
      <c r="D121" s="45"/>
      <c r="E121" s="45"/>
      <c r="F121" s="45"/>
      <c r="G121" s="45"/>
      <c r="Q121" s="535"/>
    </row>
    <row r="122" spans="1:17" ht="15.75">
      <c r="A122" s="173"/>
      <c r="C122" s="45"/>
      <c r="D122" s="45"/>
      <c r="E122" s="45"/>
      <c r="F122" s="45"/>
      <c r="G122" s="45"/>
      <c r="Q122" s="535"/>
    </row>
    <row r="123" spans="1:17" ht="15.75">
      <c r="A123" s="173"/>
      <c r="C123" s="45"/>
      <c r="D123" s="45"/>
      <c r="E123" s="45"/>
      <c r="F123" s="45"/>
      <c r="G123" s="45"/>
      <c r="Q123" s="535"/>
    </row>
    <row r="124" spans="1:17" ht="15.75">
      <c r="A124" s="173"/>
      <c r="C124" s="45"/>
      <c r="D124" s="45"/>
      <c r="E124" s="45"/>
      <c r="F124" s="45"/>
      <c r="G124" s="45"/>
      <c r="Q124" s="535"/>
    </row>
    <row r="125" spans="1:17" ht="15.75">
      <c r="A125" s="173"/>
      <c r="C125" s="45"/>
      <c r="D125" s="45"/>
      <c r="E125" s="45"/>
      <c r="F125" s="45"/>
      <c r="G125" s="45"/>
      <c r="Q125" s="535"/>
    </row>
    <row r="126" spans="1:17" ht="15.75">
      <c r="A126" s="173"/>
      <c r="C126" s="45"/>
      <c r="D126" s="45"/>
      <c r="E126" s="45"/>
      <c r="F126" s="45"/>
      <c r="G126" s="45"/>
      <c r="Q126" s="535"/>
    </row>
    <row r="127" spans="1:17" ht="15.75">
      <c r="A127" s="173"/>
      <c r="C127" s="45"/>
      <c r="D127" s="45"/>
      <c r="E127" s="45"/>
      <c r="F127" s="45"/>
      <c r="G127" s="45"/>
      <c r="Q127" s="535"/>
    </row>
    <row r="128" spans="1:17" ht="15.75">
      <c r="A128" s="173"/>
      <c r="C128" s="45"/>
      <c r="D128" s="45"/>
      <c r="E128" s="45"/>
      <c r="F128" s="45"/>
      <c r="G128" s="45"/>
      <c r="Q128" s="535"/>
    </row>
    <row r="129" spans="1:17" ht="15.75">
      <c r="A129" s="173"/>
      <c r="C129" s="45"/>
      <c r="D129" s="45"/>
      <c r="E129" s="45"/>
      <c r="F129" s="45"/>
      <c r="G129" s="45"/>
      <c r="Q129" s="535"/>
    </row>
    <row r="130" spans="1:17" ht="15.75">
      <c r="A130" s="173"/>
      <c r="C130" s="45"/>
      <c r="D130" s="45"/>
      <c r="E130" s="45"/>
      <c r="F130" s="45"/>
      <c r="G130" s="45"/>
      <c r="Q130" s="535"/>
    </row>
    <row r="131" spans="1:17" ht="15.75">
      <c r="A131" s="173"/>
      <c r="C131" s="45"/>
      <c r="D131" s="45"/>
      <c r="E131" s="45"/>
      <c r="F131" s="45"/>
      <c r="G131" s="45"/>
      <c r="Q131" s="535"/>
    </row>
    <row r="132" spans="1:17" ht="15.75">
      <c r="A132" s="173"/>
      <c r="C132" s="45"/>
      <c r="D132" s="45"/>
      <c r="E132" s="45"/>
      <c r="F132" s="45"/>
      <c r="G132" s="45"/>
      <c r="Q132" s="535"/>
    </row>
    <row r="133" spans="1:17" ht="15.75">
      <c r="A133" s="173"/>
      <c r="C133" s="45"/>
      <c r="D133" s="45"/>
      <c r="E133" s="45"/>
      <c r="F133" s="45"/>
      <c r="G133" s="45"/>
      <c r="Q133" s="535"/>
    </row>
    <row r="134" spans="1:17" ht="15.75">
      <c r="A134" s="173"/>
      <c r="C134" s="45"/>
      <c r="D134" s="45"/>
      <c r="E134" s="45"/>
      <c r="F134" s="45"/>
      <c r="G134" s="45"/>
      <c r="Q134" s="535"/>
    </row>
    <row r="135" spans="1:17" ht="15.75">
      <c r="A135" s="173"/>
      <c r="C135" s="45"/>
      <c r="D135" s="45"/>
      <c r="E135" s="45"/>
      <c r="F135" s="45"/>
      <c r="G135" s="45"/>
      <c r="Q135" s="535"/>
    </row>
    <row r="136" spans="1:17" ht="15.75">
      <c r="A136" s="173"/>
      <c r="C136" s="45"/>
      <c r="D136" s="45"/>
      <c r="E136" s="45"/>
      <c r="F136" s="45"/>
      <c r="G136" s="45"/>
      <c r="Q136" s="535"/>
    </row>
    <row r="137" spans="1:17" ht="15.75">
      <c r="A137" s="173"/>
      <c r="C137" s="45"/>
      <c r="D137" s="45"/>
      <c r="E137" s="45"/>
      <c r="F137" s="45"/>
      <c r="G137" s="45"/>
      <c r="Q137" s="535"/>
    </row>
    <row r="138" spans="1:17" ht="15.75">
      <c r="A138" s="173"/>
      <c r="C138" s="45"/>
      <c r="D138" s="45"/>
      <c r="E138" s="45"/>
      <c r="F138" s="45"/>
      <c r="G138" s="45"/>
      <c r="Q138" s="535"/>
    </row>
    <row r="139" spans="1:17" ht="15.75">
      <c r="A139" s="173"/>
      <c r="C139" s="45"/>
      <c r="D139" s="45"/>
      <c r="E139" s="45"/>
      <c r="F139" s="45"/>
      <c r="G139" s="45"/>
      <c r="Q139" s="535"/>
    </row>
    <row r="140" spans="1:17" ht="15.75">
      <c r="A140" s="173"/>
      <c r="C140" s="45"/>
      <c r="D140" s="45"/>
      <c r="E140" s="45"/>
      <c r="F140" s="45"/>
      <c r="G140" s="45"/>
      <c r="Q140" s="535"/>
    </row>
    <row r="141" spans="1:17" ht="15.75">
      <c r="A141" s="173"/>
      <c r="C141" s="45"/>
      <c r="D141" s="45"/>
      <c r="E141" s="45"/>
      <c r="F141" s="45"/>
      <c r="G141" s="45"/>
      <c r="Q141" s="535"/>
    </row>
    <row r="142" spans="1:17" ht="15.75">
      <c r="A142" s="173"/>
      <c r="C142" s="45"/>
      <c r="D142" s="45"/>
      <c r="E142" s="45"/>
      <c r="F142" s="45"/>
      <c r="G142" s="45"/>
      <c r="Q142" s="535"/>
    </row>
    <row r="143" spans="1:17" ht="15.75">
      <c r="A143" s="173"/>
      <c r="C143" s="45"/>
      <c r="D143" s="45"/>
      <c r="E143" s="45"/>
      <c r="F143" s="45"/>
      <c r="G143" s="45"/>
      <c r="Q143" s="535"/>
    </row>
    <row r="144" spans="1:17" ht="15.75">
      <c r="A144" s="173"/>
      <c r="C144" s="45"/>
      <c r="D144" s="45"/>
      <c r="E144" s="45"/>
      <c r="F144" s="45"/>
      <c r="G144" s="45"/>
      <c r="Q144" s="535"/>
    </row>
    <row r="145" spans="1:17" ht="15.75">
      <c r="A145" s="173"/>
      <c r="C145" s="45"/>
      <c r="D145" s="45"/>
      <c r="E145" s="45"/>
      <c r="F145" s="45"/>
      <c r="G145" s="45"/>
      <c r="Q145" s="535"/>
    </row>
    <row r="146" spans="1:17" ht="15.75">
      <c r="A146" s="173"/>
      <c r="C146" s="45"/>
      <c r="D146" s="45"/>
      <c r="E146" s="45"/>
      <c r="F146" s="45"/>
      <c r="G146" s="45"/>
      <c r="Q146" s="535"/>
    </row>
    <row r="147" spans="1:17" ht="15.75">
      <c r="A147" s="173"/>
      <c r="C147" s="45"/>
      <c r="D147" s="45"/>
      <c r="E147" s="45"/>
      <c r="F147" s="45"/>
      <c r="G147" s="45"/>
      <c r="Q147" s="535"/>
    </row>
    <row r="148" spans="1:17" ht="15.75">
      <c r="A148" s="173"/>
      <c r="C148" s="45"/>
      <c r="D148" s="45"/>
      <c r="E148" s="45"/>
      <c r="F148" s="45"/>
      <c r="G148" s="45"/>
      <c r="Q148" s="535"/>
    </row>
    <row r="149" spans="1:17" ht="15.75">
      <c r="A149" s="173"/>
      <c r="C149" s="45"/>
      <c r="D149" s="45"/>
      <c r="E149" s="45"/>
      <c r="F149" s="45"/>
      <c r="G149" s="45"/>
      <c r="Q149" s="535"/>
    </row>
    <row r="150" spans="1:17" ht="15.75">
      <c r="A150" s="173"/>
      <c r="C150" s="45"/>
      <c r="D150" s="45"/>
      <c r="E150" s="45"/>
      <c r="F150" s="45"/>
      <c r="G150" s="45"/>
      <c r="Q150" s="535"/>
    </row>
    <row r="151" spans="1:17" ht="15.75">
      <c r="A151" s="173"/>
      <c r="C151" s="45"/>
      <c r="D151" s="45"/>
      <c r="E151" s="45"/>
      <c r="F151" s="45"/>
      <c r="G151" s="45"/>
      <c r="Q151" s="535"/>
    </row>
    <row r="152" spans="1:17" ht="15.75">
      <c r="A152" s="173"/>
      <c r="C152" s="45"/>
      <c r="D152" s="45"/>
      <c r="E152" s="45"/>
      <c r="F152" s="45"/>
      <c r="G152" s="45"/>
      <c r="Q152" s="535"/>
    </row>
    <row r="153" spans="1:17" ht="15.75">
      <c r="A153" s="173"/>
      <c r="C153" s="45"/>
      <c r="D153" s="45"/>
      <c r="E153" s="45"/>
      <c r="F153" s="45"/>
      <c r="G153" s="45"/>
      <c r="Q153" s="535"/>
    </row>
    <row r="154" spans="1:17" ht="15.75">
      <c r="A154" s="173"/>
      <c r="C154" s="45"/>
      <c r="D154" s="45"/>
      <c r="E154" s="45"/>
      <c r="F154" s="45"/>
      <c r="G154" s="45"/>
      <c r="Q154" s="535"/>
    </row>
    <row r="155" spans="1:17" ht="15.75">
      <c r="A155" s="173"/>
      <c r="C155" s="45"/>
      <c r="D155" s="45"/>
      <c r="E155" s="45"/>
      <c r="F155" s="45"/>
      <c r="G155" s="45"/>
      <c r="Q155" s="535"/>
    </row>
    <row r="156" spans="1:17" ht="15.75">
      <c r="A156" s="173"/>
      <c r="C156" s="45"/>
      <c r="D156" s="45"/>
      <c r="E156" s="45"/>
      <c r="F156" s="45"/>
      <c r="G156" s="45"/>
      <c r="Q156" s="535"/>
    </row>
    <row r="157" spans="1:17" ht="15.75">
      <c r="A157" s="173"/>
      <c r="C157" s="45"/>
      <c r="D157" s="45"/>
      <c r="E157" s="45"/>
      <c r="F157" s="45"/>
      <c r="G157" s="45"/>
      <c r="Q157" s="535"/>
    </row>
    <row r="158" spans="1:17" ht="15.75">
      <c r="A158" s="173"/>
      <c r="C158" s="45"/>
      <c r="D158" s="45"/>
      <c r="E158" s="45"/>
      <c r="F158" s="45"/>
      <c r="G158" s="45"/>
      <c r="Q158" s="535"/>
    </row>
    <row r="159" spans="1:17" ht="15.75">
      <c r="A159" s="173"/>
      <c r="C159" s="45"/>
      <c r="D159" s="45"/>
      <c r="E159" s="45"/>
      <c r="F159" s="45"/>
      <c r="G159" s="45"/>
      <c r="Q159" s="535"/>
    </row>
    <row r="160" spans="1:17" ht="15.75">
      <c r="A160" s="173"/>
      <c r="C160" s="45"/>
      <c r="D160" s="45"/>
      <c r="E160" s="45"/>
      <c r="F160" s="45"/>
      <c r="G160" s="45"/>
      <c r="Q160" s="535"/>
    </row>
    <row r="161" spans="1:17" ht="15.75">
      <c r="A161" s="173"/>
      <c r="C161" s="45"/>
      <c r="D161" s="45"/>
      <c r="E161" s="45"/>
      <c r="F161" s="45"/>
      <c r="G161" s="45"/>
      <c r="Q161" s="535"/>
    </row>
    <row r="162" spans="1:17" ht="15.75">
      <c r="A162" s="173"/>
      <c r="C162" s="45"/>
      <c r="D162" s="45"/>
      <c r="E162" s="45"/>
      <c r="F162" s="45"/>
      <c r="G162" s="45"/>
      <c r="Q162" s="535"/>
    </row>
    <row r="163" spans="1:17" ht="15.75">
      <c r="A163" s="173"/>
      <c r="C163" s="45"/>
      <c r="D163" s="45"/>
      <c r="E163" s="45"/>
      <c r="F163" s="45"/>
      <c r="G163" s="45"/>
      <c r="Q163" s="535"/>
    </row>
    <row r="164" spans="1:17" ht="15.75">
      <c r="A164" s="173"/>
      <c r="C164" s="45"/>
      <c r="D164" s="45"/>
      <c r="E164" s="45"/>
      <c r="F164" s="45"/>
      <c r="G164" s="45"/>
      <c r="Q164" s="535"/>
    </row>
    <row r="165" spans="1:17" ht="15.75">
      <c r="A165" s="173"/>
      <c r="C165" s="45"/>
      <c r="D165" s="45"/>
      <c r="E165" s="45"/>
      <c r="F165" s="45"/>
      <c r="G165" s="45"/>
      <c r="Q165" s="535"/>
    </row>
    <row r="166" spans="1:17" ht="15.75">
      <c r="A166" s="173"/>
      <c r="C166" s="45"/>
      <c r="D166" s="45"/>
      <c r="E166" s="45"/>
      <c r="F166" s="45"/>
      <c r="G166" s="45"/>
      <c r="Q166" s="535"/>
    </row>
    <row r="167" spans="1:17" ht="15.75">
      <c r="A167" s="173"/>
      <c r="C167" s="45"/>
      <c r="D167" s="45"/>
      <c r="E167" s="45"/>
      <c r="F167" s="45"/>
      <c r="G167" s="45"/>
      <c r="Q167" s="535"/>
    </row>
    <row r="168" spans="1:17" ht="15.75">
      <c r="A168" s="173"/>
      <c r="C168" s="45"/>
      <c r="D168" s="45"/>
      <c r="E168" s="45"/>
      <c r="F168" s="45"/>
      <c r="G168" s="45"/>
      <c r="Q168" s="535"/>
    </row>
    <row r="169" spans="1:17" ht="15.75">
      <c r="A169" s="173"/>
      <c r="C169" s="45"/>
      <c r="D169" s="45"/>
      <c r="E169" s="45"/>
      <c r="F169" s="45"/>
      <c r="G169" s="45"/>
      <c r="Q169" s="535"/>
    </row>
    <row r="170" spans="1:17" ht="15.75">
      <c r="A170" s="173"/>
      <c r="C170" s="45"/>
      <c r="D170" s="45"/>
      <c r="E170" s="45"/>
      <c r="F170" s="45"/>
      <c r="G170" s="45"/>
      <c r="Q170" s="535"/>
    </row>
    <row r="171" spans="1:17" ht="15.75">
      <c r="A171" s="173"/>
      <c r="C171" s="45"/>
      <c r="D171" s="45"/>
      <c r="E171" s="45"/>
      <c r="F171" s="45"/>
      <c r="G171" s="45"/>
      <c r="Q171" s="535"/>
    </row>
    <row r="172" spans="1:17" ht="15.75">
      <c r="A172" s="173"/>
      <c r="C172" s="45"/>
      <c r="D172" s="45"/>
      <c r="E172" s="45"/>
      <c r="F172" s="45"/>
      <c r="G172" s="45"/>
      <c r="Q172" s="535"/>
    </row>
    <row r="173" spans="1:17" ht="15.75">
      <c r="A173" s="173"/>
      <c r="C173" s="45"/>
      <c r="D173" s="45"/>
      <c r="E173" s="45"/>
      <c r="F173" s="45"/>
      <c r="G173" s="45"/>
      <c r="Q173" s="535"/>
    </row>
    <row r="174" spans="1:17" ht="15.75">
      <c r="A174" s="173"/>
      <c r="C174" s="45"/>
      <c r="D174" s="45"/>
      <c r="E174" s="45"/>
      <c r="F174" s="45"/>
      <c r="G174" s="45"/>
      <c r="Q174" s="535"/>
    </row>
    <row r="175" spans="1:17" ht="15.75">
      <c r="A175" s="173"/>
      <c r="C175" s="45"/>
      <c r="D175" s="45"/>
      <c r="E175" s="45"/>
      <c r="F175" s="45"/>
      <c r="G175" s="45"/>
      <c r="Q175" s="535"/>
    </row>
    <row r="176" spans="1:17" ht="15.75">
      <c r="A176" s="173"/>
      <c r="C176" s="45"/>
      <c r="D176" s="45"/>
      <c r="E176" s="45"/>
      <c r="F176" s="45"/>
      <c r="G176" s="45"/>
      <c r="Q176" s="535"/>
    </row>
    <row r="177" spans="1:17" ht="15.75">
      <c r="A177" s="173"/>
      <c r="C177" s="45"/>
      <c r="D177" s="45"/>
      <c r="E177" s="45"/>
      <c r="F177" s="45"/>
      <c r="G177" s="45"/>
      <c r="Q177" s="535"/>
    </row>
    <row r="178" spans="1:17" ht="15.75">
      <c r="A178" s="173"/>
      <c r="C178" s="45"/>
      <c r="D178" s="45"/>
      <c r="E178" s="45"/>
      <c r="F178" s="45"/>
      <c r="G178" s="45"/>
      <c r="Q178" s="535"/>
    </row>
    <row r="179" spans="1:17" ht="15.75">
      <c r="A179" s="173"/>
      <c r="C179" s="45"/>
      <c r="D179" s="45"/>
      <c r="E179" s="45"/>
      <c r="F179" s="45"/>
      <c r="G179" s="45"/>
      <c r="Q179" s="535"/>
    </row>
    <row r="180" spans="1:17" ht="15.75">
      <c r="A180" s="173"/>
      <c r="C180" s="45"/>
      <c r="D180" s="45"/>
      <c r="E180" s="45"/>
      <c r="F180" s="45"/>
      <c r="G180" s="45"/>
      <c r="Q180" s="535"/>
    </row>
    <row r="181" spans="1:17" ht="15.75">
      <c r="A181" s="173"/>
      <c r="C181" s="45"/>
      <c r="D181" s="45"/>
      <c r="E181" s="45"/>
      <c r="F181" s="45"/>
      <c r="G181" s="45"/>
      <c r="Q181" s="535"/>
    </row>
    <row r="182" spans="1:17" ht="15.75">
      <c r="A182" s="173"/>
      <c r="C182" s="45"/>
      <c r="D182" s="45"/>
      <c r="E182" s="45"/>
      <c r="F182" s="45"/>
      <c r="G182" s="45"/>
      <c r="Q182" s="535"/>
    </row>
    <row r="183" spans="1:17" ht="15.75">
      <c r="A183" s="173"/>
      <c r="C183" s="45"/>
      <c r="D183" s="45"/>
      <c r="E183" s="45"/>
      <c r="F183" s="45"/>
      <c r="G183" s="45"/>
      <c r="Q183" s="535"/>
    </row>
    <row r="184" spans="1:17" ht="15.75">
      <c r="A184" s="173"/>
      <c r="C184" s="45"/>
      <c r="D184" s="45"/>
      <c r="E184" s="45"/>
      <c r="F184" s="45"/>
      <c r="G184" s="45"/>
      <c r="Q184" s="535"/>
    </row>
    <row r="185" spans="1:17" ht="15.75">
      <c r="A185" s="173"/>
      <c r="C185" s="45"/>
      <c r="D185" s="45"/>
      <c r="E185" s="45"/>
      <c r="F185" s="45"/>
      <c r="G185" s="45"/>
      <c r="Q185" s="535"/>
    </row>
    <row r="186" spans="1:17" ht="15.75">
      <c r="A186" s="173"/>
      <c r="C186" s="45"/>
      <c r="D186" s="45"/>
      <c r="E186" s="45"/>
      <c r="F186" s="45"/>
      <c r="G186" s="45"/>
      <c r="Q186" s="535"/>
    </row>
    <row r="187" spans="1:17" ht="15.75">
      <c r="A187" s="173"/>
      <c r="C187" s="45"/>
      <c r="D187" s="45"/>
      <c r="E187" s="45"/>
      <c r="F187" s="45"/>
      <c r="G187" s="45"/>
      <c r="Q187" s="535"/>
    </row>
    <row r="188" spans="1:17" ht="15.75">
      <c r="A188" s="173"/>
      <c r="C188" s="45"/>
      <c r="D188" s="45"/>
      <c r="E188" s="45"/>
      <c r="F188" s="45"/>
      <c r="G188" s="45"/>
      <c r="Q188" s="535"/>
    </row>
    <row r="189" spans="1:17" ht="15.75">
      <c r="A189" s="173"/>
      <c r="C189" s="45"/>
      <c r="D189" s="45"/>
      <c r="E189" s="45"/>
      <c r="F189" s="45"/>
      <c r="G189" s="45"/>
      <c r="Q189" s="535"/>
    </row>
    <row r="190" spans="1:17" ht="15.75">
      <c r="A190" s="173"/>
      <c r="C190" s="45"/>
      <c r="D190" s="45"/>
      <c r="E190" s="45"/>
      <c r="F190" s="45"/>
      <c r="G190" s="45"/>
      <c r="Q190" s="535"/>
    </row>
    <row r="191" spans="1:17" ht="15.75">
      <c r="A191" s="173"/>
      <c r="C191" s="45"/>
      <c r="D191" s="45"/>
      <c r="E191" s="45"/>
      <c r="F191" s="45"/>
      <c r="G191" s="45"/>
      <c r="Q191" s="535"/>
    </row>
    <row r="192" spans="1:17" ht="15.75">
      <c r="A192" s="173"/>
      <c r="C192" s="45"/>
      <c r="D192" s="45"/>
      <c r="E192" s="45"/>
      <c r="F192" s="45"/>
      <c r="G192" s="45"/>
      <c r="Q192" s="535"/>
    </row>
    <row r="193" spans="1:17" ht="15.75">
      <c r="A193" s="173"/>
      <c r="C193" s="45"/>
      <c r="D193" s="45"/>
      <c r="E193" s="45"/>
      <c r="F193" s="45"/>
      <c r="G193" s="45"/>
      <c r="Q193" s="535"/>
    </row>
    <row r="194" spans="1:17" ht="15.75">
      <c r="A194" s="173"/>
      <c r="C194" s="45"/>
      <c r="D194" s="45"/>
      <c r="E194" s="45"/>
      <c r="F194" s="45"/>
      <c r="G194" s="45"/>
      <c r="Q194" s="535"/>
    </row>
    <row r="195" spans="1:17" ht="15.75">
      <c r="A195" s="173"/>
      <c r="C195" s="45"/>
      <c r="D195" s="45"/>
      <c r="E195" s="45"/>
      <c r="F195" s="45"/>
      <c r="G195" s="45"/>
      <c r="Q195" s="535"/>
    </row>
    <row r="196" spans="1:17" ht="15.75">
      <c r="A196" s="173"/>
      <c r="C196" s="45"/>
      <c r="D196" s="45"/>
      <c r="E196" s="45"/>
      <c r="F196" s="45"/>
      <c r="G196" s="45"/>
      <c r="Q196" s="535"/>
    </row>
    <row r="197" spans="1:17" ht="15.75">
      <c r="A197" s="173"/>
      <c r="C197" s="45"/>
      <c r="D197" s="45"/>
      <c r="E197" s="45"/>
      <c r="F197" s="45"/>
      <c r="G197" s="45"/>
      <c r="Q197" s="535"/>
    </row>
    <row r="198" spans="1:17" ht="15.75">
      <c r="A198" s="173"/>
      <c r="C198" s="45"/>
      <c r="D198" s="45"/>
      <c r="E198" s="45"/>
      <c r="F198" s="45"/>
      <c r="G198" s="45"/>
      <c r="Q198" s="535"/>
    </row>
    <row r="199" spans="1:17" ht="15.75">
      <c r="A199" s="173"/>
      <c r="C199" s="45"/>
      <c r="D199" s="45"/>
      <c r="E199" s="45"/>
      <c r="F199" s="45"/>
      <c r="G199" s="45"/>
      <c r="Q199" s="535"/>
    </row>
    <row r="200" spans="1:17" ht="15.75">
      <c r="A200" s="173"/>
      <c r="C200" s="45"/>
      <c r="D200" s="45"/>
      <c r="E200" s="45"/>
      <c r="F200" s="45"/>
      <c r="G200" s="45"/>
      <c r="Q200" s="535"/>
    </row>
    <row r="201" spans="1:17" ht="15.75">
      <c r="A201" s="173"/>
      <c r="C201" s="45"/>
      <c r="D201" s="45"/>
      <c r="E201" s="45"/>
      <c r="F201" s="45"/>
      <c r="G201" s="45"/>
    </row>
    <row r="202" spans="1:17" ht="15.75">
      <c r="A202" s="173"/>
      <c r="C202" s="45"/>
      <c r="D202" s="45"/>
      <c r="E202" s="45"/>
      <c r="F202" s="45"/>
      <c r="G202" s="45"/>
    </row>
    <row r="203" spans="1:17" ht="15.75">
      <c r="A203" s="173"/>
      <c r="C203" s="45"/>
      <c r="D203" s="45"/>
      <c r="E203" s="45"/>
      <c r="F203" s="45"/>
      <c r="G203" s="45"/>
    </row>
    <row r="204" spans="1:17" ht="15.75">
      <c r="A204" s="173"/>
      <c r="C204" s="45"/>
      <c r="D204" s="45"/>
      <c r="E204" s="45"/>
      <c r="F204" s="45"/>
      <c r="G204" s="45"/>
    </row>
    <row r="205" spans="1:17" ht="15.75">
      <c r="A205" s="173"/>
      <c r="C205" s="45"/>
      <c r="D205" s="45"/>
      <c r="E205" s="45"/>
      <c r="F205" s="45"/>
      <c r="G205" s="45"/>
    </row>
    <row r="206" spans="1:17" ht="15.75">
      <c r="A206" s="173"/>
      <c r="C206" s="45"/>
      <c r="D206" s="45"/>
      <c r="E206" s="45"/>
      <c r="F206" s="45"/>
      <c r="G206" s="45"/>
    </row>
    <row r="207" spans="1:17" ht="15.75">
      <c r="A207" s="173"/>
      <c r="C207" s="45"/>
      <c r="D207" s="45"/>
      <c r="E207" s="45"/>
      <c r="F207" s="45"/>
      <c r="G207" s="45"/>
    </row>
    <row r="208" spans="1:1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showGridLines="0" topLeftCell="A2" zoomScale="70" zoomScaleNormal="70" workbookViewId="0">
      <selection activeCell="T11" sqref="T11"/>
    </sheetView>
  </sheetViews>
  <sheetFormatPr defaultRowHeight="15"/>
  <cols>
    <col min="1" max="1" width="51.140625" style="23" customWidth="1"/>
    <col min="2" max="14" width="10.28515625" style="535" customWidth="1"/>
    <col min="15" max="15" width="1.7109375" style="174" customWidth="1"/>
    <col min="16" max="256" width="9.140625" style="535"/>
    <col min="257" max="257" width="51.140625" style="535" customWidth="1"/>
    <col min="258" max="270" width="10.28515625" style="535" customWidth="1"/>
    <col min="271" max="271" width="1.7109375" style="535" customWidth="1"/>
    <col min="272" max="512" width="9.140625" style="535"/>
    <col min="513" max="513" width="51.140625" style="535" customWidth="1"/>
    <col min="514" max="526" width="10.28515625" style="535" customWidth="1"/>
    <col min="527" max="527" width="1.7109375" style="535" customWidth="1"/>
    <col min="528" max="768" width="9.140625" style="535"/>
    <col min="769" max="769" width="51.140625" style="535" customWidth="1"/>
    <col min="770" max="782" width="10.28515625" style="535" customWidth="1"/>
    <col min="783" max="783" width="1.7109375" style="535" customWidth="1"/>
    <col min="784" max="1024" width="9.140625" style="535"/>
    <col min="1025" max="1025" width="51.140625" style="535" customWidth="1"/>
    <col min="1026" max="1038" width="10.28515625" style="535" customWidth="1"/>
    <col min="1039" max="1039" width="1.7109375" style="535" customWidth="1"/>
    <col min="1040" max="1280" width="9.140625" style="535"/>
    <col min="1281" max="1281" width="51.140625" style="535" customWidth="1"/>
    <col min="1282" max="1294" width="10.28515625" style="535" customWidth="1"/>
    <col min="1295" max="1295" width="1.7109375" style="535" customWidth="1"/>
    <col min="1296" max="1536" width="9.140625" style="535"/>
    <col min="1537" max="1537" width="51.140625" style="535" customWidth="1"/>
    <col min="1538" max="1550" width="10.28515625" style="535" customWidth="1"/>
    <col min="1551" max="1551" width="1.7109375" style="535" customWidth="1"/>
    <col min="1552" max="1792" width="9.140625" style="535"/>
    <col min="1793" max="1793" width="51.140625" style="535" customWidth="1"/>
    <col min="1794" max="1806" width="10.28515625" style="535" customWidth="1"/>
    <col min="1807" max="1807" width="1.7109375" style="535" customWidth="1"/>
    <col min="1808" max="2048" width="9.140625" style="535"/>
    <col min="2049" max="2049" width="51.140625" style="535" customWidth="1"/>
    <col min="2050" max="2062" width="10.28515625" style="535" customWidth="1"/>
    <col min="2063" max="2063" width="1.7109375" style="535" customWidth="1"/>
    <col min="2064" max="2304" width="9.140625" style="535"/>
    <col min="2305" max="2305" width="51.140625" style="535" customWidth="1"/>
    <col min="2306" max="2318" width="10.28515625" style="535" customWidth="1"/>
    <col min="2319" max="2319" width="1.7109375" style="535" customWidth="1"/>
    <col min="2320" max="2560" width="9.140625" style="535"/>
    <col min="2561" max="2561" width="51.140625" style="535" customWidth="1"/>
    <col min="2562" max="2574" width="10.28515625" style="535" customWidth="1"/>
    <col min="2575" max="2575" width="1.7109375" style="535" customWidth="1"/>
    <col min="2576" max="2816" width="9.140625" style="535"/>
    <col min="2817" max="2817" width="51.140625" style="535" customWidth="1"/>
    <col min="2818" max="2830" width="10.28515625" style="535" customWidth="1"/>
    <col min="2831" max="2831" width="1.7109375" style="535" customWidth="1"/>
    <col min="2832" max="3072" width="9.140625" style="535"/>
    <col min="3073" max="3073" width="51.140625" style="535" customWidth="1"/>
    <col min="3074" max="3086" width="10.28515625" style="535" customWidth="1"/>
    <col min="3087" max="3087" width="1.7109375" style="535" customWidth="1"/>
    <col min="3088" max="3328" width="9.140625" style="535"/>
    <col min="3329" max="3329" width="51.140625" style="535" customWidth="1"/>
    <col min="3330" max="3342" width="10.28515625" style="535" customWidth="1"/>
    <col min="3343" max="3343" width="1.7109375" style="535" customWidth="1"/>
    <col min="3344" max="3584" width="9.140625" style="535"/>
    <col min="3585" max="3585" width="51.140625" style="535" customWidth="1"/>
    <col min="3586" max="3598" width="10.28515625" style="535" customWidth="1"/>
    <col min="3599" max="3599" width="1.7109375" style="535" customWidth="1"/>
    <col min="3600" max="3840" width="9.140625" style="535"/>
    <col min="3841" max="3841" width="51.140625" style="535" customWidth="1"/>
    <col min="3842" max="3854" width="10.28515625" style="535" customWidth="1"/>
    <col min="3855" max="3855" width="1.7109375" style="535" customWidth="1"/>
    <col min="3856" max="4096" width="9.140625" style="535"/>
    <col min="4097" max="4097" width="51.140625" style="535" customWidth="1"/>
    <col min="4098" max="4110" width="10.28515625" style="535" customWidth="1"/>
    <col min="4111" max="4111" width="1.7109375" style="535" customWidth="1"/>
    <col min="4112" max="4352" width="9.140625" style="535"/>
    <col min="4353" max="4353" width="51.140625" style="535" customWidth="1"/>
    <col min="4354" max="4366" width="10.28515625" style="535" customWidth="1"/>
    <col min="4367" max="4367" width="1.7109375" style="535" customWidth="1"/>
    <col min="4368" max="4608" width="9.140625" style="535"/>
    <col min="4609" max="4609" width="51.140625" style="535" customWidth="1"/>
    <col min="4610" max="4622" width="10.28515625" style="535" customWidth="1"/>
    <col min="4623" max="4623" width="1.7109375" style="535" customWidth="1"/>
    <col min="4624" max="4864" width="9.140625" style="535"/>
    <col min="4865" max="4865" width="51.140625" style="535" customWidth="1"/>
    <col min="4866" max="4878" width="10.28515625" style="535" customWidth="1"/>
    <col min="4879" max="4879" width="1.7109375" style="535" customWidth="1"/>
    <col min="4880" max="5120" width="9.140625" style="535"/>
    <col min="5121" max="5121" width="51.140625" style="535" customWidth="1"/>
    <col min="5122" max="5134" width="10.28515625" style="535" customWidth="1"/>
    <col min="5135" max="5135" width="1.7109375" style="535" customWidth="1"/>
    <col min="5136" max="5376" width="9.140625" style="535"/>
    <col min="5377" max="5377" width="51.140625" style="535" customWidth="1"/>
    <col min="5378" max="5390" width="10.28515625" style="535" customWidth="1"/>
    <col min="5391" max="5391" width="1.7109375" style="535" customWidth="1"/>
    <col min="5392" max="5632" width="9.140625" style="535"/>
    <col min="5633" max="5633" width="51.140625" style="535" customWidth="1"/>
    <col min="5634" max="5646" width="10.28515625" style="535" customWidth="1"/>
    <col min="5647" max="5647" width="1.7109375" style="535" customWidth="1"/>
    <col min="5648" max="5888" width="9.140625" style="535"/>
    <col min="5889" max="5889" width="51.140625" style="535" customWidth="1"/>
    <col min="5890" max="5902" width="10.28515625" style="535" customWidth="1"/>
    <col min="5903" max="5903" width="1.7109375" style="535" customWidth="1"/>
    <col min="5904" max="6144" width="9.140625" style="535"/>
    <col min="6145" max="6145" width="51.140625" style="535" customWidth="1"/>
    <col min="6146" max="6158" width="10.28515625" style="535" customWidth="1"/>
    <col min="6159" max="6159" width="1.7109375" style="535" customWidth="1"/>
    <col min="6160" max="6400" width="9.140625" style="535"/>
    <col min="6401" max="6401" width="51.140625" style="535" customWidth="1"/>
    <col min="6402" max="6414" width="10.28515625" style="535" customWidth="1"/>
    <col min="6415" max="6415" width="1.7109375" style="535" customWidth="1"/>
    <col min="6416" max="6656" width="9.140625" style="535"/>
    <col min="6657" max="6657" width="51.140625" style="535" customWidth="1"/>
    <col min="6658" max="6670" width="10.28515625" style="535" customWidth="1"/>
    <col min="6671" max="6671" width="1.7109375" style="535" customWidth="1"/>
    <col min="6672" max="6912" width="9.140625" style="535"/>
    <col min="6913" max="6913" width="51.140625" style="535" customWidth="1"/>
    <col min="6914" max="6926" width="10.28515625" style="535" customWidth="1"/>
    <col min="6927" max="6927" width="1.7109375" style="535" customWidth="1"/>
    <col min="6928" max="7168" width="9.140625" style="535"/>
    <col min="7169" max="7169" width="51.140625" style="535" customWidth="1"/>
    <col min="7170" max="7182" width="10.28515625" style="535" customWidth="1"/>
    <col min="7183" max="7183" width="1.7109375" style="535" customWidth="1"/>
    <col min="7184" max="7424" width="9.140625" style="535"/>
    <col min="7425" max="7425" width="51.140625" style="535" customWidth="1"/>
    <col min="7426" max="7438" width="10.28515625" style="535" customWidth="1"/>
    <col min="7439" max="7439" width="1.7109375" style="535" customWidth="1"/>
    <col min="7440" max="7680" width="9.140625" style="535"/>
    <col min="7681" max="7681" width="51.140625" style="535" customWidth="1"/>
    <col min="7682" max="7694" width="10.28515625" style="535" customWidth="1"/>
    <col min="7695" max="7695" width="1.7109375" style="535" customWidth="1"/>
    <col min="7696" max="7936" width="9.140625" style="535"/>
    <col min="7937" max="7937" width="51.140625" style="535" customWidth="1"/>
    <col min="7938" max="7950" width="10.28515625" style="535" customWidth="1"/>
    <col min="7951" max="7951" width="1.7109375" style="535" customWidth="1"/>
    <col min="7952" max="8192" width="9.140625" style="535"/>
    <col min="8193" max="8193" width="51.140625" style="535" customWidth="1"/>
    <col min="8194" max="8206" width="10.28515625" style="535" customWidth="1"/>
    <col min="8207" max="8207" width="1.7109375" style="535" customWidth="1"/>
    <col min="8208" max="8448" width="9.140625" style="535"/>
    <col min="8449" max="8449" width="51.140625" style="535" customWidth="1"/>
    <col min="8450" max="8462" width="10.28515625" style="535" customWidth="1"/>
    <col min="8463" max="8463" width="1.7109375" style="535" customWidth="1"/>
    <col min="8464" max="8704" width="9.140625" style="535"/>
    <col min="8705" max="8705" width="51.140625" style="535" customWidth="1"/>
    <col min="8706" max="8718" width="10.28515625" style="535" customWidth="1"/>
    <col min="8719" max="8719" width="1.7109375" style="535" customWidth="1"/>
    <col min="8720" max="8960" width="9.140625" style="535"/>
    <col min="8961" max="8961" width="51.140625" style="535" customWidth="1"/>
    <col min="8962" max="8974" width="10.28515625" style="535" customWidth="1"/>
    <col min="8975" max="8975" width="1.7109375" style="535" customWidth="1"/>
    <col min="8976" max="9216" width="9.140625" style="535"/>
    <col min="9217" max="9217" width="51.140625" style="535" customWidth="1"/>
    <col min="9218" max="9230" width="10.28515625" style="535" customWidth="1"/>
    <col min="9231" max="9231" width="1.7109375" style="535" customWidth="1"/>
    <col min="9232" max="9472" width="9.140625" style="535"/>
    <col min="9473" max="9473" width="51.140625" style="535" customWidth="1"/>
    <col min="9474" max="9486" width="10.28515625" style="535" customWidth="1"/>
    <col min="9487" max="9487" width="1.7109375" style="535" customWidth="1"/>
    <col min="9488" max="9728" width="9.140625" style="535"/>
    <col min="9729" max="9729" width="51.140625" style="535" customWidth="1"/>
    <col min="9730" max="9742" width="10.28515625" style="535" customWidth="1"/>
    <col min="9743" max="9743" width="1.7109375" style="535" customWidth="1"/>
    <col min="9744" max="9984" width="9.140625" style="535"/>
    <col min="9985" max="9985" width="51.140625" style="535" customWidth="1"/>
    <col min="9986" max="9998" width="10.28515625" style="535" customWidth="1"/>
    <col min="9999" max="9999" width="1.7109375" style="535" customWidth="1"/>
    <col min="10000" max="10240" width="9.140625" style="535"/>
    <col min="10241" max="10241" width="51.140625" style="535" customWidth="1"/>
    <col min="10242" max="10254" width="10.28515625" style="535" customWidth="1"/>
    <col min="10255" max="10255" width="1.7109375" style="535" customWidth="1"/>
    <col min="10256" max="10496" width="9.140625" style="535"/>
    <col min="10497" max="10497" width="51.140625" style="535" customWidth="1"/>
    <col min="10498" max="10510" width="10.28515625" style="535" customWidth="1"/>
    <col min="10511" max="10511" width="1.7109375" style="535" customWidth="1"/>
    <col min="10512" max="10752" width="9.140625" style="535"/>
    <col min="10753" max="10753" width="51.140625" style="535" customWidth="1"/>
    <col min="10754" max="10766" width="10.28515625" style="535" customWidth="1"/>
    <col min="10767" max="10767" width="1.7109375" style="535" customWidth="1"/>
    <col min="10768" max="11008" width="9.140625" style="535"/>
    <col min="11009" max="11009" width="51.140625" style="535" customWidth="1"/>
    <col min="11010" max="11022" width="10.28515625" style="535" customWidth="1"/>
    <col min="11023" max="11023" width="1.7109375" style="535" customWidth="1"/>
    <col min="11024" max="11264" width="9.140625" style="535"/>
    <col min="11265" max="11265" width="51.140625" style="535" customWidth="1"/>
    <col min="11266" max="11278" width="10.28515625" style="535" customWidth="1"/>
    <col min="11279" max="11279" width="1.7109375" style="535" customWidth="1"/>
    <col min="11280" max="11520" width="9.140625" style="535"/>
    <col min="11521" max="11521" width="51.140625" style="535" customWidth="1"/>
    <col min="11522" max="11534" width="10.28515625" style="535" customWidth="1"/>
    <col min="11535" max="11535" width="1.7109375" style="535" customWidth="1"/>
    <col min="11536" max="11776" width="9.140625" style="535"/>
    <col min="11777" max="11777" width="51.140625" style="535" customWidth="1"/>
    <col min="11778" max="11790" width="10.28515625" style="535" customWidth="1"/>
    <col min="11791" max="11791" width="1.7109375" style="535" customWidth="1"/>
    <col min="11792" max="12032" width="9.140625" style="535"/>
    <col min="12033" max="12033" width="51.140625" style="535" customWidth="1"/>
    <col min="12034" max="12046" width="10.28515625" style="535" customWidth="1"/>
    <col min="12047" max="12047" width="1.7109375" style="535" customWidth="1"/>
    <col min="12048" max="12288" width="9.140625" style="535"/>
    <col min="12289" max="12289" width="51.140625" style="535" customWidth="1"/>
    <col min="12290" max="12302" width="10.28515625" style="535" customWidth="1"/>
    <col min="12303" max="12303" width="1.7109375" style="535" customWidth="1"/>
    <col min="12304" max="12544" width="9.140625" style="535"/>
    <col min="12545" max="12545" width="51.140625" style="535" customWidth="1"/>
    <col min="12546" max="12558" width="10.28515625" style="535" customWidth="1"/>
    <col min="12559" max="12559" width="1.7109375" style="535" customWidth="1"/>
    <col min="12560" max="12800" width="9.140625" style="535"/>
    <col min="12801" max="12801" width="51.140625" style="535" customWidth="1"/>
    <col min="12802" max="12814" width="10.28515625" style="535" customWidth="1"/>
    <col min="12815" max="12815" width="1.7109375" style="535" customWidth="1"/>
    <col min="12816" max="13056" width="9.140625" style="535"/>
    <col min="13057" max="13057" width="51.140625" style="535" customWidth="1"/>
    <col min="13058" max="13070" width="10.28515625" style="535" customWidth="1"/>
    <col min="13071" max="13071" width="1.7109375" style="535" customWidth="1"/>
    <col min="13072" max="13312" width="9.140625" style="535"/>
    <col min="13313" max="13313" width="51.140625" style="535" customWidth="1"/>
    <col min="13314" max="13326" width="10.28515625" style="535" customWidth="1"/>
    <col min="13327" max="13327" width="1.7109375" style="535" customWidth="1"/>
    <col min="13328" max="13568" width="9.140625" style="535"/>
    <col min="13569" max="13569" width="51.140625" style="535" customWidth="1"/>
    <col min="13570" max="13582" width="10.28515625" style="535" customWidth="1"/>
    <col min="13583" max="13583" width="1.7109375" style="535" customWidth="1"/>
    <col min="13584" max="13824" width="9.140625" style="535"/>
    <col min="13825" max="13825" width="51.140625" style="535" customWidth="1"/>
    <col min="13826" max="13838" width="10.28515625" style="535" customWidth="1"/>
    <col min="13839" max="13839" width="1.7109375" style="535" customWidth="1"/>
    <col min="13840" max="14080" width="9.140625" style="535"/>
    <col min="14081" max="14081" width="51.140625" style="535" customWidth="1"/>
    <col min="14082" max="14094" width="10.28515625" style="535" customWidth="1"/>
    <col min="14095" max="14095" width="1.7109375" style="535" customWidth="1"/>
    <col min="14096" max="14336" width="9.140625" style="535"/>
    <col min="14337" max="14337" width="51.140625" style="535" customWidth="1"/>
    <col min="14338" max="14350" width="10.28515625" style="535" customWidth="1"/>
    <col min="14351" max="14351" width="1.7109375" style="535" customWidth="1"/>
    <col min="14352" max="14592" width="9.140625" style="535"/>
    <col min="14593" max="14593" width="51.140625" style="535" customWidth="1"/>
    <col min="14594" max="14606" width="10.28515625" style="535" customWidth="1"/>
    <col min="14607" max="14607" width="1.7109375" style="535" customWidth="1"/>
    <col min="14608" max="14848" width="9.140625" style="535"/>
    <col min="14849" max="14849" width="51.140625" style="535" customWidth="1"/>
    <col min="14850" max="14862" width="10.28515625" style="535" customWidth="1"/>
    <col min="14863" max="14863" width="1.7109375" style="535" customWidth="1"/>
    <col min="14864" max="15104" width="9.140625" style="535"/>
    <col min="15105" max="15105" width="51.140625" style="535" customWidth="1"/>
    <col min="15106" max="15118" width="10.28515625" style="535" customWidth="1"/>
    <col min="15119" max="15119" width="1.7109375" style="535" customWidth="1"/>
    <col min="15120" max="15360" width="9.140625" style="535"/>
    <col min="15361" max="15361" width="51.140625" style="535" customWidth="1"/>
    <col min="15362" max="15374" width="10.28515625" style="535" customWidth="1"/>
    <col min="15375" max="15375" width="1.7109375" style="535" customWidth="1"/>
    <col min="15376" max="15616" width="9.140625" style="535"/>
    <col min="15617" max="15617" width="51.140625" style="535" customWidth="1"/>
    <col min="15618" max="15630" width="10.28515625" style="535" customWidth="1"/>
    <col min="15631" max="15631" width="1.7109375" style="535" customWidth="1"/>
    <col min="15632" max="15872" width="9.140625" style="535"/>
    <col min="15873" max="15873" width="51.140625" style="535" customWidth="1"/>
    <col min="15874" max="15886" width="10.28515625" style="535" customWidth="1"/>
    <col min="15887" max="15887" width="1.7109375" style="535" customWidth="1"/>
    <col min="15888" max="16128" width="9.140625" style="535"/>
    <col min="16129" max="16129" width="51.140625" style="535" customWidth="1"/>
    <col min="16130" max="16142" width="10.28515625" style="535" customWidth="1"/>
    <col min="16143" max="16143" width="1.7109375" style="535" customWidth="1"/>
    <col min="16144" max="16384" width="9.140625" style="535"/>
  </cols>
  <sheetData>
    <row r="1" spans="1:15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</row>
    <row r="3" spans="1:15" s="1" customFormat="1" ht="24.75" customHeight="1">
      <c r="A3" s="688" t="s">
        <v>256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</row>
    <row r="4" spans="1:15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</row>
    <row r="5" spans="1:15" s="1" customFormat="1" ht="23.25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</row>
    <row r="6" spans="1:15" ht="7.5" customHeight="1">
      <c r="A6" s="143"/>
      <c r="O6" s="535"/>
    </row>
    <row r="7" spans="1:15" ht="17.25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  <c r="O7" s="535"/>
    </row>
    <row r="8" spans="1:15" s="183" customFormat="1" ht="39" customHeight="1">
      <c r="A8" s="450"/>
      <c r="B8" s="450" t="s">
        <v>76</v>
      </c>
      <c r="C8" s="450" t="s">
        <v>77</v>
      </c>
      <c r="D8" s="450" t="s">
        <v>78</v>
      </c>
      <c r="E8" s="450" t="s">
        <v>80</v>
      </c>
      <c r="F8" s="450" t="s">
        <v>81</v>
      </c>
      <c r="G8" s="450" t="s">
        <v>83</v>
      </c>
      <c r="H8" s="450" t="s">
        <v>84</v>
      </c>
      <c r="I8" s="450" t="s">
        <v>85</v>
      </c>
      <c r="J8" s="450" t="s">
        <v>86</v>
      </c>
      <c r="K8" s="450" t="s">
        <v>87</v>
      </c>
      <c r="L8" s="450" t="s">
        <v>93</v>
      </c>
      <c r="M8" s="450" t="s">
        <v>95</v>
      </c>
      <c r="N8" s="451" t="s">
        <v>92</v>
      </c>
    </row>
    <row r="9" spans="1:15" ht="27" customHeight="1">
      <c r="A9" s="332" t="s">
        <v>809</v>
      </c>
      <c r="B9" s="332">
        <v>3365.2177499999998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332">
        <v>0</v>
      </c>
      <c r="I9" s="332">
        <v>0</v>
      </c>
      <c r="J9" s="332">
        <v>0</v>
      </c>
      <c r="K9" s="332">
        <v>0</v>
      </c>
      <c r="L9" s="332">
        <v>0</v>
      </c>
      <c r="M9" s="332">
        <v>0</v>
      </c>
      <c r="N9" s="332">
        <v>0</v>
      </c>
      <c r="O9" s="535"/>
    </row>
    <row r="10" spans="1:15" ht="27" customHeight="1">
      <c r="A10" s="151" t="s">
        <v>259</v>
      </c>
      <c r="B10" s="151">
        <v>3365.2177499999998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1">
        <v>0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535"/>
    </row>
    <row r="11" spans="1:15" ht="27" customHeight="1">
      <c r="A11" s="151" t="s">
        <v>260</v>
      </c>
      <c r="B11" s="151">
        <v>3159.58374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1">
        <v>0</v>
      </c>
      <c r="I11" s="151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535"/>
    </row>
    <row r="12" spans="1:15" ht="27" customHeight="1">
      <c r="A12" s="151" t="s">
        <v>261</v>
      </c>
      <c r="B12" s="151">
        <v>205.63401000000002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1">
        <v>0</v>
      </c>
      <c r="I12" s="151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0</v>
      </c>
      <c r="O12" s="535"/>
    </row>
    <row r="13" spans="1:15" ht="27" customHeight="1">
      <c r="A13" s="151" t="s">
        <v>262</v>
      </c>
      <c r="B13" s="151">
        <v>0</v>
      </c>
      <c r="C13" s="152">
        <v>0</v>
      </c>
      <c r="D13" s="152">
        <v>0</v>
      </c>
      <c r="E13" s="152">
        <v>0</v>
      </c>
      <c r="F13" s="152">
        <v>0</v>
      </c>
      <c r="G13" s="152">
        <v>0</v>
      </c>
      <c r="H13" s="151">
        <v>0</v>
      </c>
      <c r="I13" s="151">
        <v>0</v>
      </c>
      <c r="J13" s="151">
        <v>0</v>
      </c>
      <c r="K13" s="151">
        <v>0</v>
      </c>
      <c r="L13" s="151">
        <v>0</v>
      </c>
      <c r="M13" s="151">
        <v>0</v>
      </c>
      <c r="N13" s="151">
        <v>0</v>
      </c>
      <c r="O13" s="535"/>
    </row>
    <row r="14" spans="1:15" ht="27" customHeight="1">
      <c r="A14" s="151" t="s">
        <v>260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1">
        <v>0</v>
      </c>
      <c r="I14" s="151">
        <v>0</v>
      </c>
      <c r="J14" s="151">
        <v>0</v>
      </c>
      <c r="K14" s="151">
        <v>0</v>
      </c>
      <c r="L14" s="151">
        <v>0</v>
      </c>
      <c r="M14" s="151">
        <v>0</v>
      </c>
      <c r="N14" s="151">
        <v>0</v>
      </c>
      <c r="O14" s="535"/>
    </row>
    <row r="15" spans="1:15" ht="27" customHeight="1">
      <c r="A15" s="151" t="s">
        <v>261</v>
      </c>
      <c r="B15" s="151">
        <v>0</v>
      </c>
      <c r="C15" s="152">
        <v>0</v>
      </c>
      <c r="D15" s="152">
        <v>0</v>
      </c>
      <c r="E15" s="152">
        <v>0</v>
      </c>
      <c r="F15" s="152">
        <v>0</v>
      </c>
      <c r="G15" s="152">
        <v>0</v>
      </c>
      <c r="H15" s="151">
        <v>0</v>
      </c>
      <c r="I15" s="151">
        <v>0</v>
      </c>
      <c r="J15" s="151">
        <v>0</v>
      </c>
      <c r="K15" s="151">
        <v>0</v>
      </c>
      <c r="L15" s="151">
        <v>0</v>
      </c>
      <c r="M15" s="151">
        <v>0</v>
      </c>
      <c r="N15" s="151">
        <v>0</v>
      </c>
      <c r="O15" s="535"/>
    </row>
    <row r="16" spans="1:15" ht="27" customHeight="1">
      <c r="A16" s="332" t="s">
        <v>808</v>
      </c>
      <c r="B16" s="332">
        <v>188822.82983</v>
      </c>
      <c r="C16" s="333">
        <v>101100.92161</v>
      </c>
      <c r="D16" s="333">
        <v>45255.125100000005</v>
      </c>
      <c r="E16" s="333">
        <v>0</v>
      </c>
      <c r="F16" s="333">
        <v>0</v>
      </c>
      <c r="G16" s="333">
        <v>7023.59969</v>
      </c>
      <c r="H16" s="332">
        <v>714.24444999999992</v>
      </c>
      <c r="I16" s="332">
        <v>1430.5363799999998</v>
      </c>
      <c r="J16" s="332">
        <v>0</v>
      </c>
      <c r="K16" s="332">
        <v>995.26805000000002</v>
      </c>
      <c r="L16" s="332">
        <v>0</v>
      </c>
      <c r="M16" s="332">
        <v>0</v>
      </c>
      <c r="N16" s="332">
        <v>967.64857999999992</v>
      </c>
      <c r="O16" s="535"/>
    </row>
    <row r="17" spans="1:15" ht="27" customHeight="1">
      <c r="A17" s="151" t="s">
        <v>259</v>
      </c>
      <c r="B17" s="151">
        <v>55583.588020000003</v>
      </c>
      <c r="C17" s="152">
        <v>21012.295610000001</v>
      </c>
      <c r="D17" s="152">
        <v>11775.2012</v>
      </c>
      <c r="E17" s="152">
        <v>0</v>
      </c>
      <c r="F17" s="152">
        <v>0</v>
      </c>
      <c r="G17" s="152">
        <v>1409.4339299999999</v>
      </c>
      <c r="H17" s="151">
        <v>40.328519999999997</v>
      </c>
      <c r="I17" s="151">
        <v>0</v>
      </c>
      <c r="J17" s="151">
        <v>0</v>
      </c>
      <c r="K17" s="151">
        <v>426.69175999999999</v>
      </c>
      <c r="L17" s="151">
        <v>0</v>
      </c>
      <c r="M17" s="151">
        <v>0</v>
      </c>
      <c r="N17" s="151">
        <v>795.56671999999992</v>
      </c>
      <c r="O17" s="535"/>
    </row>
    <row r="18" spans="1:15" ht="27" customHeight="1">
      <c r="A18" s="151" t="s">
        <v>260</v>
      </c>
      <c r="B18" s="151">
        <v>47563.713600000003</v>
      </c>
      <c r="C18" s="152">
        <v>18471.704040000001</v>
      </c>
      <c r="D18" s="152">
        <v>7307.8012399999998</v>
      </c>
      <c r="E18" s="152">
        <v>0</v>
      </c>
      <c r="F18" s="152">
        <v>0</v>
      </c>
      <c r="G18" s="152">
        <v>1241.27945</v>
      </c>
      <c r="H18" s="151">
        <v>40.328519999999997</v>
      </c>
      <c r="I18" s="151">
        <v>0</v>
      </c>
      <c r="J18" s="151">
        <v>0</v>
      </c>
      <c r="K18" s="151">
        <v>426.69175999999999</v>
      </c>
      <c r="L18" s="151">
        <v>0</v>
      </c>
      <c r="M18" s="151">
        <v>0</v>
      </c>
      <c r="N18" s="151">
        <v>773.34473000000003</v>
      </c>
      <c r="O18" s="535"/>
    </row>
    <row r="19" spans="1:15" ht="27" customHeight="1">
      <c r="A19" s="151" t="s">
        <v>261</v>
      </c>
      <c r="B19" s="151">
        <v>8019.8744200000001</v>
      </c>
      <c r="C19" s="152">
        <v>2540.59157</v>
      </c>
      <c r="D19" s="152">
        <v>4467.3999599999997</v>
      </c>
      <c r="E19" s="152">
        <v>0</v>
      </c>
      <c r="F19" s="152">
        <v>0</v>
      </c>
      <c r="G19" s="152">
        <v>168.15448000000001</v>
      </c>
      <c r="H19" s="151">
        <v>0</v>
      </c>
      <c r="I19" s="151">
        <v>0</v>
      </c>
      <c r="J19" s="151">
        <v>0</v>
      </c>
      <c r="K19" s="151">
        <v>0</v>
      </c>
      <c r="L19" s="151">
        <v>0</v>
      </c>
      <c r="M19" s="151">
        <v>0</v>
      </c>
      <c r="N19" s="151">
        <v>22.221990000000002</v>
      </c>
      <c r="O19" s="535"/>
    </row>
    <row r="20" spans="1:15" ht="27" customHeight="1">
      <c r="A20" s="151" t="s">
        <v>262</v>
      </c>
      <c r="B20" s="151">
        <v>133239.24181000001</v>
      </c>
      <c r="C20" s="152">
        <v>80088.626000000004</v>
      </c>
      <c r="D20" s="152">
        <v>33479.923900000002</v>
      </c>
      <c r="E20" s="152">
        <v>0</v>
      </c>
      <c r="F20" s="152">
        <v>0</v>
      </c>
      <c r="G20" s="152">
        <v>5614.1657599999999</v>
      </c>
      <c r="H20" s="151">
        <v>673.91593</v>
      </c>
      <c r="I20" s="151">
        <v>1430.5363799999998</v>
      </c>
      <c r="J20" s="151">
        <v>0</v>
      </c>
      <c r="K20" s="151">
        <v>568.57629000000009</v>
      </c>
      <c r="L20" s="151">
        <v>0</v>
      </c>
      <c r="M20" s="151">
        <v>0</v>
      </c>
      <c r="N20" s="151">
        <v>172.08185999999998</v>
      </c>
      <c r="O20" s="535"/>
    </row>
    <row r="21" spans="1:15" ht="27" customHeight="1">
      <c r="A21" s="151" t="s">
        <v>260</v>
      </c>
      <c r="B21" s="151">
        <v>123490.96498999999</v>
      </c>
      <c r="C21" s="152">
        <v>66006.83971</v>
      </c>
      <c r="D21" s="152">
        <v>18378.349579999998</v>
      </c>
      <c r="E21" s="152">
        <v>0</v>
      </c>
      <c r="F21" s="152">
        <v>0</v>
      </c>
      <c r="G21" s="152">
        <v>4294.2335999999996</v>
      </c>
      <c r="H21" s="151">
        <v>631.1388199999999</v>
      </c>
      <c r="I21" s="151">
        <v>1430.5363799999998</v>
      </c>
      <c r="J21" s="151">
        <v>0</v>
      </c>
      <c r="K21" s="151">
        <v>568.57629000000009</v>
      </c>
      <c r="L21" s="151">
        <v>0</v>
      </c>
      <c r="M21" s="151">
        <v>0</v>
      </c>
      <c r="N21" s="151">
        <v>172.08185999999998</v>
      </c>
      <c r="O21" s="535"/>
    </row>
    <row r="22" spans="1:15" ht="27" customHeight="1">
      <c r="A22" s="151" t="s">
        <v>261</v>
      </c>
      <c r="B22" s="151">
        <v>9748.276820000001</v>
      </c>
      <c r="C22" s="152">
        <v>14081.78629</v>
      </c>
      <c r="D22" s="152">
        <v>15101.57432</v>
      </c>
      <c r="E22" s="152">
        <v>0</v>
      </c>
      <c r="F22" s="152">
        <v>0</v>
      </c>
      <c r="G22" s="152">
        <v>1319.9321599999998</v>
      </c>
      <c r="H22" s="151">
        <v>42.77711</v>
      </c>
      <c r="I22" s="151">
        <v>0</v>
      </c>
      <c r="J22" s="151">
        <v>0</v>
      </c>
      <c r="K22" s="151">
        <v>0</v>
      </c>
      <c r="L22" s="151">
        <v>0</v>
      </c>
      <c r="M22" s="151">
        <v>0</v>
      </c>
      <c r="N22" s="151">
        <v>0</v>
      </c>
      <c r="O22" s="535"/>
    </row>
    <row r="23" spans="1:15" ht="27" customHeight="1">
      <c r="A23" s="332" t="s">
        <v>264</v>
      </c>
      <c r="B23" s="332">
        <v>300210.75508999999</v>
      </c>
      <c r="C23" s="333">
        <v>327143.22563999996</v>
      </c>
      <c r="D23" s="333">
        <v>192184.66208000001</v>
      </c>
      <c r="E23" s="333">
        <v>4883.8863700000002</v>
      </c>
      <c r="F23" s="333">
        <v>50009.942820000004</v>
      </c>
      <c r="G23" s="333">
        <v>75914.179610000007</v>
      </c>
      <c r="H23" s="332">
        <v>71274.921730000002</v>
      </c>
      <c r="I23" s="332">
        <v>73214.410069999998</v>
      </c>
      <c r="J23" s="332">
        <v>94628.512290000013</v>
      </c>
      <c r="K23" s="332">
        <v>50520.26</v>
      </c>
      <c r="L23" s="332">
        <v>23162.279140000002</v>
      </c>
      <c r="M23" s="332">
        <v>31452.588199999998</v>
      </c>
      <c r="N23" s="332">
        <v>35983.87283</v>
      </c>
      <c r="O23" s="535"/>
    </row>
    <row r="24" spans="1:15" ht="27" customHeight="1">
      <c r="A24" s="151" t="s">
        <v>259</v>
      </c>
      <c r="B24" s="151">
        <v>39103.263450000006</v>
      </c>
      <c r="C24" s="152">
        <v>41782.073200000006</v>
      </c>
      <c r="D24" s="152">
        <v>27724.93087</v>
      </c>
      <c r="E24" s="152">
        <v>1257.70316</v>
      </c>
      <c r="F24" s="152">
        <v>16036.193740000001</v>
      </c>
      <c r="G24" s="152">
        <v>15210.069960000001</v>
      </c>
      <c r="H24" s="151">
        <v>11775.1981</v>
      </c>
      <c r="I24" s="151">
        <v>13094.16512</v>
      </c>
      <c r="J24" s="151">
        <v>29646.45275</v>
      </c>
      <c r="K24" s="151">
        <v>15610.604369999999</v>
      </c>
      <c r="L24" s="151">
        <v>2243.62905</v>
      </c>
      <c r="M24" s="151">
        <v>1660.9896100000001</v>
      </c>
      <c r="N24" s="151">
        <v>7730.7183199999999</v>
      </c>
      <c r="O24" s="535"/>
    </row>
    <row r="25" spans="1:15" ht="27" customHeight="1">
      <c r="A25" s="151" t="s">
        <v>260</v>
      </c>
      <c r="B25" s="151">
        <v>35228.153060000004</v>
      </c>
      <c r="C25" s="152">
        <v>33581.039570000001</v>
      </c>
      <c r="D25" s="152">
        <v>20825.67007</v>
      </c>
      <c r="E25" s="152">
        <v>1257.70316</v>
      </c>
      <c r="F25" s="152">
        <v>11376.361369999999</v>
      </c>
      <c r="G25" s="152">
        <v>13368.877130000001</v>
      </c>
      <c r="H25" s="151">
        <v>8927.254640000001</v>
      </c>
      <c r="I25" s="151">
        <v>12514.31424</v>
      </c>
      <c r="J25" s="151">
        <v>27945.383469999997</v>
      </c>
      <c r="K25" s="151">
        <v>15083.27497</v>
      </c>
      <c r="L25" s="151">
        <v>843.76122999999995</v>
      </c>
      <c r="M25" s="151">
        <v>0</v>
      </c>
      <c r="N25" s="151">
        <v>7195.3063899999997</v>
      </c>
      <c r="O25" s="535"/>
    </row>
    <row r="26" spans="1:15" ht="27" customHeight="1">
      <c r="A26" s="151" t="s">
        <v>261</v>
      </c>
      <c r="B26" s="151">
        <v>3875.1103900000003</v>
      </c>
      <c r="C26" s="152">
        <v>8201.0336299999999</v>
      </c>
      <c r="D26" s="152">
        <v>6899.2608</v>
      </c>
      <c r="E26" s="152">
        <v>0</v>
      </c>
      <c r="F26" s="152">
        <v>4659.8323700000001</v>
      </c>
      <c r="G26" s="152">
        <v>1841.1928300000002</v>
      </c>
      <c r="H26" s="151">
        <v>2847.94346</v>
      </c>
      <c r="I26" s="151">
        <v>579.85087999999996</v>
      </c>
      <c r="J26" s="151">
        <v>1701.0692799999999</v>
      </c>
      <c r="K26" s="151">
        <v>527.32940000000008</v>
      </c>
      <c r="L26" s="151">
        <v>1399.8678200000002</v>
      </c>
      <c r="M26" s="151">
        <v>1660.9896100000001</v>
      </c>
      <c r="N26" s="151">
        <v>535.4119300000001</v>
      </c>
      <c r="O26" s="535"/>
    </row>
    <row r="27" spans="1:15" ht="27" customHeight="1">
      <c r="A27" s="151" t="s">
        <v>262</v>
      </c>
      <c r="B27" s="151">
        <v>261107.49163999999</v>
      </c>
      <c r="C27" s="152">
        <v>285361.15243999998</v>
      </c>
      <c r="D27" s="152">
        <v>164459.73121</v>
      </c>
      <c r="E27" s="152">
        <v>3626.1832100000001</v>
      </c>
      <c r="F27" s="152">
        <v>33973.749080000001</v>
      </c>
      <c r="G27" s="152">
        <v>60704.109649999999</v>
      </c>
      <c r="H27" s="151">
        <v>59499.72363</v>
      </c>
      <c r="I27" s="151">
        <v>60120.24495</v>
      </c>
      <c r="J27" s="151">
        <v>64982.059540000002</v>
      </c>
      <c r="K27" s="151">
        <v>34909.655630000001</v>
      </c>
      <c r="L27" s="151">
        <v>20918.650089999999</v>
      </c>
      <c r="M27" s="151">
        <v>29791.598590000001</v>
      </c>
      <c r="N27" s="151">
        <v>28253.15451</v>
      </c>
      <c r="O27" s="535"/>
    </row>
    <row r="28" spans="1:15" ht="27" customHeight="1">
      <c r="A28" s="151" t="s">
        <v>260</v>
      </c>
      <c r="B28" s="151">
        <v>240822.77254000001</v>
      </c>
      <c r="C28" s="152">
        <v>227401.49153</v>
      </c>
      <c r="D28" s="152">
        <v>124513.94862000001</v>
      </c>
      <c r="E28" s="152">
        <v>3626.1832100000001</v>
      </c>
      <c r="F28" s="152">
        <v>22182.223260000002</v>
      </c>
      <c r="G28" s="152">
        <v>42467.210770000005</v>
      </c>
      <c r="H28" s="151">
        <v>37966.013140000003</v>
      </c>
      <c r="I28" s="151">
        <v>55119.264579999995</v>
      </c>
      <c r="J28" s="151">
        <v>58974.375289999996</v>
      </c>
      <c r="K28" s="151">
        <v>33133.806530000002</v>
      </c>
      <c r="L28" s="151">
        <v>9530.0172200000015</v>
      </c>
      <c r="M28" s="151">
        <v>29477.135300000002</v>
      </c>
      <c r="N28" s="151">
        <v>25761.066129999999</v>
      </c>
      <c r="O28" s="535"/>
    </row>
    <row r="29" spans="1:15" ht="27" customHeight="1">
      <c r="A29" s="151" t="s">
        <v>261</v>
      </c>
      <c r="B29" s="151">
        <v>20284.719100000002</v>
      </c>
      <c r="C29" s="152">
        <v>57959.660909999999</v>
      </c>
      <c r="D29" s="152">
        <v>39945.782590000003</v>
      </c>
      <c r="E29" s="152">
        <v>0</v>
      </c>
      <c r="F29" s="152">
        <v>11791.525820000001</v>
      </c>
      <c r="G29" s="152">
        <v>18236.898880000001</v>
      </c>
      <c r="H29" s="151">
        <v>21533.710489999998</v>
      </c>
      <c r="I29" s="151">
        <v>5000.9803700000002</v>
      </c>
      <c r="J29" s="151">
        <v>6007.6842500000002</v>
      </c>
      <c r="K29" s="151">
        <v>1775.8491000000001</v>
      </c>
      <c r="L29" s="151">
        <v>11388.632869999999</v>
      </c>
      <c r="M29" s="151">
        <v>314.46328999999997</v>
      </c>
      <c r="N29" s="151">
        <v>2492.0883799999997</v>
      </c>
      <c r="O29" s="535"/>
    </row>
    <row r="30" spans="1:15" ht="27" customHeight="1">
      <c r="A30" s="332" t="s">
        <v>265</v>
      </c>
      <c r="B30" s="332">
        <v>174716.68395999999</v>
      </c>
      <c r="C30" s="332">
        <v>60156.5219</v>
      </c>
      <c r="D30" s="332">
        <v>52704.056149999997</v>
      </c>
      <c r="E30" s="332">
        <v>33623.795469999997</v>
      </c>
      <c r="F30" s="332">
        <v>61161.119770000005</v>
      </c>
      <c r="G30" s="332">
        <v>44318.883880000001</v>
      </c>
      <c r="H30" s="332">
        <v>16856.49409</v>
      </c>
      <c r="I30" s="332">
        <v>34526.098189999997</v>
      </c>
      <c r="J30" s="332">
        <v>11683.517960000001</v>
      </c>
      <c r="K30" s="332">
        <v>6968.0903899999994</v>
      </c>
      <c r="L30" s="332">
        <v>15818.312689999999</v>
      </c>
      <c r="M30" s="332">
        <v>8458.2982100000008</v>
      </c>
      <c r="N30" s="332">
        <v>50011.472860000002</v>
      </c>
      <c r="O30" s="535"/>
    </row>
    <row r="31" spans="1:15" ht="27" customHeight="1">
      <c r="A31" s="151" t="s">
        <v>266</v>
      </c>
      <c r="B31" s="151">
        <v>171530.71708</v>
      </c>
      <c r="C31" s="152">
        <v>58577.215369999998</v>
      </c>
      <c r="D31" s="152">
        <v>52454.867409999999</v>
      </c>
      <c r="E31" s="152">
        <v>23859.30128</v>
      </c>
      <c r="F31" s="152">
        <v>61161.119770000005</v>
      </c>
      <c r="G31" s="152">
        <v>44191.941030000002</v>
      </c>
      <c r="H31" s="151">
        <v>16562.108759999999</v>
      </c>
      <c r="I31" s="151">
        <v>33586.635450000002</v>
      </c>
      <c r="J31" s="151">
        <v>10776.766659999999</v>
      </c>
      <c r="K31" s="151">
        <v>667.73989000000006</v>
      </c>
      <c r="L31" s="151">
        <v>14868.239089999999</v>
      </c>
      <c r="M31" s="151">
        <v>7374.8865900000001</v>
      </c>
      <c r="N31" s="151">
        <v>42353.592020000004</v>
      </c>
      <c r="O31" s="535"/>
    </row>
    <row r="32" spans="1:15" ht="27" customHeight="1">
      <c r="A32" s="151" t="s">
        <v>267</v>
      </c>
      <c r="B32" s="151">
        <v>3833.5406800000001</v>
      </c>
      <c r="C32" s="151">
        <v>833.29412000000002</v>
      </c>
      <c r="D32" s="151">
        <v>0</v>
      </c>
      <c r="E32" s="151">
        <v>8250.0117100000007</v>
      </c>
      <c r="F32" s="151">
        <v>0</v>
      </c>
      <c r="G32" s="151">
        <v>1270.48794</v>
      </c>
      <c r="H32" s="151">
        <v>53.436999999999998</v>
      </c>
      <c r="I32" s="151">
        <v>671.63742000000002</v>
      </c>
      <c r="J32" s="151">
        <v>213.21540999999999</v>
      </c>
      <c r="K32" s="151">
        <v>30.256340000000002</v>
      </c>
      <c r="L32" s="151">
        <v>0</v>
      </c>
      <c r="M32" s="151">
        <v>0</v>
      </c>
      <c r="N32" s="151">
        <v>527.38857999999993</v>
      </c>
      <c r="O32" s="535"/>
    </row>
    <row r="33" spans="1:15" ht="27" customHeight="1">
      <c r="A33" s="151" t="s">
        <v>268</v>
      </c>
      <c r="B33" s="151">
        <v>39350.073079999995</v>
      </c>
      <c r="C33" s="152">
        <v>20447.714359999998</v>
      </c>
      <c r="D33" s="152">
        <v>20062.793079999999</v>
      </c>
      <c r="E33" s="152">
        <v>10018.16865</v>
      </c>
      <c r="F33" s="152">
        <v>31666.513890000002</v>
      </c>
      <c r="G33" s="152">
        <v>31945.455269999999</v>
      </c>
      <c r="H33" s="151">
        <v>2484.1607799999997</v>
      </c>
      <c r="I33" s="151">
        <v>26555.018640000002</v>
      </c>
      <c r="J33" s="151">
        <v>6195.1159699999998</v>
      </c>
      <c r="K33" s="151">
        <v>269.04596999999995</v>
      </c>
      <c r="L33" s="151">
        <v>11173.215829999999</v>
      </c>
      <c r="M33" s="151">
        <v>7008.0158899999997</v>
      </c>
      <c r="N33" s="151">
        <v>32056.774710000002</v>
      </c>
      <c r="O33" s="535"/>
    </row>
    <row r="34" spans="1:15" ht="27" customHeight="1">
      <c r="A34" s="151" t="s">
        <v>269</v>
      </c>
      <c r="B34" s="151">
        <v>89248.459370000011</v>
      </c>
      <c r="C34" s="152">
        <v>10874.067060000001</v>
      </c>
      <c r="D34" s="152">
        <v>13324.0247</v>
      </c>
      <c r="E34" s="152">
        <v>3694.79772</v>
      </c>
      <c r="F34" s="152">
        <v>19866.62961</v>
      </c>
      <c r="G34" s="152">
        <v>3930.0779600000001</v>
      </c>
      <c r="H34" s="151">
        <v>3957.9174600000001</v>
      </c>
      <c r="I34" s="151">
        <v>2087.1941099999999</v>
      </c>
      <c r="J34" s="151">
        <v>2235.5165899999997</v>
      </c>
      <c r="K34" s="151">
        <v>0</v>
      </c>
      <c r="L34" s="151">
        <v>1390.7863799999998</v>
      </c>
      <c r="M34" s="151">
        <v>366.8707</v>
      </c>
      <c r="N34" s="151">
        <v>4779.7737900000002</v>
      </c>
      <c r="O34" s="535"/>
    </row>
    <row r="35" spans="1:15" ht="27" customHeight="1">
      <c r="A35" s="151" t="s">
        <v>270</v>
      </c>
      <c r="B35" s="151">
        <v>39098.643950000005</v>
      </c>
      <c r="C35" s="152">
        <v>26422.139829999996</v>
      </c>
      <c r="D35" s="152">
        <v>19068.049629999998</v>
      </c>
      <c r="E35" s="152">
        <v>1896.3232</v>
      </c>
      <c r="F35" s="152">
        <v>9627.9762699999992</v>
      </c>
      <c r="G35" s="152">
        <v>7045.91986</v>
      </c>
      <c r="H35" s="151">
        <v>10066.59352</v>
      </c>
      <c r="I35" s="151">
        <v>4272.7852800000001</v>
      </c>
      <c r="J35" s="151">
        <v>2132.91869</v>
      </c>
      <c r="K35" s="151">
        <v>368.43758000000003</v>
      </c>
      <c r="L35" s="151">
        <v>2304.2368799999999</v>
      </c>
      <c r="M35" s="151">
        <v>0</v>
      </c>
      <c r="N35" s="151">
        <v>4989.6549400000004</v>
      </c>
      <c r="O35" s="535"/>
    </row>
    <row r="36" spans="1:15" ht="27" customHeight="1">
      <c r="A36" s="151" t="s">
        <v>18</v>
      </c>
      <c r="B36" s="151">
        <v>2231.58923</v>
      </c>
      <c r="C36" s="152">
        <v>426.85990000000004</v>
      </c>
      <c r="D36" s="152">
        <v>0</v>
      </c>
      <c r="E36" s="152">
        <v>0</v>
      </c>
      <c r="F36" s="152">
        <v>0</v>
      </c>
      <c r="G36" s="152">
        <v>126.94285000000001</v>
      </c>
      <c r="H36" s="151">
        <v>0.31135000000000002</v>
      </c>
      <c r="I36" s="151">
        <v>541.59305000000006</v>
      </c>
      <c r="J36" s="151">
        <v>906.75130000000001</v>
      </c>
      <c r="K36" s="151">
        <v>5627.7754699999996</v>
      </c>
      <c r="L36" s="151">
        <v>802.47349999999994</v>
      </c>
      <c r="M36" s="151">
        <v>0</v>
      </c>
      <c r="N36" s="151">
        <v>6502.2663899999998</v>
      </c>
      <c r="O36" s="535"/>
    </row>
    <row r="37" spans="1:15" ht="27" customHeight="1">
      <c r="A37" s="151" t="s">
        <v>268</v>
      </c>
      <c r="B37" s="151">
        <v>1069.4502500000001</v>
      </c>
      <c r="C37" s="152">
        <v>110.45286</v>
      </c>
      <c r="D37" s="152">
        <v>0</v>
      </c>
      <c r="E37" s="152">
        <v>0</v>
      </c>
      <c r="F37" s="152">
        <v>0</v>
      </c>
      <c r="G37" s="152">
        <v>126.94285000000001</v>
      </c>
      <c r="H37" s="151">
        <v>0.31135000000000002</v>
      </c>
      <c r="I37" s="151">
        <v>141.99433999999999</v>
      </c>
      <c r="J37" s="151">
        <v>652.11211000000003</v>
      </c>
      <c r="K37" s="151">
        <v>1255.0955900000001</v>
      </c>
      <c r="L37" s="151">
        <v>556.76371999999992</v>
      </c>
      <c r="M37" s="151">
        <v>0</v>
      </c>
      <c r="N37" s="151">
        <v>3904.4060899999999</v>
      </c>
      <c r="O37" s="535"/>
    </row>
    <row r="38" spans="1:15" ht="27" customHeight="1">
      <c r="A38" s="151" t="s">
        <v>270</v>
      </c>
      <c r="B38" s="151">
        <v>1162.1389799999999</v>
      </c>
      <c r="C38" s="152">
        <v>316.40703999999999</v>
      </c>
      <c r="D38" s="152">
        <v>0</v>
      </c>
      <c r="E38" s="152">
        <v>0</v>
      </c>
      <c r="F38" s="152">
        <v>0</v>
      </c>
      <c r="G38" s="152">
        <v>0</v>
      </c>
      <c r="H38" s="151">
        <v>0</v>
      </c>
      <c r="I38" s="151">
        <v>399.59871000000004</v>
      </c>
      <c r="J38" s="151">
        <v>254.63919000000001</v>
      </c>
      <c r="K38" s="151">
        <v>4372.6798799999997</v>
      </c>
      <c r="L38" s="151">
        <v>245.70977999999999</v>
      </c>
      <c r="M38" s="151">
        <v>0</v>
      </c>
      <c r="N38" s="151">
        <v>2524.7459199999998</v>
      </c>
      <c r="O38" s="535"/>
    </row>
    <row r="39" spans="1:15" ht="27" customHeight="1">
      <c r="A39" s="151" t="s">
        <v>271</v>
      </c>
      <c r="B39" s="151">
        <v>0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73.114380000000011</v>
      </c>
      <c r="O39" s="535"/>
    </row>
    <row r="40" spans="1:15" ht="50.25" customHeight="1">
      <c r="A40" s="334" t="s">
        <v>272</v>
      </c>
      <c r="B40" s="151">
        <v>0</v>
      </c>
      <c r="C40" s="152">
        <v>0</v>
      </c>
      <c r="D40" s="152">
        <v>0</v>
      </c>
      <c r="E40" s="152">
        <v>0</v>
      </c>
      <c r="F40" s="152">
        <v>0</v>
      </c>
      <c r="G40" s="152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535"/>
    </row>
    <row r="41" spans="1:15" ht="27" customHeight="1">
      <c r="A41" s="151" t="s">
        <v>268</v>
      </c>
      <c r="B41" s="151">
        <v>0</v>
      </c>
      <c r="C41" s="152">
        <v>0</v>
      </c>
      <c r="D41" s="152">
        <v>0</v>
      </c>
      <c r="E41" s="152">
        <v>0</v>
      </c>
      <c r="F41" s="152">
        <v>0</v>
      </c>
      <c r="G41" s="152">
        <v>0</v>
      </c>
      <c r="H41" s="151">
        <v>0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535"/>
    </row>
    <row r="42" spans="1:15" ht="27" customHeight="1">
      <c r="A42" s="151" t="s">
        <v>270</v>
      </c>
      <c r="B42" s="151">
        <v>0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535"/>
    </row>
    <row r="43" spans="1:15" ht="27" customHeight="1">
      <c r="A43" s="151" t="s">
        <v>241</v>
      </c>
      <c r="B43" s="151">
        <v>907.84798000000001</v>
      </c>
      <c r="C43" s="152">
        <v>1152.4466299999999</v>
      </c>
      <c r="D43" s="152">
        <v>249.18874</v>
      </c>
      <c r="E43" s="152">
        <v>9764.4941899999994</v>
      </c>
      <c r="F43" s="152">
        <v>0</v>
      </c>
      <c r="G43" s="152">
        <v>0</v>
      </c>
      <c r="H43" s="151">
        <v>294.07398000000001</v>
      </c>
      <c r="I43" s="151">
        <v>397.86968999999999</v>
      </c>
      <c r="J43" s="151">
        <v>0</v>
      </c>
      <c r="K43" s="151">
        <v>550.35448999999994</v>
      </c>
      <c r="L43" s="151">
        <v>99.932479999999998</v>
      </c>
      <c r="M43" s="151">
        <v>1083.4116200000001</v>
      </c>
      <c r="N43" s="151">
        <v>1155.61445</v>
      </c>
      <c r="O43" s="535"/>
    </row>
    <row r="44" spans="1:15" ht="27" customHeight="1">
      <c r="A44" s="151" t="s">
        <v>267</v>
      </c>
      <c r="B44" s="151">
        <v>0</v>
      </c>
      <c r="C44" s="152">
        <v>0</v>
      </c>
      <c r="D44" s="152">
        <v>0</v>
      </c>
      <c r="E44" s="152">
        <v>1610.8263700000002</v>
      </c>
      <c r="F44" s="152">
        <v>0</v>
      </c>
      <c r="G44" s="152">
        <v>0</v>
      </c>
      <c r="H44" s="151">
        <v>0</v>
      </c>
      <c r="I44" s="151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0</v>
      </c>
      <c r="O44" s="535"/>
    </row>
    <row r="45" spans="1:15" ht="27" customHeight="1">
      <c r="A45" s="151" t="s">
        <v>268</v>
      </c>
      <c r="B45" s="151">
        <v>340.66915</v>
      </c>
      <c r="C45" s="152">
        <v>0</v>
      </c>
      <c r="D45" s="152">
        <v>249.18874</v>
      </c>
      <c r="E45" s="152">
        <v>2209.7543900000001</v>
      </c>
      <c r="F45" s="152">
        <v>0</v>
      </c>
      <c r="G45" s="152">
        <v>0</v>
      </c>
      <c r="H45" s="151">
        <v>294.07398000000001</v>
      </c>
      <c r="I45" s="151">
        <v>253.49529999999999</v>
      </c>
      <c r="J45" s="151">
        <v>0</v>
      </c>
      <c r="K45" s="151">
        <v>550.35448999999994</v>
      </c>
      <c r="L45" s="151">
        <v>99.932479999999998</v>
      </c>
      <c r="M45" s="151">
        <v>845.4655600000001</v>
      </c>
      <c r="N45" s="151">
        <v>967.61768999999993</v>
      </c>
      <c r="O45" s="535"/>
    </row>
    <row r="46" spans="1:15" ht="27" customHeight="1">
      <c r="A46" s="151" t="s">
        <v>269</v>
      </c>
      <c r="B46" s="151">
        <v>254.36873</v>
      </c>
      <c r="C46" s="152">
        <v>0</v>
      </c>
      <c r="D46" s="152">
        <v>0</v>
      </c>
      <c r="E46" s="152">
        <v>5444.8677099999995</v>
      </c>
      <c r="F46" s="152">
        <v>0</v>
      </c>
      <c r="G46" s="152">
        <v>0</v>
      </c>
      <c r="H46" s="151">
        <v>0</v>
      </c>
      <c r="I46" s="151">
        <v>144.37439000000001</v>
      </c>
      <c r="J46" s="151">
        <v>0</v>
      </c>
      <c r="K46" s="151">
        <v>0</v>
      </c>
      <c r="L46" s="151">
        <v>0</v>
      </c>
      <c r="M46" s="151">
        <v>0</v>
      </c>
      <c r="N46" s="151">
        <v>187.99676000000002</v>
      </c>
      <c r="O46" s="535"/>
    </row>
    <row r="47" spans="1:15" ht="27" customHeight="1">
      <c r="A47" s="151" t="s">
        <v>270</v>
      </c>
      <c r="B47" s="151">
        <v>312.81009999999998</v>
      </c>
      <c r="C47" s="152">
        <v>1152.4466299999999</v>
      </c>
      <c r="D47" s="152">
        <v>0</v>
      </c>
      <c r="E47" s="152">
        <v>499.04571999999996</v>
      </c>
      <c r="F47" s="152">
        <v>0</v>
      </c>
      <c r="G47" s="152">
        <v>0</v>
      </c>
      <c r="H47" s="151">
        <v>0</v>
      </c>
      <c r="I47" s="151">
        <v>0</v>
      </c>
      <c r="J47" s="151">
        <v>0</v>
      </c>
      <c r="K47" s="151">
        <v>0</v>
      </c>
      <c r="L47" s="151">
        <v>0</v>
      </c>
      <c r="M47" s="151">
        <v>237.94605999999999</v>
      </c>
      <c r="N47" s="151">
        <v>0</v>
      </c>
      <c r="O47" s="535"/>
    </row>
    <row r="48" spans="1:15" ht="27" customHeight="1">
      <c r="A48" s="151" t="s">
        <v>20</v>
      </c>
      <c r="B48" s="151">
        <v>46.529669999999996</v>
      </c>
      <c r="C48" s="152">
        <v>0</v>
      </c>
      <c r="D48" s="152">
        <v>0</v>
      </c>
      <c r="E48" s="152">
        <v>0</v>
      </c>
      <c r="F48" s="152">
        <v>0</v>
      </c>
      <c r="G48" s="152">
        <v>0</v>
      </c>
      <c r="H48" s="151">
        <v>0</v>
      </c>
      <c r="I48" s="151">
        <v>0</v>
      </c>
      <c r="J48" s="151">
        <v>0</v>
      </c>
      <c r="K48" s="151">
        <v>122.22054</v>
      </c>
      <c r="L48" s="151">
        <v>47.667619999999999</v>
      </c>
      <c r="M48" s="151">
        <v>0</v>
      </c>
      <c r="N48" s="151">
        <v>0</v>
      </c>
      <c r="O48" s="535"/>
    </row>
    <row r="49" spans="1:15" ht="27" customHeight="1">
      <c r="A49" s="151" t="s">
        <v>268</v>
      </c>
      <c r="B49" s="151">
        <v>0</v>
      </c>
      <c r="C49" s="152">
        <v>0</v>
      </c>
      <c r="D49" s="152">
        <v>0</v>
      </c>
      <c r="E49" s="152">
        <v>0</v>
      </c>
      <c r="F49" s="152">
        <v>0</v>
      </c>
      <c r="G49" s="152">
        <v>0</v>
      </c>
      <c r="H49" s="151">
        <v>0</v>
      </c>
      <c r="I49" s="151">
        <v>0</v>
      </c>
      <c r="J49" s="151">
        <v>0</v>
      </c>
      <c r="K49" s="151">
        <v>0</v>
      </c>
      <c r="L49" s="151">
        <v>47.667619999999999</v>
      </c>
      <c r="M49" s="151">
        <v>0</v>
      </c>
      <c r="N49" s="151">
        <v>0</v>
      </c>
      <c r="O49" s="535"/>
    </row>
    <row r="50" spans="1:15" ht="27" customHeight="1">
      <c r="A50" s="151" t="s">
        <v>270</v>
      </c>
      <c r="B50" s="151">
        <v>46.529669999999996</v>
      </c>
      <c r="C50" s="152">
        <v>0</v>
      </c>
      <c r="D50" s="152">
        <v>0</v>
      </c>
      <c r="E50" s="152">
        <v>0</v>
      </c>
      <c r="F50" s="152">
        <v>0</v>
      </c>
      <c r="G50" s="152">
        <v>0</v>
      </c>
      <c r="H50" s="151">
        <v>0</v>
      </c>
      <c r="I50" s="151">
        <v>0</v>
      </c>
      <c r="J50" s="151">
        <v>0</v>
      </c>
      <c r="K50" s="151">
        <v>122.22054</v>
      </c>
      <c r="L50" s="151">
        <v>0</v>
      </c>
      <c r="M50" s="151">
        <v>0</v>
      </c>
      <c r="N50" s="151">
        <v>0</v>
      </c>
      <c r="O50" s="535"/>
    </row>
    <row r="51" spans="1:15" ht="27" customHeight="1">
      <c r="A51" s="151" t="s">
        <v>271</v>
      </c>
      <c r="B51" s="151">
        <v>0</v>
      </c>
      <c r="C51" s="152">
        <v>0</v>
      </c>
      <c r="D51" s="152">
        <v>0</v>
      </c>
      <c r="E51" s="152">
        <v>0</v>
      </c>
      <c r="F51" s="152">
        <v>0</v>
      </c>
      <c r="G51" s="152">
        <v>0</v>
      </c>
      <c r="H51" s="151">
        <v>0</v>
      </c>
      <c r="I51" s="151">
        <v>0</v>
      </c>
      <c r="J51" s="151">
        <v>0</v>
      </c>
      <c r="K51" s="151">
        <v>0</v>
      </c>
      <c r="L51" s="151">
        <v>0</v>
      </c>
      <c r="M51" s="151">
        <v>0</v>
      </c>
      <c r="N51" s="151">
        <v>0</v>
      </c>
      <c r="O51" s="535"/>
    </row>
    <row r="52" spans="1:15" ht="27" customHeight="1">
      <c r="A52" s="332" t="s">
        <v>273</v>
      </c>
      <c r="B52" s="332">
        <v>467909.47457999998</v>
      </c>
      <c r="C52" s="333">
        <v>202435.60853</v>
      </c>
      <c r="D52" s="333">
        <v>65698.177719999992</v>
      </c>
      <c r="E52" s="333">
        <v>55581.378710000005</v>
      </c>
      <c r="F52" s="333">
        <v>28669.331699999999</v>
      </c>
      <c r="G52" s="333">
        <v>87565.320699999997</v>
      </c>
      <c r="H52" s="332">
        <v>69745.8027</v>
      </c>
      <c r="I52" s="332">
        <v>33780.42194</v>
      </c>
      <c r="J52" s="332">
        <v>33437.609839999997</v>
      </c>
      <c r="K52" s="332">
        <v>36568.95822</v>
      </c>
      <c r="L52" s="332">
        <v>30584.3838</v>
      </c>
      <c r="M52" s="332">
        <v>16521.403320000001</v>
      </c>
      <c r="N52" s="332">
        <v>63759.495560000003</v>
      </c>
      <c r="O52" s="535"/>
    </row>
    <row r="53" spans="1:15" ht="27" customHeight="1">
      <c r="A53" s="151" t="s">
        <v>274</v>
      </c>
      <c r="B53" s="151">
        <v>128.18068</v>
      </c>
      <c r="C53" s="152">
        <v>0</v>
      </c>
      <c r="D53" s="152">
        <v>0</v>
      </c>
      <c r="E53" s="152">
        <v>0</v>
      </c>
      <c r="F53" s="152">
        <v>0</v>
      </c>
      <c r="G53" s="152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535"/>
    </row>
    <row r="54" spans="1:15" ht="27" customHeight="1">
      <c r="A54" s="151" t="s">
        <v>275</v>
      </c>
      <c r="B54" s="151">
        <v>197401.37742999999</v>
      </c>
      <c r="C54" s="152">
        <v>84344.299920000005</v>
      </c>
      <c r="D54" s="152">
        <v>274.95821000000001</v>
      </c>
      <c r="E54" s="152">
        <v>4013.3958399999997</v>
      </c>
      <c r="F54" s="152">
        <v>28282.508149999998</v>
      </c>
      <c r="G54" s="152">
        <v>2177.5272</v>
      </c>
      <c r="H54" s="151">
        <v>16236.11161</v>
      </c>
      <c r="I54" s="151">
        <v>12403.172119999999</v>
      </c>
      <c r="J54" s="151">
        <v>3789.4473599999997</v>
      </c>
      <c r="K54" s="151">
        <v>697.60665000000006</v>
      </c>
      <c r="L54" s="151">
        <v>0</v>
      </c>
      <c r="M54" s="151">
        <v>0</v>
      </c>
      <c r="N54" s="151">
        <v>27149.620420000003</v>
      </c>
      <c r="O54" s="535"/>
    </row>
    <row r="55" spans="1:15" ht="27" customHeight="1">
      <c r="A55" s="151" t="s">
        <v>276</v>
      </c>
      <c r="B55" s="151">
        <v>237165.94691999999</v>
      </c>
      <c r="C55" s="152">
        <v>118091.30860999999</v>
      </c>
      <c r="D55" s="152">
        <v>65397.369490000005</v>
      </c>
      <c r="E55" s="152">
        <v>51567.98287</v>
      </c>
      <c r="F55" s="152">
        <v>386.82355000000001</v>
      </c>
      <c r="G55" s="152">
        <v>85387.7935</v>
      </c>
      <c r="H55" s="151">
        <v>53509.69109</v>
      </c>
      <c r="I55" s="151">
        <v>21377.249820000001</v>
      </c>
      <c r="J55" s="151">
        <v>29648.162479999999</v>
      </c>
      <c r="K55" s="151">
        <v>35871.351569999999</v>
      </c>
      <c r="L55" s="151">
        <v>30572.586769999998</v>
      </c>
      <c r="M55" s="151">
        <v>16521.403320000001</v>
      </c>
      <c r="N55" s="151">
        <v>36609.875140000004</v>
      </c>
      <c r="O55" s="535"/>
    </row>
    <row r="56" spans="1:15" ht="27" customHeight="1">
      <c r="A56" s="151" t="s">
        <v>277</v>
      </c>
      <c r="B56" s="151">
        <v>33213.969550000002</v>
      </c>
      <c r="C56" s="152">
        <v>0</v>
      </c>
      <c r="D56" s="152">
        <v>25.850020000000001</v>
      </c>
      <c r="E56" s="152">
        <v>0</v>
      </c>
      <c r="F56" s="152">
        <v>0</v>
      </c>
      <c r="G56" s="152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11.797030000000001</v>
      </c>
      <c r="M56" s="151">
        <v>0</v>
      </c>
      <c r="N56" s="151">
        <v>0</v>
      </c>
      <c r="O56" s="535"/>
    </row>
    <row r="57" spans="1:15" s="415" customFormat="1" ht="24" customHeight="1">
      <c r="A57" s="452" t="s">
        <v>218</v>
      </c>
      <c r="B57" s="453">
        <v>1135024.9612100001</v>
      </c>
      <c r="C57" s="453">
        <v>690836.27767999994</v>
      </c>
      <c r="D57" s="453">
        <v>355842.02105000004</v>
      </c>
      <c r="E57" s="453">
        <v>94089.060549999995</v>
      </c>
      <c r="F57" s="453">
        <v>139840.39429</v>
      </c>
      <c r="G57" s="453">
        <v>214821.98387999999</v>
      </c>
      <c r="H57" s="453">
        <v>158591.46296999999</v>
      </c>
      <c r="I57" s="453">
        <v>142951.46658000001</v>
      </c>
      <c r="J57" s="453">
        <v>139749.64009</v>
      </c>
      <c r="K57" s="453">
        <v>95052.576659999992</v>
      </c>
      <c r="L57" s="453">
        <v>69564.975630000001</v>
      </c>
      <c r="M57" s="453">
        <v>56432.289729999997</v>
      </c>
      <c r="N57" s="453">
        <v>150722.48983000001</v>
      </c>
    </row>
    <row r="58" spans="1:15" ht="27" customHeight="1">
      <c r="A58" s="187"/>
      <c r="B58" s="181"/>
      <c r="C58" s="181"/>
      <c r="D58" s="181"/>
      <c r="E58" s="181"/>
      <c r="F58" s="181"/>
      <c r="G58" s="181"/>
      <c r="H58" s="181"/>
      <c r="I58" s="181"/>
      <c r="J58" s="181"/>
      <c r="K58" s="181"/>
      <c r="L58" s="181"/>
      <c r="M58" s="181"/>
      <c r="N58" s="181"/>
      <c r="O58" s="535"/>
    </row>
    <row r="59" spans="1:15" ht="8.25" customHeight="1" thickBot="1">
      <c r="A59" s="188"/>
      <c r="B59" s="189"/>
      <c r="C59" s="190"/>
      <c r="D59" s="190"/>
      <c r="E59" s="190"/>
      <c r="F59" s="190"/>
      <c r="G59" s="190"/>
      <c r="H59" s="191"/>
      <c r="I59" s="191"/>
      <c r="J59" s="191"/>
      <c r="K59" s="191"/>
      <c r="L59" s="191"/>
      <c r="M59" s="191"/>
      <c r="N59" s="191"/>
      <c r="O59" s="535"/>
    </row>
    <row r="60" spans="1:15" ht="15" customHeight="1" thickTop="1">
      <c r="A60" s="39" t="s">
        <v>792</v>
      </c>
      <c r="B60" s="163"/>
      <c r="C60" s="194"/>
      <c r="D60" s="194"/>
      <c r="E60" s="194"/>
      <c r="F60" s="194"/>
      <c r="G60" s="194"/>
      <c r="H60" s="195"/>
      <c r="I60" s="195"/>
      <c r="J60" s="195"/>
      <c r="K60" s="195"/>
      <c r="L60" s="195"/>
      <c r="M60" s="195"/>
      <c r="N60" s="195"/>
      <c r="O60" s="535"/>
    </row>
    <row r="61" spans="1:15" ht="9" customHeight="1"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5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5"/>
    </row>
    <row r="63" spans="1:15" ht="9" customHeight="1">
      <c r="A63" s="17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5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5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5"/>
    </row>
    <row r="66" spans="1:15" ht="9" customHeight="1">
      <c r="A66" s="19"/>
      <c r="B66" s="198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5"/>
    </row>
    <row r="67" spans="1:15" ht="9" customHeight="1">
      <c r="A67" s="19"/>
      <c r="B67" s="198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5"/>
    </row>
    <row r="68" spans="1:15" ht="9" customHeight="1">
      <c r="A68" s="19"/>
      <c r="B68" s="198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5"/>
    </row>
    <row r="69" spans="1:15" ht="9" customHeight="1">
      <c r="A69" s="168"/>
      <c r="B69" s="19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5"/>
    </row>
    <row r="70" spans="1:15" ht="9" customHeight="1">
      <c r="A70" s="19"/>
      <c r="B70" s="19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5"/>
    </row>
    <row r="71" spans="1:15" ht="9" customHeight="1">
      <c r="A71" s="19"/>
      <c r="B71" s="198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5"/>
    </row>
    <row r="72" spans="1:15" ht="9" customHeight="1">
      <c r="A72" s="19"/>
      <c r="B72" s="198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5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5"/>
    </row>
    <row r="74" spans="1:15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5"/>
    </row>
    <row r="75" spans="1:15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5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5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5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5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5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5"/>
    </row>
    <row r="81" spans="1:15" ht="9" customHeight="1">
      <c r="A81" s="168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5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5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5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5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5"/>
    </row>
    <row r="86" spans="1:15" ht="9" customHeight="1">
      <c r="A86" s="168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5"/>
    </row>
    <row r="87" spans="1:15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5"/>
    </row>
    <row r="88" spans="1:15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5"/>
    </row>
    <row r="89" spans="1:15" ht="9" customHeight="1">
      <c r="A89" s="16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35"/>
    </row>
    <row r="90" spans="1:15" ht="9" customHeight="1">
      <c r="A90" s="16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35"/>
    </row>
    <row r="91" spans="1:15" ht="9" customHeight="1">
      <c r="A91" s="170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535"/>
    </row>
    <row r="92" spans="1:15" ht="9" customHeight="1">
      <c r="A92" s="170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535"/>
    </row>
    <row r="93" spans="1:15" ht="9" customHeight="1">
      <c r="A93" s="171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535"/>
    </row>
    <row r="94" spans="1:15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535"/>
    </row>
    <row r="95" spans="1:15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535"/>
    </row>
    <row r="96" spans="1:15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535"/>
    </row>
    <row r="97" spans="1:15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535"/>
    </row>
    <row r="98" spans="1:15" ht="9" customHeight="1">
      <c r="A98" s="16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535"/>
    </row>
    <row r="99" spans="1:15" ht="9" customHeight="1">
      <c r="A99" s="171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535"/>
    </row>
    <row r="100" spans="1:15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535"/>
    </row>
    <row r="101" spans="1:15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535"/>
    </row>
    <row r="102" spans="1:15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535"/>
    </row>
    <row r="103" spans="1:15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535"/>
    </row>
    <row r="104" spans="1:15" ht="9" customHeight="1">
      <c r="A104" s="169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535"/>
    </row>
    <row r="105" spans="1:15" ht="9" customHeight="1">
      <c r="A105" s="171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535"/>
    </row>
    <row r="106" spans="1:15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535"/>
    </row>
    <row r="107" spans="1:15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535"/>
    </row>
    <row r="108" spans="1:15" ht="9" customHeight="1">
      <c r="A108" s="19"/>
      <c r="C108" s="45"/>
      <c r="D108" s="45"/>
      <c r="E108" s="45"/>
      <c r="F108" s="45"/>
      <c r="G108" s="45"/>
      <c r="O108" s="535"/>
    </row>
    <row r="109" spans="1:15" ht="9" customHeight="1">
      <c r="A109" s="19"/>
      <c r="C109" s="45"/>
      <c r="D109" s="45"/>
      <c r="E109" s="45"/>
      <c r="F109" s="45"/>
      <c r="G109" s="45"/>
      <c r="O109" s="535"/>
    </row>
    <row r="110" spans="1:15" ht="9" customHeight="1">
      <c r="A110" s="19"/>
      <c r="C110" s="45"/>
      <c r="D110" s="45"/>
      <c r="E110" s="45"/>
      <c r="F110" s="45"/>
      <c r="G110" s="45"/>
      <c r="O110" s="535"/>
    </row>
    <row r="111" spans="1:15" ht="9" customHeight="1">
      <c r="A111" s="19"/>
      <c r="C111" s="45"/>
      <c r="D111" s="45"/>
      <c r="E111" s="45"/>
      <c r="F111" s="45"/>
      <c r="G111" s="45"/>
      <c r="O111" s="535"/>
    </row>
    <row r="112" spans="1:15" ht="9" customHeight="1">
      <c r="A112" s="19"/>
      <c r="C112" s="45"/>
      <c r="D112" s="45"/>
      <c r="E112" s="45"/>
      <c r="F112" s="45"/>
      <c r="G112" s="45"/>
      <c r="O112" s="535"/>
    </row>
    <row r="113" spans="1:15" ht="9" customHeight="1">
      <c r="A113" s="19"/>
      <c r="C113" s="45"/>
      <c r="D113" s="45"/>
      <c r="E113" s="45"/>
      <c r="F113" s="45"/>
      <c r="G113" s="45"/>
      <c r="O113" s="535"/>
    </row>
    <row r="114" spans="1:15" ht="9" customHeight="1">
      <c r="A114" s="169"/>
      <c r="C114" s="45"/>
      <c r="D114" s="45"/>
      <c r="E114" s="45"/>
      <c r="F114" s="45"/>
      <c r="G114" s="45"/>
      <c r="O114" s="535"/>
    </row>
    <row r="115" spans="1:15" ht="9" customHeight="1">
      <c r="A115" s="171"/>
      <c r="C115" s="45"/>
      <c r="D115" s="45"/>
      <c r="E115" s="45"/>
      <c r="F115" s="45"/>
      <c r="G115" s="45"/>
      <c r="O115" s="535"/>
    </row>
    <row r="116" spans="1:15" ht="9" customHeight="1">
      <c r="A116" s="19"/>
      <c r="C116" s="45"/>
      <c r="D116" s="45"/>
      <c r="E116" s="45"/>
      <c r="F116" s="45"/>
      <c r="G116" s="45"/>
      <c r="O116" s="535"/>
    </row>
    <row r="117" spans="1:15" ht="9" customHeight="1">
      <c r="A117" s="19"/>
      <c r="C117" s="45"/>
      <c r="D117" s="45"/>
      <c r="E117" s="45"/>
      <c r="F117" s="45"/>
      <c r="G117" s="45"/>
      <c r="O117" s="535"/>
    </row>
    <row r="118" spans="1:15" ht="9" customHeight="1">
      <c r="A118" s="19"/>
      <c r="C118" s="45"/>
      <c r="D118" s="45"/>
      <c r="E118" s="45"/>
      <c r="F118" s="45"/>
      <c r="G118" s="45"/>
      <c r="O118" s="535"/>
    </row>
    <row r="119" spans="1:15" ht="9" customHeight="1">
      <c r="A119" s="19"/>
      <c r="C119" s="45"/>
      <c r="D119" s="45"/>
      <c r="E119" s="45"/>
      <c r="F119" s="45"/>
      <c r="G119" s="45"/>
      <c r="O119" s="535"/>
    </row>
    <row r="120" spans="1:15" ht="9" customHeight="1">
      <c r="A120" s="19"/>
      <c r="C120" s="45"/>
      <c r="D120" s="45"/>
      <c r="E120" s="45"/>
      <c r="F120" s="45"/>
      <c r="G120" s="45"/>
      <c r="O120" s="535"/>
    </row>
    <row r="121" spans="1:15" ht="9" customHeight="1">
      <c r="A121" s="19"/>
      <c r="C121" s="45"/>
      <c r="D121" s="45"/>
      <c r="E121" s="45"/>
      <c r="F121" s="45"/>
      <c r="G121" s="45"/>
      <c r="O121" s="535"/>
    </row>
    <row r="122" spans="1:15" ht="9" customHeight="1">
      <c r="A122" s="19"/>
      <c r="C122" s="45"/>
      <c r="D122" s="45"/>
      <c r="E122" s="45"/>
      <c r="F122" s="45"/>
      <c r="G122" s="45"/>
      <c r="O122" s="535"/>
    </row>
    <row r="123" spans="1:15" ht="9" customHeight="1">
      <c r="A123" s="19"/>
      <c r="C123" s="45"/>
      <c r="D123" s="45"/>
      <c r="E123" s="45"/>
      <c r="F123" s="45"/>
      <c r="G123" s="45"/>
      <c r="O123" s="535"/>
    </row>
    <row r="124" spans="1:15" ht="9" customHeight="1">
      <c r="A124" s="19"/>
      <c r="C124" s="45"/>
      <c r="D124" s="45"/>
      <c r="E124" s="45"/>
      <c r="F124" s="45"/>
      <c r="G124" s="45"/>
      <c r="O124" s="535"/>
    </row>
    <row r="125" spans="1:15" ht="9" customHeight="1">
      <c r="A125" s="171"/>
      <c r="C125" s="45"/>
      <c r="D125" s="45"/>
      <c r="E125" s="45"/>
      <c r="F125" s="45"/>
      <c r="G125" s="45"/>
      <c r="O125" s="535"/>
    </row>
    <row r="126" spans="1:15" ht="9" customHeight="1">
      <c r="A126" s="19"/>
      <c r="C126" s="45"/>
      <c r="D126" s="45"/>
      <c r="E126" s="45"/>
      <c r="F126" s="45"/>
      <c r="G126" s="45"/>
      <c r="O126" s="535"/>
    </row>
    <row r="127" spans="1:15" ht="9" customHeight="1">
      <c r="A127" s="19"/>
      <c r="C127" s="45"/>
      <c r="D127" s="45"/>
      <c r="E127" s="45"/>
      <c r="F127" s="45"/>
      <c r="G127" s="45"/>
      <c r="O127" s="535"/>
    </row>
    <row r="128" spans="1:15" ht="9" customHeight="1">
      <c r="A128" s="19"/>
      <c r="C128" s="45"/>
      <c r="D128" s="45"/>
      <c r="E128" s="45"/>
      <c r="F128" s="45"/>
      <c r="G128" s="45"/>
      <c r="O128" s="535"/>
    </row>
    <row r="129" spans="1:15">
      <c r="A129" s="172"/>
      <c r="C129" s="45"/>
      <c r="D129" s="45"/>
      <c r="E129" s="45"/>
      <c r="F129" s="45"/>
      <c r="G129" s="45"/>
      <c r="O129" s="535"/>
    </row>
    <row r="130" spans="1:15">
      <c r="A130" s="172"/>
      <c r="C130" s="45"/>
      <c r="D130" s="45"/>
      <c r="E130" s="45"/>
      <c r="F130" s="45"/>
      <c r="G130" s="45"/>
      <c r="O130" s="535"/>
    </row>
    <row r="131" spans="1:15">
      <c r="A131" s="172"/>
      <c r="C131" s="45"/>
      <c r="D131" s="45"/>
      <c r="E131" s="45"/>
      <c r="F131" s="45"/>
      <c r="G131" s="45"/>
      <c r="O131" s="535"/>
    </row>
    <row r="132" spans="1:15">
      <c r="A132" s="172"/>
      <c r="C132" s="45"/>
      <c r="D132" s="45"/>
      <c r="E132" s="45"/>
      <c r="F132" s="45"/>
      <c r="G132" s="45"/>
      <c r="O132" s="535"/>
    </row>
    <row r="133" spans="1:15">
      <c r="A133" s="172"/>
      <c r="C133" s="45"/>
      <c r="D133" s="45"/>
      <c r="E133" s="45"/>
      <c r="F133" s="45"/>
      <c r="G133" s="45"/>
      <c r="O133" s="535"/>
    </row>
    <row r="134" spans="1:15">
      <c r="A134" s="172"/>
      <c r="C134" s="45"/>
      <c r="D134" s="45"/>
      <c r="E134" s="45"/>
      <c r="F134" s="45"/>
      <c r="G134" s="45"/>
      <c r="O134" s="535"/>
    </row>
    <row r="135" spans="1:15">
      <c r="A135" s="172"/>
      <c r="C135" s="45"/>
      <c r="D135" s="45"/>
      <c r="E135" s="45"/>
      <c r="F135" s="45"/>
      <c r="G135" s="45"/>
      <c r="O135" s="535"/>
    </row>
    <row r="136" spans="1:15" ht="15.75">
      <c r="A136" s="173"/>
      <c r="C136" s="45"/>
      <c r="D136" s="45"/>
      <c r="E136" s="45"/>
      <c r="F136" s="45"/>
      <c r="G136" s="45"/>
      <c r="O136" s="535"/>
    </row>
    <row r="137" spans="1:15" ht="15.75">
      <c r="A137" s="173"/>
      <c r="C137" s="45"/>
      <c r="D137" s="45"/>
      <c r="E137" s="45"/>
      <c r="F137" s="45"/>
      <c r="G137" s="45"/>
      <c r="O137" s="535"/>
    </row>
    <row r="138" spans="1:15" ht="15.75">
      <c r="A138" s="173"/>
      <c r="C138" s="45"/>
      <c r="D138" s="45"/>
      <c r="E138" s="45"/>
      <c r="F138" s="45"/>
      <c r="G138" s="45"/>
      <c r="O138" s="535"/>
    </row>
    <row r="139" spans="1:15" ht="15.75">
      <c r="A139" s="173"/>
      <c r="C139" s="45"/>
      <c r="D139" s="45"/>
      <c r="E139" s="45"/>
      <c r="F139" s="45"/>
      <c r="G139" s="45"/>
      <c r="O139" s="535"/>
    </row>
    <row r="140" spans="1:15" ht="15.75">
      <c r="A140" s="173"/>
      <c r="C140" s="45"/>
      <c r="D140" s="45"/>
      <c r="E140" s="45"/>
      <c r="F140" s="45"/>
      <c r="G140" s="45"/>
      <c r="O140" s="535"/>
    </row>
    <row r="141" spans="1:15" ht="15.75">
      <c r="A141" s="173"/>
      <c r="C141" s="45"/>
      <c r="D141" s="45"/>
      <c r="E141" s="45"/>
      <c r="F141" s="45"/>
      <c r="G141" s="45"/>
      <c r="O141" s="535"/>
    </row>
    <row r="142" spans="1:15" ht="15.75">
      <c r="A142" s="173"/>
      <c r="C142" s="45"/>
      <c r="D142" s="45"/>
      <c r="E142" s="45"/>
      <c r="F142" s="45"/>
      <c r="G142" s="45"/>
      <c r="O142" s="535"/>
    </row>
    <row r="143" spans="1:15" ht="15.75">
      <c r="A143" s="173"/>
      <c r="C143" s="45"/>
      <c r="D143" s="45"/>
      <c r="E143" s="45"/>
      <c r="F143" s="45"/>
      <c r="G143" s="45"/>
      <c r="O143" s="535"/>
    </row>
    <row r="144" spans="1:15" ht="15.75">
      <c r="A144" s="173"/>
      <c r="C144" s="45"/>
      <c r="D144" s="45"/>
      <c r="E144" s="45"/>
      <c r="F144" s="45"/>
      <c r="G144" s="45"/>
      <c r="O144" s="535"/>
    </row>
    <row r="145" spans="1:15" ht="15.75">
      <c r="A145" s="173"/>
      <c r="C145" s="45"/>
      <c r="D145" s="45"/>
      <c r="E145" s="45"/>
      <c r="F145" s="45"/>
      <c r="G145" s="45"/>
      <c r="O145" s="535"/>
    </row>
    <row r="146" spans="1:15" ht="15.75">
      <c r="A146" s="173"/>
      <c r="C146" s="45"/>
      <c r="D146" s="45"/>
      <c r="E146" s="45"/>
      <c r="F146" s="45"/>
      <c r="G146" s="45"/>
      <c r="O146" s="535"/>
    </row>
    <row r="147" spans="1:15" ht="15.75">
      <c r="A147" s="173"/>
      <c r="C147" s="45"/>
      <c r="D147" s="45"/>
      <c r="E147" s="45"/>
      <c r="F147" s="45"/>
      <c r="G147" s="45"/>
      <c r="O147" s="535"/>
    </row>
    <row r="148" spans="1:15" ht="15.75">
      <c r="A148" s="173"/>
      <c r="C148" s="45"/>
      <c r="D148" s="45"/>
      <c r="E148" s="45"/>
      <c r="F148" s="45"/>
      <c r="G148" s="45"/>
      <c r="O148" s="535"/>
    </row>
    <row r="149" spans="1:15" ht="15.75">
      <c r="A149" s="173"/>
      <c r="C149" s="45"/>
      <c r="D149" s="45"/>
      <c r="E149" s="45"/>
      <c r="F149" s="45"/>
      <c r="G149" s="45"/>
      <c r="O149" s="535"/>
    </row>
    <row r="150" spans="1:15" ht="15.75">
      <c r="A150" s="173"/>
      <c r="C150" s="45"/>
      <c r="D150" s="45"/>
      <c r="E150" s="45"/>
      <c r="F150" s="45"/>
      <c r="G150" s="45"/>
      <c r="O150" s="535"/>
    </row>
    <row r="151" spans="1:15" ht="15.75">
      <c r="A151" s="173"/>
      <c r="C151" s="45"/>
      <c r="D151" s="45"/>
      <c r="E151" s="45"/>
      <c r="F151" s="45"/>
      <c r="G151" s="45"/>
      <c r="O151" s="535"/>
    </row>
    <row r="152" spans="1:15" ht="15.75">
      <c r="A152" s="173"/>
      <c r="C152" s="45"/>
      <c r="D152" s="45"/>
      <c r="E152" s="45"/>
      <c r="F152" s="45"/>
      <c r="G152" s="45"/>
      <c r="O152" s="535"/>
    </row>
    <row r="153" spans="1:15" ht="15.75">
      <c r="A153" s="173"/>
      <c r="C153" s="45"/>
      <c r="D153" s="45"/>
      <c r="E153" s="45"/>
      <c r="F153" s="45"/>
      <c r="G153" s="45"/>
      <c r="O153" s="535"/>
    </row>
    <row r="154" spans="1:15" ht="15.75">
      <c r="A154" s="173"/>
      <c r="C154" s="45"/>
      <c r="D154" s="45"/>
      <c r="E154" s="45"/>
      <c r="F154" s="45"/>
      <c r="G154" s="45"/>
      <c r="O154" s="535"/>
    </row>
    <row r="155" spans="1:15" ht="15.75">
      <c r="A155" s="173"/>
      <c r="C155" s="45"/>
      <c r="D155" s="45"/>
      <c r="E155" s="45"/>
      <c r="F155" s="45"/>
      <c r="G155" s="45"/>
      <c r="O155" s="535"/>
    </row>
    <row r="156" spans="1:15" ht="15.75">
      <c r="A156" s="173"/>
      <c r="C156" s="45"/>
      <c r="D156" s="45"/>
      <c r="E156" s="45"/>
      <c r="F156" s="45"/>
      <c r="G156" s="45"/>
      <c r="O156" s="535"/>
    </row>
    <row r="157" spans="1:15" ht="15.75">
      <c r="A157" s="173"/>
      <c r="C157" s="45"/>
      <c r="D157" s="45"/>
      <c r="E157" s="45"/>
      <c r="F157" s="45"/>
      <c r="G157" s="45"/>
      <c r="O157" s="535"/>
    </row>
    <row r="158" spans="1:15" ht="15.75">
      <c r="A158" s="173"/>
      <c r="C158" s="45"/>
      <c r="D158" s="45"/>
      <c r="E158" s="45"/>
      <c r="F158" s="45"/>
      <c r="G158" s="45"/>
      <c r="O158" s="535"/>
    </row>
    <row r="159" spans="1:15" ht="15.75">
      <c r="A159" s="173"/>
      <c r="C159" s="45"/>
      <c r="D159" s="45"/>
      <c r="E159" s="45"/>
      <c r="F159" s="45"/>
      <c r="G159" s="45"/>
      <c r="O159" s="535"/>
    </row>
    <row r="160" spans="1:15" ht="15.75">
      <c r="A160" s="173"/>
      <c r="C160" s="45"/>
      <c r="D160" s="45"/>
      <c r="E160" s="45"/>
      <c r="F160" s="45"/>
      <c r="G160" s="45"/>
      <c r="O160" s="535"/>
    </row>
    <row r="161" spans="1:15" ht="15.75">
      <c r="A161" s="173"/>
      <c r="C161" s="45"/>
      <c r="D161" s="45"/>
      <c r="E161" s="45"/>
      <c r="F161" s="45"/>
      <c r="G161" s="45"/>
      <c r="O161" s="535"/>
    </row>
    <row r="162" spans="1:15" ht="15.75">
      <c r="A162" s="173"/>
      <c r="C162" s="45"/>
      <c r="D162" s="45"/>
      <c r="E162" s="45"/>
      <c r="F162" s="45"/>
      <c r="G162" s="45"/>
      <c r="O162" s="535"/>
    </row>
    <row r="163" spans="1:15" ht="15.75">
      <c r="A163" s="173"/>
      <c r="C163" s="45"/>
      <c r="D163" s="45"/>
      <c r="E163" s="45"/>
      <c r="F163" s="45"/>
      <c r="G163" s="45"/>
      <c r="O163" s="535"/>
    </row>
    <row r="164" spans="1:15" ht="15.75">
      <c r="A164" s="173"/>
      <c r="C164" s="45"/>
      <c r="D164" s="45"/>
      <c r="E164" s="45"/>
      <c r="F164" s="45"/>
      <c r="G164" s="45"/>
      <c r="O164" s="535"/>
    </row>
    <row r="165" spans="1:15" ht="15.75">
      <c r="A165" s="173"/>
      <c r="C165" s="45"/>
      <c r="D165" s="45"/>
      <c r="E165" s="45"/>
      <c r="F165" s="45"/>
      <c r="G165" s="45"/>
      <c r="O165" s="535"/>
    </row>
    <row r="166" spans="1:15" ht="15.75">
      <c r="A166" s="173"/>
      <c r="C166" s="45"/>
      <c r="D166" s="45"/>
      <c r="E166" s="45"/>
      <c r="F166" s="45"/>
      <c r="G166" s="45"/>
      <c r="O166" s="535"/>
    </row>
    <row r="167" spans="1:15" ht="15.75">
      <c r="A167" s="173"/>
      <c r="C167" s="45"/>
      <c r="D167" s="45"/>
      <c r="E167" s="45"/>
      <c r="F167" s="45"/>
      <c r="G167" s="45"/>
      <c r="O167" s="535"/>
    </row>
    <row r="168" spans="1:15" ht="15.75">
      <c r="A168" s="173"/>
      <c r="C168" s="45"/>
      <c r="D168" s="45"/>
      <c r="E168" s="45"/>
      <c r="F168" s="45"/>
      <c r="G168" s="45"/>
      <c r="O168" s="535"/>
    </row>
    <row r="169" spans="1:15" ht="15.75">
      <c r="A169" s="173"/>
      <c r="C169" s="45"/>
      <c r="D169" s="45"/>
      <c r="E169" s="45"/>
      <c r="F169" s="45"/>
      <c r="G169" s="45"/>
      <c r="O169" s="535"/>
    </row>
    <row r="170" spans="1:15" ht="15.75">
      <c r="A170" s="173"/>
      <c r="C170" s="45"/>
      <c r="D170" s="45"/>
      <c r="E170" s="45"/>
      <c r="F170" s="45"/>
      <c r="G170" s="45"/>
      <c r="O170" s="535"/>
    </row>
    <row r="171" spans="1:15" ht="15.75">
      <c r="A171" s="173"/>
      <c r="C171" s="45"/>
      <c r="D171" s="45"/>
      <c r="E171" s="45"/>
      <c r="F171" s="45"/>
      <c r="G171" s="45"/>
      <c r="O171" s="535"/>
    </row>
    <row r="172" spans="1:15" ht="15.75">
      <c r="A172" s="173"/>
      <c r="C172" s="45"/>
      <c r="D172" s="45"/>
      <c r="E172" s="45"/>
      <c r="F172" s="45"/>
      <c r="G172" s="45"/>
      <c r="O172" s="535"/>
    </row>
    <row r="173" spans="1:15" ht="15.75">
      <c r="A173" s="173"/>
      <c r="C173" s="45"/>
      <c r="D173" s="45"/>
      <c r="E173" s="45"/>
      <c r="F173" s="45"/>
      <c r="G173" s="45"/>
      <c r="O173" s="535"/>
    </row>
    <row r="174" spans="1:15" ht="15.75">
      <c r="A174" s="173"/>
      <c r="C174" s="45"/>
      <c r="D174" s="45"/>
      <c r="E174" s="45"/>
      <c r="F174" s="45"/>
      <c r="G174" s="45"/>
      <c r="O174" s="535"/>
    </row>
    <row r="175" spans="1:15" ht="15.75">
      <c r="A175" s="173"/>
      <c r="C175" s="45"/>
      <c r="D175" s="45"/>
      <c r="E175" s="45"/>
      <c r="F175" s="45"/>
      <c r="G175" s="45"/>
      <c r="O175" s="535"/>
    </row>
    <row r="176" spans="1:15" ht="15.75">
      <c r="A176" s="173"/>
      <c r="C176" s="45"/>
      <c r="D176" s="45"/>
      <c r="E176" s="45"/>
      <c r="F176" s="45"/>
      <c r="G176" s="45"/>
      <c r="O176" s="535"/>
    </row>
    <row r="177" spans="1:15" ht="15.75">
      <c r="A177" s="173"/>
      <c r="C177" s="45"/>
      <c r="D177" s="45"/>
      <c r="E177" s="45"/>
      <c r="F177" s="45"/>
      <c r="G177" s="45"/>
      <c r="O177" s="535"/>
    </row>
    <row r="178" spans="1:15" ht="15.75">
      <c r="A178" s="173"/>
      <c r="C178" s="45"/>
      <c r="D178" s="45"/>
      <c r="E178" s="45"/>
      <c r="F178" s="45"/>
      <c r="G178" s="45"/>
      <c r="O178" s="535"/>
    </row>
    <row r="179" spans="1:15" ht="15.75">
      <c r="A179" s="173"/>
      <c r="C179" s="45"/>
      <c r="D179" s="45"/>
      <c r="E179" s="45"/>
      <c r="F179" s="45"/>
      <c r="G179" s="45"/>
      <c r="O179" s="535"/>
    </row>
    <row r="180" spans="1:15" ht="15.75">
      <c r="A180" s="173"/>
      <c r="C180" s="45"/>
      <c r="D180" s="45"/>
      <c r="E180" s="45"/>
      <c r="F180" s="45"/>
      <c r="G180" s="45"/>
      <c r="O180" s="535"/>
    </row>
    <row r="181" spans="1:15" ht="15.75">
      <c r="A181" s="173"/>
      <c r="C181" s="45"/>
      <c r="D181" s="45"/>
      <c r="E181" s="45"/>
      <c r="F181" s="45"/>
      <c r="G181" s="45"/>
      <c r="O181" s="535"/>
    </row>
    <row r="182" spans="1:15" ht="15.75">
      <c r="A182" s="173"/>
      <c r="C182" s="45"/>
      <c r="D182" s="45"/>
      <c r="E182" s="45"/>
      <c r="F182" s="45"/>
      <c r="G182" s="45"/>
      <c r="O182" s="535"/>
    </row>
    <row r="183" spans="1:15" ht="15.75">
      <c r="A183" s="173"/>
      <c r="C183" s="45"/>
      <c r="D183" s="45"/>
      <c r="E183" s="45"/>
      <c r="F183" s="45"/>
      <c r="G183" s="45"/>
      <c r="O183" s="535"/>
    </row>
    <row r="184" spans="1:15" ht="15.75">
      <c r="A184" s="173"/>
      <c r="C184" s="45"/>
      <c r="D184" s="45"/>
      <c r="E184" s="45"/>
      <c r="F184" s="45"/>
      <c r="G184" s="45"/>
      <c r="O184" s="535"/>
    </row>
    <row r="185" spans="1:15" ht="15.75">
      <c r="A185" s="173"/>
      <c r="C185" s="45"/>
      <c r="D185" s="45"/>
      <c r="E185" s="45"/>
      <c r="F185" s="45"/>
      <c r="G185" s="45"/>
      <c r="O185" s="535"/>
    </row>
    <row r="186" spans="1:15" ht="15.75">
      <c r="A186" s="173"/>
      <c r="C186" s="45"/>
      <c r="D186" s="45"/>
      <c r="E186" s="45"/>
      <c r="F186" s="45"/>
      <c r="G186" s="45"/>
      <c r="O186" s="535"/>
    </row>
    <row r="187" spans="1:15" ht="15.75">
      <c r="A187" s="173"/>
      <c r="C187" s="45"/>
      <c r="D187" s="45"/>
      <c r="E187" s="45"/>
      <c r="F187" s="45"/>
      <c r="G187" s="45"/>
      <c r="O187" s="535"/>
    </row>
    <row r="188" spans="1:15" ht="15.75">
      <c r="A188" s="173"/>
      <c r="C188" s="45"/>
      <c r="D188" s="45"/>
      <c r="E188" s="45"/>
      <c r="F188" s="45"/>
      <c r="G188" s="45"/>
      <c r="O188" s="535"/>
    </row>
    <row r="189" spans="1:15" ht="15.75">
      <c r="A189" s="173"/>
      <c r="C189" s="45"/>
      <c r="D189" s="45"/>
      <c r="E189" s="45"/>
      <c r="F189" s="45"/>
      <c r="G189" s="45"/>
      <c r="O189" s="535"/>
    </row>
    <row r="190" spans="1:15" ht="15.75">
      <c r="A190" s="173"/>
      <c r="C190" s="45"/>
      <c r="D190" s="45"/>
      <c r="E190" s="45"/>
      <c r="F190" s="45"/>
      <c r="G190" s="45"/>
      <c r="O190" s="535"/>
    </row>
    <row r="191" spans="1:15" ht="15.75">
      <c r="A191" s="173"/>
      <c r="C191" s="45"/>
      <c r="D191" s="45"/>
      <c r="E191" s="45"/>
      <c r="F191" s="45"/>
      <c r="G191" s="45"/>
      <c r="O191" s="535"/>
    </row>
    <row r="192" spans="1:15" ht="15.75">
      <c r="A192" s="173"/>
      <c r="C192" s="45"/>
      <c r="D192" s="45"/>
      <c r="E192" s="45"/>
      <c r="F192" s="45"/>
      <c r="G192" s="45"/>
      <c r="O192" s="535"/>
    </row>
    <row r="193" spans="1:15" ht="15.75">
      <c r="A193" s="173"/>
      <c r="C193" s="45"/>
      <c r="D193" s="45"/>
      <c r="E193" s="45"/>
      <c r="F193" s="45"/>
      <c r="G193" s="45"/>
      <c r="O193" s="535"/>
    </row>
    <row r="194" spans="1:15" ht="15.75">
      <c r="A194" s="173"/>
      <c r="C194" s="45"/>
      <c r="D194" s="45"/>
      <c r="E194" s="45"/>
      <c r="F194" s="45"/>
      <c r="G194" s="45"/>
      <c r="O194" s="535"/>
    </row>
    <row r="195" spans="1:15" ht="15.75">
      <c r="A195" s="173"/>
      <c r="C195" s="45"/>
      <c r="D195" s="45"/>
      <c r="E195" s="45"/>
      <c r="F195" s="45"/>
      <c r="G195" s="45"/>
      <c r="O195" s="535"/>
    </row>
    <row r="196" spans="1:15" ht="15.75">
      <c r="A196" s="173"/>
      <c r="C196" s="45"/>
      <c r="D196" s="45"/>
      <c r="E196" s="45"/>
      <c r="F196" s="45"/>
      <c r="G196" s="45"/>
      <c r="O196" s="535"/>
    </row>
    <row r="197" spans="1:15" ht="15.75">
      <c r="A197" s="173"/>
      <c r="C197" s="45"/>
      <c r="D197" s="45"/>
      <c r="E197" s="45"/>
      <c r="F197" s="45"/>
      <c r="G197" s="45"/>
      <c r="O197" s="535"/>
    </row>
    <row r="198" spans="1:15" ht="15.75">
      <c r="A198" s="173"/>
      <c r="C198" s="45"/>
      <c r="D198" s="45"/>
      <c r="E198" s="45"/>
      <c r="F198" s="45"/>
      <c r="G198" s="45"/>
      <c r="O198" s="535"/>
    </row>
    <row r="199" spans="1:15" ht="15.75">
      <c r="A199" s="173"/>
      <c r="C199" s="45"/>
      <c r="D199" s="45"/>
      <c r="E199" s="45"/>
      <c r="F199" s="45"/>
      <c r="G199" s="45"/>
      <c r="O199" s="535"/>
    </row>
    <row r="200" spans="1:15" ht="15.75">
      <c r="A200" s="173"/>
      <c r="C200" s="45"/>
      <c r="D200" s="45"/>
      <c r="E200" s="45"/>
      <c r="F200" s="45"/>
      <c r="G200" s="45"/>
      <c r="O200" s="535"/>
    </row>
    <row r="201" spans="1:15" ht="15.75">
      <c r="A201" s="173"/>
      <c r="C201" s="45"/>
      <c r="D201" s="45"/>
      <c r="E201" s="45"/>
      <c r="F201" s="45"/>
      <c r="G201" s="45"/>
      <c r="O201" s="535"/>
    </row>
    <row r="202" spans="1:15" ht="15.75">
      <c r="A202" s="173"/>
      <c r="C202" s="45"/>
      <c r="D202" s="45"/>
      <c r="E202" s="45"/>
      <c r="F202" s="45"/>
      <c r="G202" s="45"/>
      <c r="O202" s="535"/>
    </row>
    <row r="203" spans="1:15" ht="15.75">
      <c r="A203" s="173"/>
      <c r="C203" s="45"/>
      <c r="D203" s="45"/>
      <c r="E203" s="45"/>
      <c r="F203" s="45"/>
      <c r="G203" s="45"/>
      <c r="O203" s="535"/>
    </row>
    <row r="204" spans="1:15" ht="15.75">
      <c r="A204" s="173"/>
      <c r="C204" s="45"/>
      <c r="D204" s="45"/>
      <c r="E204" s="45"/>
      <c r="F204" s="45"/>
      <c r="G204" s="45"/>
      <c r="O204" s="535"/>
    </row>
    <row r="205" spans="1:15" ht="15.75">
      <c r="A205" s="173"/>
      <c r="C205" s="45"/>
      <c r="D205" s="45"/>
      <c r="E205" s="45"/>
      <c r="F205" s="45"/>
      <c r="G205" s="45"/>
      <c r="O205" s="535"/>
    </row>
    <row r="206" spans="1:15" ht="15.75">
      <c r="A206" s="173"/>
      <c r="C206" s="45"/>
      <c r="D206" s="45"/>
      <c r="E206" s="45"/>
      <c r="F206" s="45"/>
      <c r="G206" s="45"/>
      <c r="O206" s="535"/>
    </row>
    <row r="207" spans="1:15" ht="15.75">
      <c r="A207" s="173"/>
      <c r="C207" s="45"/>
      <c r="D207" s="45"/>
      <c r="E207" s="45"/>
      <c r="F207" s="45"/>
      <c r="G207" s="45"/>
      <c r="O207" s="535"/>
    </row>
    <row r="208" spans="1:15" ht="15.75">
      <c r="A208" s="173"/>
      <c r="C208" s="45"/>
      <c r="D208" s="45"/>
      <c r="E208" s="45"/>
      <c r="F208" s="45"/>
      <c r="G208" s="45"/>
      <c r="O208" s="535"/>
    </row>
    <row r="209" spans="1:15" ht="15.75">
      <c r="A209" s="173"/>
      <c r="C209" s="45"/>
      <c r="D209" s="45"/>
      <c r="E209" s="45"/>
      <c r="F209" s="45"/>
      <c r="G209" s="45"/>
      <c r="O209" s="535"/>
    </row>
    <row r="210" spans="1:15" ht="15.75">
      <c r="A210" s="173"/>
      <c r="C210" s="45"/>
      <c r="D210" s="45"/>
      <c r="E210" s="45"/>
      <c r="F210" s="45"/>
      <c r="G210" s="45"/>
      <c r="O210" s="535"/>
    </row>
    <row r="211" spans="1:15" ht="15.75">
      <c r="A211" s="173"/>
      <c r="C211" s="45"/>
      <c r="D211" s="45"/>
      <c r="E211" s="45"/>
      <c r="F211" s="45"/>
      <c r="G211" s="45"/>
      <c r="O211" s="535"/>
    </row>
    <row r="212" spans="1:15" ht="15.75">
      <c r="A212" s="173"/>
      <c r="C212" s="45"/>
      <c r="D212" s="45"/>
      <c r="E212" s="45"/>
      <c r="F212" s="45"/>
      <c r="G212" s="45"/>
      <c r="O212" s="535"/>
    </row>
    <row r="213" spans="1:15" ht="15.75">
      <c r="A213" s="173"/>
      <c r="C213" s="45"/>
      <c r="D213" s="45"/>
      <c r="E213" s="45"/>
      <c r="F213" s="45"/>
      <c r="G213" s="45"/>
      <c r="O213" s="535"/>
    </row>
    <row r="214" spans="1:15" ht="15.75">
      <c r="A214" s="173"/>
      <c r="C214" s="45"/>
      <c r="D214" s="45"/>
      <c r="E214" s="45"/>
      <c r="F214" s="45"/>
      <c r="G214" s="45"/>
      <c r="O214" s="535"/>
    </row>
    <row r="215" spans="1:15" ht="15.75">
      <c r="A215" s="173"/>
      <c r="C215" s="45"/>
      <c r="D215" s="45"/>
      <c r="E215" s="45"/>
      <c r="F215" s="45"/>
      <c r="G215" s="45"/>
      <c r="O215" s="535"/>
    </row>
    <row r="216" spans="1:15" ht="15.75">
      <c r="A216" s="173"/>
      <c r="C216" s="45"/>
      <c r="D216" s="45"/>
      <c r="E216" s="45"/>
      <c r="F216" s="45"/>
      <c r="G216" s="45"/>
      <c r="O216" s="535"/>
    </row>
    <row r="217" spans="1:15" ht="15.75">
      <c r="A217" s="173"/>
      <c r="C217" s="45"/>
      <c r="D217" s="45"/>
      <c r="E217" s="45"/>
      <c r="F217" s="45"/>
      <c r="G217" s="45"/>
      <c r="O217" s="535"/>
    </row>
    <row r="218" spans="1:15" ht="15.75">
      <c r="A218" s="173"/>
      <c r="C218" s="45"/>
      <c r="D218" s="45"/>
      <c r="E218" s="45"/>
      <c r="F218" s="45"/>
      <c r="G218" s="45"/>
      <c r="O218" s="535"/>
    </row>
    <row r="219" spans="1:15" ht="15.75">
      <c r="A219" s="173"/>
      <c r="C219" s="45"/>
      <c r="D219" s="45"/>
      <c r="E219" s="45"/>
      <c r="F219" s="45"/>
      <c r="G219" s="45"/>
    </row>
    <row r="220" spans="1:15" ht="15.75">
      <c r="A220" s="173"/>
      <c r="C220" s="45"/>
      <c r="D220" s="45"/>
      <c r="E220" s="45"/>
      <c r="F220" s="45"/>
      <c r="G220" s="45"/>
    </row>
    <row r="221" spans="1:15" ht="15.75">
      <c r="A221" s="173"/>
      <c r="C221" s="45"/>
      <c r="D221" s="45"/>
      <c r="E221" s="45"/>
      <c r="F221" s="45"/>
      <c r="G221" s="45"/>
    </row>
    <row r="222" spans="1:15" ht="15.75">
      <c r="A222" s="173"/>
      <c r="C222" s="45"/>
      <c r="D222" s="45"/>
      <c r="E222" s="45"/>
      <c r="F222" s="45"/>
      <c r="G222" s="45"/>
    </row>
    <row r="223" spans="1:15" ht="15.75">
      <c r="A223" s="173"/>
      <c r="C223" s="45"/>
      <c r="D223" s="45"/>
      <c r="E223" s="45"/>
      <c r="F223" s="45"/>
      <c r="G223" s="45"/>
    </row>
    <row r="224" spans="1:15" ht="15.75">
      <c r="A224" s="173"/>
      <c r="C224" s="45"/>
      <c r="D224" s="45"/>
      <c r="E224" s="45"/>
      <c r="F224" s="45"/>
      <c r="G224" s="45"/>
    </row>
    <row r="225" spans="1:7" ht="15.75">
      <c r="A225" s="173"/>
      <c r="C225" s="45"/>
      <c r="D225" s="45"/>
      <c r="E225" s="45"/>
      <c r="F225" s="45"/>
      <c r="G225" s="45"/>
    </row>
    <row r="226" spans="1:7" ht="15.75">
      <c r="A226" s="173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  <c r="C294" s="45"/>
      <c r="D294" s="45"/>
      <c r="E294" s="45"/>
      <c r="F294" s="45"/>
      <c r="G294" s="45"/>
    </row>
    <row r="295" spans="1:7" ht="15.75">
      <c r="A295" s="22"/>
      <c r="C295" s="45"/>
      <c r="D295" s="45"/>
      <c r="E295" s="45"/>
      <c r="F295" s="45"/>
      <c r="G295" s="45"/>
    </row>
    <row r="296" spans="1:7" ht="15.75">
      <c r="A296" s="22"/>
      <c r="C296" s="45"/>
      <c r="D296" s="45"/>
      <c r="E296" s="45"/>
      <c r="F296" s="45"/>
      <c r="G296" s="45"/>
    </row>
    <row r="297" spans="1:7" ht="15.75">
      <c r="A297" s="22"/>
      <c r="C297" s="45"/>
      <c r="D297" s="45"/>
      <c r="E297" s="45"/>
      <c r="F297" s="45"/>
      <c r="G297" s="45"/>
    </row>
    <row r="298" spans="1:7" ht="15.75">
      <c r="A298" s="22"/>
      <c r="C298" s="45"/>
      <c r="D298" s="45"/>
      <c r="E298" s="45"/>
      <c r="F298" s="45"/>
      <c r="G298" s="45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82"/>
  <sheetViews>
    <sheetView showGridLines="0" topLeftCell="A2" zoomScale="70" zoomScaleNormal="70" workbookViewId="0">
      <selection activeCell="E11" sqref="E11"/>
    </sheetView>
  </sheetViews>
  <sheetFormatPr defaultRowHeight="15"/>
  <cols>
    <col min="1" max="1" width="51.140625" style="23" customWidth="1"/>
    <col min="2" max="14" width="10.7109375" style="535" customWidth="1"/>
    <col min="15" max="15" width="12" style="535" customWidth="1"/>
    <col min="16" max="16" width="6.140625" style="535" customWidth="1"/>
    <col min="17" max="17" width="2.5703125" style="174" customWidth="1"/>
    <col min="18" max="25" width="9.140625" style="535"/>
    <col min="26" max="29" width="0" style="535" hidden="1" customWidth="1"/>
    <col min="30" max="256" width="9.140625" style="535"/>
    <col min="257" max="257" width="51.140625" style="535" customWidth="1"/>
    <col min="258" max="270" width="10.7109375" style="535" customWidth="1"/>
    <col min="271" max="271" width="12" style="535" customWidth="1"/>
    <col min="272" max="272" width="6.140625" style="535" customWidth="1"/>
    <col min="273" max="273" width="2.5703125" style="535" customWidth="1"/>
    <col min="274" max="281" width="9.140625" style="535"/>
    <col min="282" max="285" width="0" style="535" hidden="1" customWidth="1"/>
    <col min="286" max="512" width="9.140625" style="535"/>
    <col min="513" max="513" width="51.140625" style="535" customWidth="1"/>
    <col min="514" max="526" width="10.7109375" style="535" customWidth="1"/>
    <col min="527" max="527" width="12" style="535" customWidth="1"/>
    <col min="528" max="528" width="6.140625" style="535" customWidth="1"/>
    <col min="529" max="529" width="2.5703125" style="535" customWidth="1"/>
    <col min="530" max="537" width="9.140625" style="535"/>
    <col min="538" max="541" width="0" style="535" hidden="1" customWidth="1"/>
    <col min="542" max="768" width="9.140625" style="535"/>
    <col min="769" max="769" width="51.140625" style="535" customWidth="1"/>
    <col min="770" max="782" width="10.7109375" style="535" customWidth="1"/>
    <col min="783" max="783" width="12" style="535" customWidth="1"/>
    <col min="784" max="784" width="6.140625" style="535" customWidth="1"/>
    <col min="785" max="785" width="2.5703125" style="535" customWidth="1"/>
    <col min="786" max="793" width="9.140625" style="535"/>
    <col min="794" max="797" width="0" style="535" hidden="1" customWidth="1"/>
    <col min="798" max="1024" width="9.140625" style="535"/>
    <col min="1025" max="1025" width="51.140625" style="535" customWidth="1"/>
    <col min="1026" max="1038" width="10.7109375" style="535" customWidth="1"/>
    <col min="1039" max="1039" width="12" style="535" customWidth="1"/>
    <col min="1040" max="1040" width="6.140625" style="535" customWidth="1"/>
    <col min="1041" max="1041" width="2.5703125" style="535" customWidth="1"/>
    <col min="1042" max="1049" width="9.140625" style="535"/>
    <col min="1050" max="1053" width="0" style="535" hidden="1" customWidth="1"/>
    <col min="1054" max="1280" width="9.140625" style="535"/>
    <col min="1281" max="1281" width="51.140625" style="535" customWidth="1"/>
    <col min="1282" max="1294" width="10.7109375" style="535" customWidth="1"/>
    <col min="1295" max="1295" width="12" style="535" customWidth="1"/>
    <col min="1296" max="1296" width="6.140625" style="535" customWidth="1"/>
    <col min="1297" max="1297" width="2.5703125" style="535" customWidth="1"/>
    <col min="1298" max="1305" width="9.140625" style="535"/>
    <col min="1306" max="1309" width="0" style="535" hidden="1" customWidth="1"/>
    <col min="1310" max="1536" width="9.140625" style="535"/>
    <col min="1537" max="1537" width="51.140625" style="535" customWidth="1"/>
    <col min="1538" max="1550" width="10.7109375" style="535" customWidth="1"/>
    <col min="1551" max="1551" width="12" style="535" customWidth="1"/>
    <col min="1552" max="1552" width="6.140625" style="535" customWidth="1"/>
    <col min="1553" max="1553" width="2.5703125" style="535" customWidth="1"/>
    <col min="1554" max="1561" width="9.140625" style="535"/>
    <col min="1562" max="1565" width="0" style="535" hidden="1" customWidth="1"/>
    <col min="1566" max="1792" width="9.140625" style="535"/>
    <col min="1793" max="1793" width="51.140625" style="535" customWidth="1"/>
    <col min="1794" max="1806" width="10.7109375" style="535" customWidth="1"/>
    <col min="1807" max="1807" width="12" style="535" customWidth="1"/>
    <col min="1808" max="1808" width="6.140625" style="535" customWidth="1"/>
    <col min="1809" max="1809" width="2.5703125" style="535" customWidth="1"/>
    <col min="1810" max="1817" width="9.140625" style="535"/>
    <col min="1818" max="1821" width="0" style="535" hidden="1" customWidth="1"/>
    <col min="1822" max="2048" width="9.140625" style="535"/>
    <col min="2049" max="2049" width="51.140625" style="535" customWidth="1"/>
    <col min="2050" max="2062" width="10.7109375" style="535" customWidth="1"/>
    <col min="2063" max="2063" width="12" style="535" customWidth="1"/>
    <col min="2064" max="2064" width="6.140625" style="535" customWidth="1"/>
    <col min="2065" max="2065" width="2.5703125" style="535" customWidth="1"/>
    <col min="2066" max="2073" width="9.140625" style="535"/>
    <col min="2074" max="2077" width="0" style="535" hidden="1" customWidth="1"/>
    <col min="2078" max="2304" width="9.140625" style="535"/>
    <col min="2305" max="2305" width="51.140625" style="535" customWidth="1"/>
    <col min="2306" max="2318" width="10.7109375" style="535" customWidth="1"/>
    <col min="2319" max="2319" width="12" style="535" customWidth="1"/>
    <col min="2320" max="2320" width="6.140625" style="535" customWidth="1"/>
    <col min="2321" max="2321" width="2.5703125" style="535" customWidth="1"/>
    <col min="2322" max="2329" width="9.140625" style="535"/>
    <col min="2330" max="2333" width="0" style="535" hidden="1" customWidth="1"/>
    <col min="2334" max="2560" width="9.140625" style="535"/>
    <col min="2561" max="2561" width="51.140625" style="535" customWidth="1"/>
    <col min="2562" max="2574" width="10.7109375" style="535" customWidth="1"/>
    <col min="2575" max="2575" width="12" style="535" customWidth="1"/>
    <col min="2576" max="2576" width="6.140625" style="535" customWidth="1"/>
    <col min="2577" max="2577" width="2.5703125" style="535" customWidth="1"/>
    <col min="2578" max="2585" width="9.140625" style="535"/>
    <col min="2586" max="2589" width="0" style="535" hidden="1" customWidth="1"/>
    <col min="2590" max="2816" width="9.140625" style="535"/>
    <col min="2817" max="2817" width="51.140625" style="535" customWidth="1"/>
    <col min="2818" max="2830" width="10.7109375" style="535" customWidth="1"/>
    <col min="2831" max="2831" width="12" style="535" customWidth="1"/>
    <col min="2832" max="2832" width="6.140625" style="535" customWidth="1"/>
    <col min="2833" max="2833" width="2.5703125" style="535" customWidth="1"/>
    <col min="2834" max="2841" width="9.140625" style="535"/>
    <col min="2842" max="2845" width="0" style="535" hidden="1" customWidth="1"/>
    <col min="2846" max="3072" width="9.140625" style="535"/>
    <col min="3073" max="3073" width="51.140625" style="535" customWidth="1"/>
    <col min="3074" max="3086" width="10.7109375" style="535" customWidth="1"/>
    <col min="3087" max="3087" width="12" style="535" customWidth="1"/>
    <col min="3088" max="3088" width="6.140625" style="535" customWidth="1"/>
    <col min="3089" max="3089" width="2.5703125" style="535" customWidth="1"/>
    <col min="3090" max="3097" width="9.140625" style="535"/>
    <col min="3098" max="3101" width="0" style="535" hidden="1" customWidth="1"/>
    <col min="3102" max="3328" width="9.140625" style="535"/>
    <col min="3329" max="3329" width="51.140625" style="535" customWidth="1"/>
    <col min="3330" max="3342" width="10.7109375" style="535" customWidth="1"/>
    <col min="3343" max="3343" width="12" style="535" customWidth="1"/>
    <col min="3344" max="3344" width="6.140625" style="535" customWidth="1"/>
    <col min="3345" max="3345" width="2.5703125" style="535" customWidth="1"/>
    <col min="3346" max="3353" width="9.140625" style="535"/>
    <col min="3354" max="3357" width="0" style="535" hidden="1" customWidth="1"/>
    <col min="3358" max="3584" width="9.140625" style="535"/>
    <col min="3585" max="3585" width="51.140625" style="535" customWidth="1"/>
    <col min="3586" max="3598" width="10.7109375" style="535" customWidth="1"/>
    <col min="3599" max="3599" width="12" style="535" customWidth="1"/>
    <col min="3600" max="3600" width="6.140625" style="535" customWidth="1"/>
    <col min="3601" max="3601" width="2.5703125" style="535" customWidth="1"/>
    <col min="3602" max="3609" width="9.140625" style="535"/>
    <col min="3610" max="3613" width="0" style="535" hidden="1" customWidth="1"/>
    <col min="3614" max="3840" width="9.140625" style="535"/>
    <col min="3841" max="3841" width="51.140625" style="535" customWidth="1"/>
    <col min="3842" max="3854" width="10.7109375" style="535" customWidth="1"/>
    <col min="3855" max="3855" width="12" style="535" customWidth="1"/>
    <col min="3856" max="3856" width="6.140625" style="535" customWidth="1"/>
    <col min="3857" max="3857" width="2.5703125" style="535" customWidth="1"/>
    <col min="3858" max="3865" width="9.140625" style="535"/>
    <col min="3866" max="3869" width="0" style="535" hidden="1" customWidth="1"/>
    <col min="3870" max="4096" width="9.140625" style="535"/>
    <col min="4097" max="4097" width="51.140625" style="535" customWidth="1"/>
    <col min="4098" max="4110" width="10.7109375" style="535" customWidth="1"/>
    <col min="4111" max="4111" width="12" style="535" customWidth="1"/>
    <col min="4112" max="4112" width="6.140625" style="535" customWidth="1"/>
    <col min="4113" max="4113" width="2.5703125" style="535" customWidth="1"/>
    <col min="4114" max="4121" width="9.140625" style="535"/>
    <col min="4122" max="4125" width="0" style="535" hidden="1" customWidth="1"/>
    <col min="4126" max="4352" width="9.140625" style="535"/>
    <col min="4353" max="4353" width="51.140625" style="535" customWidth="1"/>
    <col min="4354" max="4366" width="10.7109375" style="535" customWidth="1"/>
    <col min="4367" max="4367" width="12" style="535" customWidth="1"/>
    <col min="4368" max="4368" width="6.140625" style="535" customWidth="1"/>
    <col min="4369" max="4369" width="2.5703125" style="535" customWidth="1"/>
    <col min="4370" max="4377" width="9.140625" style="535"/>
    <col min="4378" max="4381" width="0" style="535" hidden="1" customWidth="1"/>
    <col min="4382" max="4608" width="9.140625" style="535"/>
    <col min="4609" max="4609" width="51.140625" style="535" customWidth="1"/>
    <col min="4610" max="4622" width="10.7109375" style="535" customWidth="1"/>
    <col min="4623" max="4623" width="12" style="535" customWidth="1"/>
    <col min="4624" max="4624" width="6.140625" style="535" customWidth="1"/>
    <col min="4625" max="4625" width="2.5703125" style="535" customWidth="1"/>
    <col min="4626" max="4633" width="9.140625" style="535"/>
    <col min="4634" max="4637" width="0" style="535" hidden="1" customWidth="1"/>
    <col min="4638" max="4864" width="9.140625" style="535"/>
    <col min="4865" max="4865" width="51.140625" style="535" customWidth="1"/>
    <col min="4866" max="4878" width="10.7109375" style="535" customWidth="1"/>
    <col min="4879" max="4879" width="12" style="535" customWidth="1"/>
    <col min="4880" max="4880" width="6.140625" style="535" customWidth="1"/>
    <col min="4881" max="4881" width="2.5703125" style="535" customWidth="1"/>
    <col min="4882" max="4889" width="9.140625" style="535"/>
    <col min="4890" max="4893" width="0" style="535" hidden="1" customWidth="1"/>
    <col min="4894" max="5120" width="9.140625" style="535"/>
    <col min="5121" max="5121" width="51.140625" style="535" customWidth="1"/>
    <col min="5122" max="5134" width="10.7109375" style="535" customWidth="1"/>
    <col min="5135" max="5135" width="12" style="535" customWidth="1"/>
    <col min="5136" max="5136" width="6.140625" style="535" customWidth="1"/>
    <col min="5137" max="5137" width="2.5703125" style="535" customWidth="1"/>
    <col min="5138" max="5145" width="9.140625" style="535"/>
    <col min="5146" max="5149" width="0" style="535" hidden="1" customWidth="1"/>
    <col min="5150" max="5376" width="9.140625" style="535"/>
    <col min="5377" max="5377" width="51.140625" style="535" customWidth="1"/>
    <col min="5378" max="5390" width="10.7109375" style="535" customWidth="1"/>
    <col min="5391" max="5391" width="12" style="535" customWidth="1"/>
    <col min="5392" max="5392" width="6.140625" style="535" customWidth="1"/>
    <col min="5393" max="5393" width="2.5703125" style="535" customWidth="1"/>
    <col min="5394" max="5401" width="9.140625" style="535"/>
    <col min="5402" max="5405" width="0" style="535" hidden="1" customWidth="1"/>
    <col min="5406" max="5632" width="9.140625" style="535"/>
    <col min="5633" max="5633" width="51.140625" style="535" customWidth="1"/>
    <col min="5634" max="5646" width="10.7109375" style="535" customWidth="1"/>
    <col min="5647" max="5647" width="12" style="535" customWidth="1"/>
    <col min="5648" max="5648" width="6.140625" style="535" customWidth="1"/>
    <col min="5649" max="5649" width="2.5703125" style="535" customWidth="1"/>
    <col min="5650" max="5657" width="9.140625" style="535"/>
    <col min="5658" max="5661" width="0" style="535" hidden="1" customWidth="1"/>
    <col min="5662" max="5888" width="9.140625" style="535"/>
    <col min="5889" max="5889" width="51.140625" style="535" customWidth="1"/>
    <col min="5890" max="5902" width="10.7109375" style="535" customWidth="1"/>
    <col min="5903" max="5903" width="12" style="535" customWidth="1"/>
    <col min="5904" max="5904" width="6.140625" style="535" customWidth="1"/>
    <col min="5905" max="5905" width="2.5703125" style="535" customWidth="1"/>
    <col min="5906" max="5913" width="9.140625" style="535"/>
    <col min="5914" max="5917" width="0" style="535" hidden="1" customWidth="1"/>
    <col min="5918" max="6144" width="9.140625" style="535"/>
    <col min="6145" max="6145" width="51.140625" style="535" customWidth="1"/>
    <col min="6146" max="6158" width="10.7109375" style="535" customWidth="1"/>
    <col min="6159" max="6159" width="12" style="535" customWidth="1"/>
    <col min="6160" max="6160" width="6.140625" style="535" customWidth="1"/>
    <col min="6161" max="6161" width="2.5703125" style="535" customWidth="1"/>
    <col min="6162" max="6169" width="9.140625" style="535"/>
    <col min="6170" max="6173" width="0" style="535" hidden="1" customWidth="1"/>
    <col min="6174" max="6400" width="9.140625" style="535"/>
    <col min="6401" max="6401" width="51.140625" style="535" customWidth="1"/>
    <col min="6402" max="6414" width="10.7109375" style="535" customWidth="1"/>
    <col min="6415" max="6415" width="12" style="535" customWidth="1"/>
    <col min="6416" max="6416" width="6.140625" style="535" customWidth="1"/>
    <col min="6417" max="6417" width="2.5703125" style="535" customWidth="1"/>
    <col min="6418" max="6425" width="9.140625" style="535"/>
    <col min="6426" max="6429" width="0" style="535" hidden="1" customWidth="1"/>
    <col min="6430" max="6656" width="9.140625" style="535"/>
    <col min="6657" max="6657" width="51.140625" style="535" customWidth="1"/>
    <col min="6658" max="6670" width="10.7109375" style="535" customWidth="1"/>
    <col min="6671" max="6671" width="12" style="535" customWidth="1"/>
    <col min="6672" max="6672" width="6.140625" style="535" customWidth="1"/>
    <col min="6673" max="6673" width="2.5703125" style="535" customWidth="1"/>
    <col min="6674" max="6681" width="9.140625" style="535"/>
    <col min="6682" max="6685" width="0" style="535" hidden="1" customWidth="1"/>
    <col min="6686" max="6912" width="9.140625" style="535"/>
    <col min="6913" max="6913" width="51.140625" style="535" customWidth="1"/>
    <col min="6914" max="6926" width="10.7109375" style="535" customWidth="1"/>
    <col min="6927" max="6927" width="12" style="535" customWidth="1"/>
    <col min="6928" max="6928" width="6.140625" style="535" customWidth="1"/>
    <col min="6929" max="6929" width="2.5703125" style="535" customWidth="1"/>
    <col min="6930" max="6937" width="9.140625" style="535"/>
    <col min="6938" max="6941" width="0" style="535" hidden="1" customWidth="1"/>
    <col min="6942" max="7168" width="9.140625" style="535"/>
    <col min="7169" max="7169" width="51.140625" style="535" customWidth="1"/>
    <col min="7170" max="7182" width="10.7109375" style="535" customWidth="1"/>
    <col min="7183" max="7183" width="12" style="535" customWidth="1"/>
    <col min="7184" max="7184" width="6.140625" style="535" customWidth="1"/>
    <col min="7185" max="7185" width="2.5703125" style="535" customWidth="1"/>
    <col min="7186" max="7193" width="9.140625" style="535"/>
    <col min="7194" max="7197" width="0" style="535" hidden="1" customWidth="1"/>
    <col min="7198" max="7424" width="9.140625" style="535"/>
    <col min="7425" max="7425" width="51.140625" style="535" customWidth="1"/>
    <col min="7426" max="7438" width="10.7109375" style="535" customWidth="1"/>
    <col min="7439" max="7439" width="12" style="535" customWidth="1"/>
    <col min="7440" max="7440" width="6.140625" style="535" customWidth="1"/>
    <col min="7441" max="7441" width="2.5703125" style="535" customWidth="1"/>
    <col min="7442" max="7449" width="9.140625" style="535"/>
    <col min="7450" max="7453" width="0" style="535" hidden="1" customWidth="1"/>
    <col min="7454" max="7680" width="9.140625" style="535"/>
    <col min="7681" max="7681" width="51.140625" style="535" customWidth="1"/>
    <col min="7682" max="7694" width="10.7109375" style="535" customWidth="1"/>
    <col min="7695" max="7695" width="12" style="535" customWidth="1"/>
    <col min="7696" max="7696" width="6.140625" style="535" customWidth="1"/>
    <col min="7697" max="7697" width="2.5703125" style="535" customWidth="1"/>
    <col min="7698" max="7705" width="9.140625" style="535"/>
    <col min="7706" max="7709" width="0" style="535" hidden="1" customWidth="1"/>
    <col min="7710" max="7936" width="9.140625" style="535"/>
    <col min="7937" max="7937" width="51.140625" style="535" customWidth="1"/>
    <col min="7938" max="7950" width="10.7109375" style="535" customWidth="1"/>
    <col min="7951" max="7951" width="12" style="535" customWidth="1"/>
    <col min="7952" max="7952" width="6.140625" style="535" customWidth="1"/>
    <col min="7953" max="7953" width="2.5703125" style="535" customWidth="1"/>
    <col min="7954" max="7961" width="9.140625" style="535"/>
    <col min="7962" max="7965" width="0" style="535" hidden="1" customWidth="1"/>
    <col min="7966" max="8192" width="9.140625" style="535"/>
    <col min="8193" max="8193" width="51.140625" style="535" customWidth="1"/>
    <col min="8194" max="8206" width="10.7109375" style="535" customWidth="1"/>
    <col min="8207" max="8207" width="12" style="535" customWidth="1"/>
    <col min="8208" max="8208" width="6.140625" style="535" customWidth="1"/>
    <col min="8209" max="8209" width="2.5703125" style="535" customWidth="1"/>
    <col min="8210" max="8217" width="9.140625" style="535"/>
    <col min="8218" max="8221" width="0" style="535" hidden="1" customWidth="1"/>
    <col min="8222" max="8448" width="9.140625" style="535"/>
    <col min="8449" max="8449" width="51.140625" style="535" customWidth="1"/>
    <col min="8450" max="8462" width="10.7109375" style="535" customWidth="1"/>
    <col min="8463" max="8463" width="12" style="535" customWidth="1"/>
    <col min="8464" max="8464" width="6.140625" style="535" customWidth="1"/>
    <col min="8465" max="8465" width="2.5703125" style="535" customWidth="1"/>
    <col min="8466" max="8473" width="9.140625" style="535"/>
    <col min="8474" max="8477" width="0" style="535" hidden="1" customWidth="1"/>
    <col min="8478" max="8704" width="9.140625" style="535"/>
    <col min="8705" max="8705" width="51.140625" style="535" customWidth="1"/>
    <col min="8706" max="8718" width="10.7109375" style="535" customWidth="1"/>
    <col min="8719" max="8719" width="12" style="535" customWidth="1"/>
    <col min="8720" max="8720" width="6.140625" style="535" customWidth="1"/>
    <col min="8721" max="8721" width="2.5703125" style="535" customWidth="1"/>
    <col min="8722" max="8729" width="9.140625" style="535"/>
    <col min="8730" max="8733" width="0" style="535" hidden="1" customWidth="1"/>
    <col min="8734" max="8960" width="9.140625" style="535"/>
    <col min="8961" max="8961" width="51.140625" style="535" customWidth="1"/>
    <col min="8962" max="8974" width="10.7109375" style="535" customWidth="1"/>
    <col min="8975" max="8975" width="12" style="535" customWidth="1"/>
    <col min="8976" max="8976" width="6.140625" style="535" customWidth="1"/>
    <col min="8977" max="8977" width="2.5703125" style="535" customWidth="1"/>
    <col min="8978" max="8985" width="9.140625" style="535"/>
    <col min="8986" max="8989" width="0" style="535" hidden="1" customWidth="1"/>
    <col min="8990" max="9216" width="9.140625" style="535"/>
    <col min="9217" max="9217" width="51.140625" style="535" customWidth="1"/>
    <col min="9218" max="9230" width="10.7109375" style="535" customWidth="1"/>
    <col min="9231" max="9231" width="12" style="535" customWidth="1"/>
    <col min="9232" max="9232" width="6.140625" style="535" customWidth="1"/>
    <col min="9233" max="9233" width="2.5703125" style="535" customWidth="1"/>
    <col min="9234" max="9241" width="9.140625" style="535"/>
    <col min="9242" max="9245" width="0" style="535" hidden="1" customWidth="1"/>
    <col min="9246" max="9472" width="9.140625" style="535"/>
    <col min="9473" max="9473" width="51.140625" style="535" customWidth="1"/>
    <col min="9474" max="9486" width="10.7109375" style="535" customWidth="1"/>
    <col min="9487" max="9487" width="12" style="535" customWidth="1"/>
    <col min="9488" max="9488" width="6.140625" style="535" customWidth="1"/>
    <col min="9489" max="9489" width="2.5703125" style="535" customWidth="1"/>
    <col min="9490" max="9497" width="9.140625" style="535"/>
    <col min="9498" max="9501" width="0" style="535" hidden="1" customWidth="1"/>
    <col min="9502" max="9728" width="9.140625" style="535"/>
    <col min="9729" max="9729" width="51.140625" style="535" customWidth="1"/>
    <col min="9730" max="9742" width="10.7109375" style="535" customWidth="1"/>
    <col min="9743" max="9743" width="12" style="535" customWidth="1"/>
    <col min="9744" max="9744" width="6.140625" style="535" customWidth="1"/>
    <col min="9745" max="9745" width="2.5703125" style="535" customWidth="1"/>
    <col min="9746" max="9753" width="9.140625" style="535"/>
    <col min="9754" max="9757" width="0" style="535" hidden="1" customWidth="1"/>
    <col min="9758" max="9984" width="9.140625" style="535"/>
    <col min="9985" max="9985" width="51.140625" style="535" customWidth="1"/>
    <col min="9986" max="9998" width="10.7109375" style="535" customWidth="1"/>
    <col min="9999" max="9999" width="12" style="535" customWidth="1"/>
    <col min="10000" max="10000" width="6.140625" style="535" customWidth="1"/>
    <col min="10001" max="10001" width="2.5703125" style="535" customWidth="1"/>
    <col min="10002" max="10009" width="9.140625" style="535"/>
    <col min="10010" max="10013" width="0" style="535" hidden="1" customWidth="1"/>
    <col min="10014" max="10240" width="9.140625" style="535"/>
    <col min="10241" max="10241" width="51.140625" style="535" customWidth="1"/>
    <col min="10242" max="10254" width="10.7109375" style="535" customWidth="1"/>
    <col min="10255" max="10255" width="12" style="535" customWidth="1"/>
    <col min="10256" max="10256" width="6.140625" style="535" customWidth="1"/>
    <col min="10257" max="10257" width="2.5703125" style="535" customWidth="1"/>
    <col min="10258" max="10265" width="9.140625" style="535"/>
    <col min="10266" max="10269" width="0" style="535" hidden="1" customWidth="1"/>
    <col min="10270" max="10496" width="9.140625" style="535"/>
    <col min="10497" max="10497" width="51.140625" style="535" customWidth="1"/>
    <col min="10498" max="10510" width="10.7109375" style="535" customWidth="1"/>
    <col min="10511" max="10511" width="12" style="535" customWidth="1"/>
    <col min="10512" max="10512" width="6.140625" style="535" customWidth="1"/>
    <col min="10513" max="10513" width="2.5703125" style="535" customWidth="1"/>
    <col min="10514" max="10521" width="9.140625" style="535"/>
    <col min="10522" max="10525" width="0" style="535" hidden="1" customWidth="1"/>
    <col min="10526" max="10752" width="9.140625" style="535"/>
    <col min="10753" max="10753" width="51.140625" style="535" customWidth="1"/>
    <col min="10754" max="10766" width="10.7109375" style="535" customWidth="1"/>
    <col min="10767" max="10767" width="12" style="535" customWidth="1"/>
    <col min="10768" max="10768" width="6.140625" style="535" customWidth="1"/>
    <col min="10769" max="10769" width="2.5703125" style="535" customWidth="1"/>
    <col min="10770" max="10777" width="9.140625" style="535"/>
    <col min="10778" max="10781" width="0" style="535" hidden="1" customWidth="1"/>
    <col min="10782" max="11008" width="9.140625" style="535"/>
    <col min="11009" max="11009" width="51.140625" style="535" customWidth="1"/>
    <col min="11010" max="11022" width="10.7109375" style="535" customWidth="1"/>
    <col min="11023" max="11023" width="12" style="535" customWidth="1"/>
    <col min="11024" max="11024" width="6.140625" style="535" customWidth="1"/>
    <col min="11025" max="11025" width="2.5703125" style="535" customWidth="1"/>
    <col min="11026" max="11033" width="9.140625" style="535"/>
    <col min="11034" max="11037" width="0" style="535" hidden="1" customWidth="1"/>
    <col min="11038" max="11264" width="9.140625" style="535"/>
    <col min="11265" max="11265" width="51.140625" style="535" customWidth="1"/>
    <col min="11266" max="11278" width="10.7109375" style="535" customWidth="1"/>
    <col min="11279" max="11279" width="12" style="535" customWidth="1"/>
    <col min="11280" max="11280" width="6.140625" style="535" customWidth="1"/>
    <col min="11281" max="11281" width="2.5703125" style="535" customWidth="1"/>
    <col min="11282" max="11289" width="9.140625" style="535"/>
    <col min="11290" max="11293" width="0" style="535" hidden="1" customWidth="1"/>
    <col min="11294" max="11520" width="9.140625" style="535"/>
    <col min="11521" max="11521" width="51.140625" style="535" customWidth="1"/>
    <col min="11522" max="11534" width="10.7109375" style="535" customWidth="1"/>
    <col min="11535" max="11535" width="12" style="535" customWidth="1"/>
    <col min="11536" max="11536" width="6.140625" style="535" customWidth="1"/>
    <col min="11537" max="11537" width="2.5703125" style="535" customWidth="1"/>
    <col min="11538" max="11545" width="9.140625" style="535"/>
    <col min="11546" max="11549" width="0" style="535" hidden="1" customWidth="1"/>
    <col min="11550" max="11776" width="9.140625" style="535"/>
    <col min="11777" max="11777" width="51.140625" style="535" customWidth="1"/>
    <col min="11778" max="11790" width="10.7109375" style="535" customWidth="1"/>
    <col min="11791" max="11791" width="12" style="535" customWidth="1"/>
    <col min="11792" max="11792" width="6.140625" style="535" customWidth="1"/>
    <col min="11793" max="11793" width="2.5703125" style="535" customWidth="1"/>
    <col min="11794" max="11801" width="9.140625" style="535"/>
    <col min="11802" max="11805" width="0" style="535" hidden="1" customWidth="1"/>
    <col min="11806" max="12032" width="9.140625" style="535"/>
    <col min="12033" max="12033" width="51.140625" style="535" customWidth="1"/>
    <col min="12034" max="12046" width="10.7109375" style="535" customWidth="1"/>
    <col min="12047" max="12047" width="12" style="535" customWidth="1"/>
    <col min="12048" max="12048" width="6.140625" style="535" customWidth="1"/>
    <col min="12049" max="12049" width="2.5703125" style="535" customWidth="1"/>
    <col min="12050" max="12057" width="9.140625" style="535"/>
    <col min="12058" max="12061" width="0" style="535" hidden="1" customWidth="1"/>
    <col min="12062" max="12288" width="9.140625" style="535"/>
    <col min="12289" max="12289" width="51.140625" style="535" customWidth="1"/>
    <col min="12290" max="12302" width="10.7109375" style="535" customWidth="1"/>
    <col min="12303" max="12303" width="12" style="535" customWidth="1"/>
    <col min="12304" max="12304" width="6.140625" style="535" customWidth="1"/>
    <col min="12305" max="12305" width="2.5703125" style="535" customWidth="1"/>
    <col min="12306" max="12313" width="9.140625" style="535"/>
    <col min="12314" max="12317" width="0" style="535" hidden="1" customWidth="1"/>
    <col min="12318" max="12544" width="9.140625" style="535"/>
    <col min="12545" max="12545" width="51.140625" style="535" customWidth="1"/>
    <col min="12546" max="12558" width="10.7109375" style="535" customWidth="1"/>
    <col min="12559" max="12559" width="12" style="535" customWidth="1"/>
    <col min="12560" max="12560" width="6.140625" style="535" customWidth="1"/>
    <col min="12561" max="12561" width="2.5703125" style="535" customWidth="1"/>
    <col min="12562" max="12569" width="9.140625" style="535"/>
    <col min="12570" max="12573" width="0" style="535" hidden="1" customWidth="1"/>
    <col min="12574" max="12800" width="9.140625" style="535"/>
    <col min="12801" max="12801" width="51.140625" style="535" customWidth="1"/>
    <col min="12802" max="12814" width="10.7109375" style="535" customWidth="1"/>
    <col min="12815" max="12815" width="12" style="535" customWidth="1"/>
    <col min="12816" max="12816" width="6.140625" style="535" customWidth="1"/>
    <col min="12817" max="12817" width="2.5703125" style="535" customWidth="1"/>
    <col min="12818" max="12825" width="9.140625" style="535"/>
    <col min="12826" max="12829" width="0" style="535" hidden="1" customWidth="1"/>
    <col min="12830" max="13056" width="9.140625" style="535"/>
    <col min="13057" max="13057" width="51.140625" style="535" customWidth="1"/>
    <col min="13058" max="13070" width="10.7109375" style="535" customWidth="1"/>
    <col min="13071" max="13071" width="12" style="535" customWidth="1"/>
    <col min="13072" max="13072" width="6.140625" style="535" customWidth="1"/>
    <col min="13073" max="13073" width="2.5703125" style="535" customWidth="1"/>
    <col min="13074" max="13081" width="9.140625" style="535"/>
    <col min="13082" max="13085" width="0" style="535" hidden="1" customWidth="1"/>
    <col min="13086" max="13312" width="9.140625" style="535"/>
    <col min="13313" max="13313" width="51.140625" style="535" customWidth="1"/>
    <col min="13314" max="13326" width="10.7109375" style="535" customWidth="1"/>
    <col min="13327" max="13327" width="12" style="535" customWidth="1"/>
    <col min="13328" max="13328" width="6.140625" style="535" customWidth="1"/>
    <col min="13329" max="13329" width="2.5703125" style="535" customWidth="1"/>
    <col min="13330" max="13337" width="9.140625" style="535"/>
    <col min="13338" max="13341" width="0" style="535" hidden="1" customWidth="1"/>
    <col min="13342" max="13568" width="9.140625" style="535"/>
    <col min="13569" max="13569" width="51.140625" style="535" customWidth="1"/>
    <col min="13570" max="13582" width="10.7109375" style="535" customWidth="1"/>
    <col min="13583" max="13583" width="12" style="535" customWidth="1"/>
    <col min="13584" max="13584" width="6.140625" style="535" customWidth="1"/>
    <col min="13585" max="13585" width="2.5703125" style="535" customWidth="1"/>
    <col min="13586" max="13593" width="9.140625" style="535"/>
    <col min="13594" max="13597" width="0" style="535" hidden="1" customWidth="1"/>
    <col min="13598" max="13824" width="9.140625" style="535"/>
    <col min="13825" max="13825" width="51.140625" style="535" customWidth="1"/>
    <col min="13826" max="13838" width="10.7109375" style="535" customWidth="1"/>
    <col min="13839" max="13839" width="12" style="535" customWidth="1"/>
    <col min="13840" max="13840" width="6.140625" style="535" customWidth="1"/>
    <col min="13841" max="13841" width="2.5703125" style="535" customWidth="1"/>
    <col min="13842" max="13849" width="9.140625" style="535"/>
    <col min="13850" max="13853" width="0" style="535" hidden="1" customWidth="1"/>
    <col min="13854" max="14080" width="9.140625" style="535"/>
    <col min="14081" max="14081" width="51.140625" style="535" customWidth="1"/>
    <col min="14082" max="14094" width="10.7109375" style="535" customWidth="1"/>
    <col min="14095" max="14095" width="12" style="535" customWidth="1"/>
    <col min="14096" max="14096" width="6.140625" style="535" customWidth="1"/>
    <col min="14097" max="14097" width="2.5703125" style="535" customWidth="1"/>
    <col min="14098" max="14105" width="9.140625" style="535"/>
    <col min="14106" max="14109" width="0" style="535" hidden="1" customWidth="1"/>
    <col min="14110" max="14336" width="9.140625" style="535"/>
    <col min="14337" max="14337" width="51.140625" style="535" customWidth="1"/>
    <col min="14338" max="14350" width="10.7109375" style="535" customWidth="1"/>
    <col min="14351" max="14351" width="12" style="535" customWidth="1"/>
    <col min="14352" max="14352" width="6.140625" style="535" customWidth="1"/>
    <col min="14353" max="14353" width="2.5703125" style="535" customWidth="1"/>
    <col min="14354" max="14361" width="9.140625" style="535"/>
    <col min="14362" max="14365" width="0" style="535" hidden="1" customWidth="1"/>
    <col min="14366" max="14592" width="9.140625" style="535"/>
    <col min="14593" max="14593" width="51.140625" style="535" customWidth="1"/>
    <col min="14594" max="14606" width="10.7109375" style="535" customWidth="1"/>
    <col min="14607" max="14607" width="12" style="535" customWidth="1"/>
    <col min="14608" max="14608" width="6.140625" style="535" customWidth="1"/>
    <col min="14609" max="14609" width="2.5703125" style="535" customWidth="1"/>
    <col min="14610" max="14617" width="9.140625" style="535"/>
    <col min="14618" max="14621" width="0" style="535" hidden="1" customWidth="1"/>
    <col min="14622" max="14848" width="9.140625" style="535"/>
    <col min="14849" max="14849" width="51.140625" style="535" customWidth="1"/>
    <col min="14850" max="14862" width="10.7109375" style="535" customWidth="1"/>
    <col min="14863" max="14863" width="12" style="535" customWidth="1"/>
    <col min="14864" max="14864" width="6.140625" style="535" customWidth="1"/>
    <col min="14865" max="14865" width="2.5703125" style="535" customWidth="1"/>
    <col min="14866" max="14873" width="9.140625" style="535"/>
    <col min="14874" max="14877" width="0" style="535" hidden="1" customWidth="1"/>
    <col min="14878" max="15104" width="9.140625" style="535"/>
    <col min="15105" max="15105" width="51.140625" style="535" customWidth="1"/>
    <col min="15106" max="15118" width="10.7109375" style="535" customWidth="1"/>
    <col min="15119" max="15119" width="12" style="535" customWidth="1"/>
    <col min="15120" max="15120" width="6.140625" style="535" customWidth="1"/>
    <col min="15121" max="15121" width="2.5703125" style="535" customWidth="1"/>
    <col min="15122" max="15129" width="9.140625" style="535"/>
    <col min="15130" max="15133" width="0" style="535" hidden="1" customWidth="1"/>
    <col min="15134" max="15360" width="9.140625" style="535"/>
    <col min="15361" max="15361" width="51.140625" style="535" customWidth="1"/>
    <col min="15362" max="15374" width="10.7109375" style="535" customWidth="1"/>
    <col min="15375" max="15375" width="12" style="535" customWidth="1"/>
    <col min="15376" max="15376" width="6.140625" style="535" customWidth="1"/>
    <col min="15377" max="15377" width="2.5703125" style="535" customWidth="1"/>
    <col min="15378" max="15385" width="9.140625" style="535"/>
    <col min="15386" max="15389" width="0" style="535" hidden="1" customWidth="1"/>
    <col min="15390" max="15616" width="9.140625" style="535"/>
    <col min="15617" max="15617" width="51.140625" style="535" customWidth="1"/>
    <col min="15618" max="15630" width="10.7109375" style="535" customWidth="1"/>
    <col min="15631" max="15631" width="12" style="535" customWidth="1"/>
    <col min="15632" max="15632" width="6.140625" style="535" customWidth="1"/>
    <col min="15633" max="15633" width="2.5703125" style="535" customWidth="1"/>
    <col min="15634" max="15641" width="9.140625" style="535"/>
    <col min="15642" max="15645" width="0" style="535" hidden="1" customWidth="1"/>
    <col min="15646" max="15872" width="9.140625" style="535"/>
    <col min="15873" max="15873" width="51.140625" style="535" customWidth="1"/>
    <col min="15874" max="15886" width="10.7109375" style="535" customWidth="1"/>
    <col min="15887" max="15887" width="12" style="535" customWidth="1"/>
    <col min="15888" max="15888" width="6.140625" style="535" customWidth="1"/>
    <col min="15889" max="15889" width="2.5703125" style="535" customWidth="1"/>
    <col min="15890" max="15897" width="9.140625" style="535"/>
    <col min="15898" max="15901" width="0" style="535" hidden="1" customWidth="1"/>
    <col min="15902" max="16128" width="9.140625" style="535"/>
    <col min="16129" max="16129" width="51.140625" style="535" customWidth="1"/>
    <col min="16130" max="16142" width="10.7109375" style="535" customWidth="1"/>
    <col min="16143" max="16143" width="12" style="535" customWidth="1"/>
    <col min="16144" max="16144" width="6.140625" style="535" customWidth="1"/>
    <col min="16145" max="16145" width="2.5703125" style="535" customWidth="1"/>
    <col min="16146" max="16153" width="9.140625" style="535"/>
    <col min="16154" max="16157" width="0" style="535" hidden="1" customWidth="1"/>
    <col min="16158" max="16384" width="9.140625" style="535"/>
  </cols>
  <sheetData>
    <row r="1" spans="1:27" s="1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200"/>
    </row>
    <row r="2" spans="1:27" s="1" customFormat="1" ht="39" customHeight="1">
      <c r="A2" s="688" t="s">
        <v>834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688"/>
      <c r="M2" s="688"/>
      <c r="N2" s="688"/>
      <c r="O2" s="688"/>
      <c r="P2" s="464"/>
      <c r="Q2" s="200"/>
    </row>
    <row r="3" spans="1:27" s="1" customFormat="1" ht="24.75" customHeight="1">
      <c r="A3" s="688" t="s">
        <v>256</v>
      </c>
      <c r="B3" s="688"/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  <c r="P3" s="464"/>
      <c r="Q3" s="200"/>
    </row>
    <row r="4" spans="1:27" s="1" customFormat="1" ht="20.25" customHeight="1">
      <c r="A4" s="688" t="s">
        <v>871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688"/>
      <c r="N4" s="688"/>
      <c r="O4" s="688"/>
      <c r="P4" s="464"/>
      <c r="Q4" s="200"/>
    </row>
    <row r="5" spans="1:27" s="1" customFormat="1" ht="31.5" customHeight="1">
      <c r="A5" s="734" t="s">
        <v>783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465"/>
      <c r="Q5" s="200"/>
    </row>
    <row r="6" spans="1:27" ht="7.5" customHeight="1">
      <c r="A6" s="143"/>
      <c r="P6" s="18"/>
    </row>
    <row r="7" spans="1:27" ht="25.5" customHeight="1">
      <c r="A7" s="144"/>
      <c r="B7" s="177"/>
      <c r="C7" s="145"/>
      <c r="D7" s="145"/>
      <c r="E7" s="145"/>
      <c r="F7" s="145"/>
      <c r="G7" s="145"/>
      <c r="H7" s="145"/>
      <c r="I7" s="145"/>
      <c r="J7" s="146"/>
      <c r="K7" s="146"/>
      <c r="L7" s="146"/>
      <c r="M7" s="146"/>
      <c r="N7" s="146"/>
      <c r="O7" s="146"/>
      <c r="P7" s="466"/>
      <c r="Q7" s="201"/>
      <c r="R7" s="20"/>
      <c r="S7" s="20"/>
      <c r="T7" s="20"/>
      <c r="U7" s="20"/>
      <c r="V7" s="20"/>
    </row>
    <row r="8" spans="1:27" ht="34.5" customHeight="1">
      <c r="A8" s="179"/>
      <c r="B8" s="179" t="s">
        <v>89</v>
      </c>
      <c r="C8" s="179" t="s">
        <v>91</v>
      </c>
      <c r="D8" s="179" t="s">
        <v>88</v>
      </c>
      <c r="E8" s="179" t="s">
        <v>100</v>
      </c>
      <c r="F8" s="179" t="s">
        <v>99</v>
      </c>
      <c r="G8" s="179" t="s">
        <v>98</v>
      </c>
      <c r="H8" s="179" t="s">
        <v>96</v>
      </c>
      <c r="I8" s="179" t="s">
        <v>97</v>
      </c>
      <c r="J8" s="179" t="s">
        <v>82</v>
      </c>
      <c r="K8" s="179" t="s">
        <v>90</v>
      </c>
      <c r="L8" s="179" t="s">
        <v>94</v>
      </c>
      <c r="M8" s="179" t="s">
        <v>79</v>
      </c>
      <c r="N8" s="179" t="s">
        <v>101</v>
      </c>
      <c r="O8" s="179" t="s">
        <v>167</v>
      </c>
      <c r="P8" s="467"/>
      <c r="Q8" s="201">
        <v>1</v>
      </c>
      <c r="Y8" s="535">
        <v>1</v>
      </c>
      <c r="Z8" s="535">
        <v>1</v>
      </c>
      <c r="AA8" s="535">
        <v>1</v>
      </c>
    </row>
    <row r="9" spans="1:27" ht="27" customHeight="1">
      <c r="A9" s="332" t="s">
        <v>809</v>
      </c>
      <c r="B9" s="332">
        <v>0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333">
        <v>0</v>
      </c>
      <c r="I9" s="333">
        <v>0</v>
      </c>
      <c r="J9" s="332">
        <v>0</v>
      </c>
      <c r="K9" s="332">
        <v>0</v>
      </c>
      <c r="L9" s="332">
        <v>0</v>
      </c>
      <c r="M9" s="332">
        <v>0</v>
      </c>
      <c r="N9" s="332">
        <v>0</v>
      </c>
      <c r="O9" s="332">
        <f>+AA9</f>
        <v>3365.2177499999998</v>
      </c>
      <c r="P9" s="181"/>
      <c r="Q9" s="384"/>
      <c r="R9" s="20"/>
      <c r="S9" s="20"/>
      <c r="T9" s="20"/>
      <c r="U9" s="20"/>
      <c r="V9" s="20"/>
      <c r="AA9" s="535">
        <v>3365.2177499999998</v>
      </c>
    </row>
    <row r="10" spans="1:27" ht="27" customHeight="1">
      <c r="A10" s="151" t="s">
        <v>259</v>
      </c>
      <c r="B10" s="151">
        <v>0</v>
      </c>
      <c r="C10" s="152">
        <v>0</v>
      </c>
      <c r="D10" s="152">
        <v>0</v>
      </c>
      <c r="E10" s="152">
        <v>0</v>
      </c>
      <c r="F10" s="152">
        <v>0</v>
      </c>
      <c r="G10" s="152">
        <v>0</v>
      </c>
      <c r="H10" s="152">
        <v>0</v>
      </c>
      <c r="I10" s="152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f t="shared" ref="O10:O57" si="0">+AA10</f>
        <v>3365.2177499999998</v>
      </c>
      <c r="P10" s="181"/>
      <c r="Q10" s="384"/>
      <c r="R10" s="20"/>
      <c r="S10" s="20"/>
      <c r="T10" s="20"/>
      <c r="U10" s="20"/>
      <c r="V10" s="20"/>
      <c r="AA10" s="535">
        <v>3365.2177499999998</v>
      </c>
    </row>
    <row r="11" spans="1:27" ht="27" customHeight="1">
      <c r="A11" s="151" t="s">
        <v>260</v>
      </c>
      <c r="B11" s="151">
        <v>0</v>
      </c>
      <c r="C11" s="152">
        <v>0</v>
      </c>
      <c r="D11" s="152">
        <v>0</v>
      </c>
      <c r="E11" s="152">
        <v>0</v>
      </c>
      <c r="F11" s="152">
        <v>0</v>
      </c>
      <c r="G11" s="152">
        <v>0</v>
      </c>
      <c r="H11" s="152">
        <v>0</v>
      </c>
      <c r="I11" s="152">
        <v>0</v>
      </c>
      <c r="J11" s="151">
        <v>0</v>
      </c>
      <c r="K11" s="151">
        <v>0</v>
      </c>
      <c r="L11" s="151">
        <v>0</v>
      </c>
      <c r="M11" s="151">
        <v>0</v>
      </c>
      <c r="N11" s="151">
        <v>0</v>
      </c>
      <c r="O11" s="151">
        <f t="shared" si="0"/>
        <v>3159.58374</v>
      </c>
      <c r="P11" s="181"/>
      <c r="Q11" s="384"/>
      <c r="R11" s="20"/>
      <c r="S11" s="20"/>
      <c r="T11" s="20"/>
      <c r="U11" s="20"/>
      <c r="V11" s="20"/>
      <c r="AA11" s="535">
        <v>3159.58374</v>
      </c>
    </row>
    <row r="12" spans="1:27" ht="27" customHeight="1">
      <c r="A12" s="151" t="s">
        <v>261</v>
      </c>
      <c r="B12" s="151">
        <v>0</v>
      </c>
      <c r="C12" s="152">
        <v>0</v>
      </c>
      <c r="D12" s="152">
        <v>0</v>
      </c>
      <c r="E12" s="152">
        <v>0</v>
      </c>
      <c r="F12" s="152">
        <v>0</v>
      </c>
      <c r="G12" s="152">
        <v>0</v>
      </c>
      <c r="H12" s="152">
        <v>0</v>
      </c>
      <c r="I12" s="152">
        <v>0</v>
      </c>
      <c r="J12" s="151">
        <v>0</v>
      </c>
      <c r="K12" s="151">
        <v>0</v>
      </c>
      <c r="L12" s="151">
        <v>0</v>
      </c>
      <c r="M12" s="151">
        <v>0</v>
      </c>
      <c r="N12" s="151">
        <v>0</v>
      </c>
      <c r="O12" s="151">
        <f t="shared" si="0"/>
        <v>205.63401000000002</v>
      </c>
      <c r="P12" s="181"/>
      <c r="Q12" s="384"/>
      <c r="R12" s="20"/>
      <c r="S12" s="20"/>
      <c r="T12" s="20"/>
      <c r="U12" s="20"/>
      <c r="V12" s="20"/>
      <c r="AA12" s="535">
        <v>205.63401000000002</v>
      </c>
    </row>
    <row r="13" spans="1:27" ht="27" customHeight="1">
      <c r="A13" s="151" t="s">
        <v>262</v>
      </c>
      <c r="B13" s="151">
        <v>0</v>
      </c>
      <c r="C13" s="152">
        <v>0</v>
      </c>
      <c r="D13" s="152">
        <v>0</v>
      </c>
      <c r="E13" s="152">
        <v>0</v>
      </c>
      <c r="F13" s="152">
        <v>0</v>
      </c>
      <c r="G13" s="152">
        <v>0</v>
      </c>
      <c r="H13" s="152">
        <v>0</v>
      </c>
      <c r="I13" s="152">
        <v>0</v>
      </c>
      <c r="J13" s="151">
        <v>0</v>
      </c>
      <c r="K13" s="151">
        <v>0</v>
      </c>
      <c r="L13" s="151">
        <v>0</v>
      </c>
      <c r="M13" s="151">
        <v>0</v>
      </c>
      <c r="N13" s="151">
        <v>0</v>
      </c>
      <c r="O13" s="151">
        <f t="shared" si="0"/>
        <v>0</v>
      </c>
      <c r="P13" s="181"/>
      <c r="Q13" s="384"/>
      <c r="R13" s="20"/>
      <c r="S13" s="20"/>
      <c r="T13" s="20"/>
      <c r="U13" s="20"/>
      <c r="V13" s="20"/>
      <c r="AA13" s="535">
        <v>0</v>
      </c>
    </row>
    <row r="14" spans="1:27" ht="27" customHeight="1">
      <c r="A14" s="151" t="s">
        <v>260</v>
      </c>
      <c r="B14" s="151">
        <v>0</v>
      </c>
      <c r="C14" s="152">
        <v>0</v>
      </c>
      <c r="D14" s="152">
        <v>0</v>
      </c>
      <c r="E14" s="152">
        <v>0</v>
      </c>
      <c r="F14" s="152">
        <v>0</v>
      </c>
      <c r="G14" s="152">
        <v>0</v>
      </c>
      <c r="H14" s="152">
        <v>0</v>
      </c>
      <c r="I14" s="152">
        <v>0</v>
      </c>
      <c r="J14" s="151">
        <v>0</v>
      </c>
      <c r="K14" s="151">
        <v>0</v>
      </c>
      <c r="L14" s="151">
        <v>0</v>
      </c>
      <c r="M14" s="151">
        <v>0</v>
      </c>
      <c r="N14" s="151">
        <v>0</v>
      </c>
      <c r="O14" s="151">
        <f t="shared" si="0"/>
        <v>0</v>
      </c>
      <c r="P14" s="181"/>
      <c r="Q14" s="384"/>
      <c r="R14" s="20"/>
      <c r="S14" s="20"/>
      <c r="T14" s="20"/>
      <c r="U14" s="20"/>
      <c r="V14" s="20"/>
      <c r="AA14" s="535">
        <v>0</v>
      </c>
    </row>
    <row r="15" spans="1:27" ht="27" customHeight="1">
      <c r="A15" s="151" t="s">
        <v>261</v>
      </c>
      <c r="B15" s="151">
        <v>0</v>
      </c>
      <c r="C15" s="152">
        <v>0</v>
      </c>
      <c r="D15" s="152">
        <v>0</v>
      </c>
      <c r="E15" s="152">
        <v>0</v>
      </c>
      <c r="F15" s="152">
        <v>0</v>
      </c>
      <c r="G15" s="152">
        <v>0</v>
      </c>
      <c r="H15" s="152">
        <v>0</v>
      </c>
      <c r="I15" s="152">
        <v>0</v>
      </c>
      <c r="J15" s="151">
        <v>0</v>
      </c>
      <c r="K15" s="151">
        <v>0</v>
      </c>
      <c r="L15" s="151">
        <v>0</v>
      </c>
      <c r="M15" s="151">
        <v>0</v>
      </c>
      <c r="N15" s="151">
        <v>0</v>
      </c>
      <c r="O15" s="151">
        <f t="shared" si="0"/>
        <v>0</v>
      </c>
      <c r="P15" s="181"/>
      <c r="Q15" s="384"/>
      <c r="R15" s="20"/>
      <c r="S15" s="20"/>
      <c r="T15" s="20"/>
      <c r="U15" s="20"/>
      <c r="V15" s="20"/>
      <c r="AA15" s="535">
        <v>0</v>
      </c>
    </row>
    <row r="16" spans="1:27" ht="27" customHeight="1">
      <c r="A16" s="332" t="s">
        <v>808</v>
      </c>
      <c r="B16" s="332">
        <v>0</v>
      </c>
      <c r="C16" s="333">
        <v>0</v>
      </c>
      <c r="D16" s="333">
        <v>0</v>
      </c>
      <c r="E16" s="333">
        <v>0</v>
      </c>
      <c r="F16" s="333">
        <v>0</v>
      </c>
      <c r="G16" s="333">
        <v>0</v>
      </c>
      <c r="H16" s="333">
        <v>1299.20571</v>
      </c>
      <c r="I16" s="333">
        <v>0</v>
      </c>
      <c r="J16" s="332">
        <v>1413.10781</v>
      </c>
      <c r="K16" s="332">
        <v>0</v>
      </c>
      <c r="L16" s="332">
        <v>0</v>
      </c>
      <c r="M16" s="332">
        <v>20167.401730000001</v>
      </c>
      <c r="N16" s="332">
        <v>0</v>
      </c>
      <c r="O16" s="332">
        <f t="shared" si="0"/>
        <v>369189.88893999998</v>
      </c>
      <c r="P16" s="181"/>
      <c r="Q16" s="384"/>
      <c r="R16" s="20"/>
      <c r="S16" s="20"/>
      <c r="T16" s="20"/>
      <c r="U16" s="20"/>
      <c r="V16" s="20"/>
      <c r="AA16" s="535">
        <v>369189.88893999998</v>
      </c>
    </row>
    <row r="17" spans="1:27" ht="27" customHeight="1">
      <c r="A17" s="151" t="s">
        <v>259</v>
      </c>
      <c r="B17" s="151">
        <v>0</v>
      </c>
      <c r="C17" s="152">
        <v>0</v>
      </c>
      <c r="D17" s="152">
        <v>0</v>
      </c>
      <c r="E17" s="152">
        <v>0</v>
      </c>
      <c r="F17" s="152">
        <v>0</v>
      </c>
      <c r="G17" s="152">
        <v>0</v>
      </c>
      <c r="H17" s="152">
        <v>784.15993000000003</v>
      </c>
      <c r="I17" s="152">
        <v>0</v>
      </c>
      <c r="J17" s="151">
        <v>614.16354000000001</v>
      </c>
      <c r="K17" s="151">
        <v>0</v>
      </c>
      <c r="L17" s="151">
        <v>0</v>
      </c>
      <c r="M17" s="151">
        <v>6030.9632999999994</v>
      </c>
      <c r="N17" s="151">
        <v>0</v>
      </c>
      <c r="O17" s="151">
        <f t="shared" si="0"/>
        <v>98472.392529999997</v>
      </c>
      <c r="P17" s="181"/>
      <c r="Q17" s="384"/>
      <c r="R17" s="20"/>
      <c r="S17" s="20"/>
      <c r="T17" s="20"/>
      <c r="U17" s="20"/>
      <c r="V17" s="20"/>
      <c r="AA17" s="535">
        <v>98472.392529999997</v>
      </c>
    </row>
    <row r="18" spans="1:27" ht="27" customHeight="1">
      <c r="A18" s="151" t="s">
        <v>260</v>
      </c>
      <c r="B18" s="151">
        <v>0</v>
      </c>
      <c r="C18" s="152">
        <v>0</v>
      </c>
      <c r="D18" s="152">
        <v>0</v>
      </c>
      <c r="E18" s="152">
        <v>0</v>
      </c>
      <c r="F18" s="152">
        <v>0</v>
      </c>
      <c r="G18" s="152">
        <v>0</v>
      </c>
      <c r="H18" s="152">
        <v>784.15993000000003</v>
      </c>
      <c r="I18" s="152">
        <v>0</v>
      </c>
      <c r="J18" s="151">
        <v>584.21676000000002</v>
      </c>
      <c r="K18" s="151">
        <v>0</v>
      </c>
      <c r="L18" s="151">
        <v>0</v>
      </c>
      <c r="M18" s="151">
        <v>3949.9479999999999</v>
      </c>
      <c r="N18" s="151">
        <v>0</v>
      </c>
      <c r="O18" s="151">
        <f t="shared" si="0"/>
        <v>81143.188030000005</v>
      </c>
      <c r="P18" s="181"/>
      <c r="Q18" s="384"/>
      <c r="R18" s="20"/>
      <c r="S18" s="20"/>
      <c r="T18" s="20"/>
      <c r="U18" s="20"/>
      <c r="V18" s="20"/>
      <c r="AA18" s="535">
        <v>81143.188030000005</v>
      </c>
    </row>
    <row r="19" spans="1:27" ht="27" customHeight="1">
      <c r="A19" s="151" t="s">
        <v>261</v>
      </c>
      <c r="B19" s="151">
        <v>0</v>
      </c>
      <c r="C19" s="152">
        <v>0</v>
      </c>
      <c r="D19" s="152">
        <v>0</v>
      </c>
      <c r="E19" s="152">
        <v>0</v>
      </c>
      <c r="F19" s="152">
        <v>0</v>
      </c>
      <c r="G19" s="152">
        <v>0</v>
      </c>
      <c r="H19" s="152">
        <v>0</v>
      </c>
      <c r="I19" s="152">
        <v>0</v>
      </c>
      <c r="J19" s="151">
        <v>29.94678</v>
      </c>
      <c r="K19" s="151">
        <v>0</v>
      </c>
      <c r="L19" s="151">
        <v>0</v>
      </c>
      <c r="M19" s="151">
        <v>2081.0153</v>
      </c>
      <c r="N19" s="151">
        <v>0</v>
      </c>
      <c r="O19" s="151">
        <f t="shared" si="0"/>
        <v>17329.2045</v>
      </c>
      <c r="P19" s="181"/>
      <c r="Q19" s="384"/>
      <c r="R19" s="20"/>
      <c r="S19" s="20"/>
      <c r="T19" s="20"/>
      <c r="U19" s="20"/>
      <c r="V19" s="20"/>
      <c r="AA19" s="535">
        <v>17329.2045</v>
      </c>
    </row>
    <row r="20" spans="1:27" ht="27" customHeight="1">
      <c r="A20" s="151" t="s">
        <v>262</v>
      </c>
      <c r="B20" s="151">
        <v>0</v>
      </c>
      <c r="C20" s="152">
        <v>0</v>
      </c>
      <c r="D20" s="152">
        <v>0</v>
      </c>
      <c r="E20" s="152">
        <v>0</v>
      </c>
      <c r="F20" s="152">
        <v>0</v>
      </c>
      <c r="G20" s="152">
        <v>0</v>
      </c>
      <c r="H20" s="152">
        <v>515.04578000000004</v>
      </c>
      <c r="I20" s="152">
        <v>0</v>
      </c>
      <c r="J20" s="151">
        <v>798.94427000000007</v>
      </c>
      <c r="K20" s="151">
        <v>0</v>
      </c>
      <c r="L20" s="151">
        <v>0</v>
      </c>
      <c r="M20" s="151">
        <v>14136.43843</v>
      </c>
      <c r="N20" s="151">
        <v>0</v>
      </c>
      <c r="O20" s="151">
        <f t="shared" si="0"/>
        <v>270717.49641000002</v>
      </c>
      <c r="P20" s="181"/>
      <c r="Q20" s="384"/>
      <c r="R20" s="20"/>
      <c r="S20" s="20"/>
      <c r="T20" s="20"/>
      <c r="U20" s="20"/>
      <c r="V20" s="20"/>
      <c r="AA20" s="535">
        <v>270717.49641000002</v>
      </c>
    </row>
    <row r="21" spans="1:27" ht="27" customHeight="1">
      <c r="A21" s="151" t="s">
        <v>260</v>
      </c>
      <c r="B21" s="151">
        <v>0</v>
      </c>
      <c r="C21" s="152">
        <v>0</v>
      </c>
      <c r="D21" s="152">
        <v>0</v>
      </c>
      <c r="E21" s="152">
        <v>0</v>
      </c>
      <c r="F21" s="152">
        <v>0</v>
      </c>
      <c r="G21" s="152">
        <v>0</v>
      </c>
      <c r="H21" s="152">
        <v>434.79629999999997</v>
      </c>
      <c r="I21" s="152">
        <v>0</v>
      </c>
      <c r="J21" s="151">
        <v>724.73179000000005</v>
      </c>
      <c r="K21" s="151">
        <v>0</v>
      </c>
      <c r="L21" s="151">
        <v>0</v>
      </c>
      <c r="M21" s="151">
        <v>10687.14258</v>
      </c>
      <c r="N21" s="151">
        <v>0</v>
      </c>
      <c r="O21" s="151">
        <f t="shared" si="0"/>
        <v>226819.39190000002</v>
      </c>
      <c r="P21" s="181"/>
      <c r="Q21" s="384"/>
      <c r="R21" s="20"/>
      <c r="S21" s="20"/>
      <c r="T21" s="20"/>
      <c r="U21" s="20"/>
      <c r="V21" s="20"/>
      <c r="AA21" s="535">
        <v>226819.39190000002</v>
      </c>
    </row>
    <row r="22" spans="1:27" ht="27" customHeight="1">
      <c r="A22" s="151" t="s">
        <v>261</v>
      </c>
      <c r="B22" s="151">
        <v>0</v>
      </c>
      <c r="C22" s="152">
        <v>0</v>
      </c>
      <c r="D22" s="152">
        <v>0</v>
      </c>
      <c r="E22" s="152">
        <v>0</v>
      </c>
      <c r="F22" s="152">
        <v>0</v>
      </c>
      <c r="G22" s="152">
        <v>0</v>
      </c>
      <c r="H22" s="152">
        <v>80.249479999999991</v>
      </c>
      <c r="I22" s="152">
        <v>0</v>
      </c>
      <c r="J22" s="151">
        <v>74.212479999999999</v>
      </c>
      <c r="K22" s="151">
        <v>0</v>
      </c>
      <c r="L22" s="151">
        <v>0</v>
      </c>
      <c r="M22" s="151">
        <v>3449.29585</v>
      </c>
      <c r="N22" s="151">
        <v>0</v>
      </c>
      <c r="O22" s="151">
        <f t="shared" si="0"/>
        <v>43898.104509999997</v>
      </c>
      <c r="P22" s="181"/>
      <c r="Q22" s="384"/>
      <c r="R22" s="20"/>
      <c r="S22" s="20"/>
      <c r="T22" s="20"/>
      <c r="U22" s="20"/>
      <c r="V22" s="20"/>
      <c r="AA22" s="535">
        <v>43898.104509999997</v>
      </c>
    </row>
    <row r="23" spans="1:27" ht="27" customHeight="1">
      <c r="A23" s="332" t="s">
        <v>264</v>
      </c>
      <c r="B23" s="332">
        <v>47986.742340000004</v>
      </c>
      <c r="C23" s="333">
        <v>35809.433619999996</v>
      </c>
      <c r="D23" s="333">
        <v>9946.1909399999986</v>
      </c>
      <c r="E23" s="333">
        <v>19992.837170000003</v>
      </c>
      <c r="F23" s="333">
        <v>12762.929470000001</v>
      </c>
      <c r="G23" s="333">
        <v>25414.109069999999</v>
      </c>
      <c r="H23" s="333">
        <v>14933.82705</v>
      </c>
      <c r="I23" s="333">
        <v>20155.959750000002</v>
      </c>
      <c r="J23" s="332">
        <v>26754.490129999998</v>
      </c>
      <c r="K23" s="332">
        <v>38378.818770000005</v>
      </c>
      <c r="L23" s="332">
        <v>20517.205089999999</v>
      </c>
      <c r="M23" s="332">
        <v>102632.65002</v>
      </c>
      <c r="N23" s="332">
        <v>30258.908600000002</v>
      </c>
      <c r="O23" s="332">
        <f t="shared" si="0"/>
        <v>1736127.5978900001</v>
      </c>
      <c r="P23" s="181"/>
      <c r="Q23" s="384"/>
      <c r="R23" s="20"/>
      <c r="S23" s="20"/>
      <c r="T23" s="20"/>
      <c r="U23" s="20"/>
      <c r="V23" s="20"/>
      <c r="AA23" s="535">
        <v>1736127.5978900001</v>
      </c>
    </row>
    <row r="24" spans="1:27" ht="27" customHeight="1">
      <c r="A24" s="151" t="s">
        <v>259</v>
      </c>
      <c r="B24" s="151">
        <v>30240.564699999999</v>
      </c>
      <c r="C24" s="152">
        <v>21865.560249999999</v>
      </c>
      <c r="D24" s="152">
        <v>3258.59521</v>
      </c>
      <c r="E24" s="152">
        <v>5694.6525899999997</v>
      </c>
      <c r="F24" s="152">
        <v>1556.8543300000001</v>
      </c>
      <c r="G24" s="152">
        <v>5408.1936999999998</v>
      </c>
      <c r="H24" s="152">
        <v>2056.7431200000001</v>
      </c>
      <c r="I24" s="152">
        <v>3740.59638</v>
      </c>
      <c r="J24" s="151">
        <v>4108.1488500000005</v>
      </c>
      <c r="K24" s="151">
        <v>10569.08401</v>
      </c>
      <c r="L24" s="151">
        <v>3110.9591099999998</v>
      </c>
      <c r="M24" s="151">
        <v>31521.593649999999</v>
      </c>
      <c r="N24" s="151">
        <v>4981.6653299999998</v>
      </c>
      <c r="O24" s="151">
        <f t="shared" si="0"/>
        <v>350989.20293000003</v>
      </c>
      <c r="P24" s="181"/>
      <c r="Q24" s="384"/>
      <c r="R24" s="20"/>
      <c r="S24" s="20"/>
      <c r="T24" s="20"/>
      <c r="U24" s="20"/>
      <c r="V24" s="20"/>
      <c r="AA24" s="535">
        <v>350989.20293000003</v>
      </c>
    </row>
    <row r="25" spans="1:27" ht="27" customHeight="1">
      <c r="A25" s="151" t="s">
        <v>260</v>
      </c>
      <c r="B25" s="151">
        <v>26082.931559999997</v>
      </c>
      <c r="C25" s="152">
        <v>20852.51107</v>
      </c>
      <c r="D25" s="152">
        <v>1572.6134099999999</v>
      </c>
      <c r="E25" s="152">
        <v>5683.1122999999998</v>
      </c>
      <c r="F25" s="152">
        <v>1022.5956199999999</v>
      </c>
      <c r="G25" s="152">
        <v>4509.2108200000002</v>
      </c>
      <c r="H25" s="152">
        <v>1606.6571899999999</v>
      </c>
      <c r="I25" s="152">
        <v>2192.7165800000002</v>
      </c>
      <c r="J25" s="151">
        <v>3987.55348</v>
      </c>
      <c r="K25" s="151">
        <v>8644.2816999999995</v>
      </c>
      <c r="L25" s="151">
        <v>1968.63563</v>
      </c>
      <c r="M25" s="151">
        <v>25090.625899999999</v>
      </c>
      <c r="N25" s="151">
        <v>4607.4161900000008</v>
      </c>
      <c r="O25" s="151">
        <f t="shared" si="0"/>
        <v>295967.96075000003</v>
      </c>
      <c r="P25" s="181"/>
      <c r="Q25" s="384"/>
      <c r="R25" s="20"/>
      <c r="S25" s="20"/>
      <c r="T25" s="20"/>
      <c r="U25" s="20"/>
      <c r="V25" s="20"/>
      <c r="AA25" s="535">
        <v>295967.96075000003</v>
      </c>
    </row>
    <row r="26" spans="1:27" ht="27" customHeight="1">
      <c r="A26" s="151" t="s">
        <v>261</v>
      </c>
      <c r="B26" s="151">
        <v>4157.6331399999999</v>
      </c>
      <c r="C26" s="152">
        <v>1013.0491800000001</v>
      </c>
      <c r="D26" s="152">
        <v>1685.9818</v>
      </c>
      <c r="E26" s="152">
        <v>11.540290000000001</v>
      </c>
      <c r="F26" s="152">
        <v>534.25870999999995</v>
      </c>
      <c r="G26" s="152">
        <v>898.98288000000002</v>
      </c>
      <c r="H26" s="152">
        <v>450.08593000000002</v>
      </c>
      <c r="I26" s="152">
        <v>1547.8798000000002</v>
      </c>
      <c r="J26" s="151">
        <v>120.59536999999999</v>
      </c>
      <c r="K26" s="151">
        <v>1924.80231</v>
      </c>
      <c r="L26" s="151">
        <v>1142.32348</v>
      </c>
      <c r="M26" s="151">
        <v>6430.9677499999998</v>
      </c>
      <c r="N26" s="151">
        <v>374.24914000000001</v>
      </c>
      <c r="O26" s="151">
        <f t="shared" si="0"/>
        <v>55021.242180000001</v>
      </c>
      <c r="P26" s="181"/>
      <c r="Q26" s="384"/>
      <c r="R26" s="20"/>
      <c r="S26" s="20"/>
      <c r="T26" s="20"/>
      <c r="U26" s="20"/>
      <c r="V26" s="20"/>
      <c r="AA26" s="535">
        <v>55021.242180000001</v>
      </c>
    </row>
    <row r="27" spans="1:27" ht="27" customHeight="1">
      <c r="A27" s="151" t="s">
        <v>262</v>
      </c>
      <c r="B27" s="151">
        <v>17746.177640000002</v>
      </c>
      <c r="C27" s="152">
        <v>13943.873369999999</v>
      </c>
      <c r="D27" s="152">
        <v>6687.59573</v>
      </c>
      <c r="E27" s="152">
        <v>14298.184579999999</v>
      </c>
      <c r="F27" s="152">
        <v>11206.075140000001</v>
      </c>
      <c r="G27" s="152">
        <v>20005.915370000002</v>
      </c>
      <c r="H27" s="152">
        <v>12877.083929999999</v>
      </c>
      <c r="I27" s="152">
        <v>16415.363369999999</v>
      </c>
      <c r="J27" s="151">
        <v>22646.341280000001</v>
      </c>
      <c r="K27" s="151">
        <v>27809.734760000003</v>
      </c>
      <c r="L27" s="151">
        <v>17406.24598</v>
      </c>
      <c r="M27" s="151">
        <v>71111.056370000006</v>
      </c>
      <c r="N27" s="151">
        <v>25277.243269999999</v>
      </c>
      <c r="O27" s="151">
        <f t="shared" si="0"/>
        <v>1385138.3949599999</v>
      </c>
      <c r="P27" s="181"/>
      <c r="Q27" s="384"/>
      <c r="R27" s="20"/>
      <c r="S27" s="20"/>
      <c r="T27" s="20"/>
      <c r="U27" s="20"/>
      <c r="V27" s="20"/>
      <c r="AA27" s="535">
        <v>1385138.3949599999</v>
      </c>
    </row>
    <row r="28" spans="1:27" ht="27" customHeight="1">
      <c r="A28" s="151" t="s">
        <v>260</v>
      </c>
      <c r="B28" s="151">
        <v>16888.71185</v>
      </c>
      <c r="C28" s="152">
        <v>13715.586220000001</v>
      </c>
      <c r="D28" s="152">
        <v>4374.7284300000001</v>
      </c>
      <c r="E28" s="152">
        <v>14289.123720000001</v>
      </c>
      <c r="F28" s="152">
        <v>10473.51894</v>
      </c>
      <c r="G28" s="152">
        <v>16575.404900000001</v>
      </c>
      <c r="H28" s="152">
        <v>10571.464749999999</v>
      </c>
      <c r="I28" s="152">
        <v>12847.084650000001</v>
      </c>
      <c r="J28" s="151">
        <v>22103.961079999997</v>
      </c>
      <c r="K28" s="151">
        <v>24847.341559999997</v>
      </c>
      <c r="L28" s="151">
        <v>14929.32583</v>
      </c>
      <c r="M28" s="151">
        <v>58543.83006</v>
      </c>
      <c r="N28" s="151">
        <v>24409.680049999999</v>
      </c>
      <c r="O28" s="151">
        <f t="shared" si="0"/>
        <v>1155545.2701600001</v>
      </c>
      <c r="P28" s="181"/>
      <c r="Q28" s="384"/>
      <c r="R28" s="20"/>
      <c r="S28" s="20"/>
      <c r="T28" s="20"/>
      <c r="U28" s="20"/>
      <c r="V28" s="20"/>
      <c r="AA28" s="535">
        <v>1155545.2701600001</v>
      </c>
    </row>
    <row r="29" spans="1:27" ht="27" customHeight="1">
      <c r="A29" s="151" t="s">
        <v>261</v>
      </c>
      <c r="B29" s="151">
        <v>857.46579000000008</v>
      </c>
      <c r="C29" s="152">
        <v>228.28715</v>
      </c>
      <c r="D29" s="152">
        <v>2312.8672999999999</v>
      </c>
      <c r="E29" s="152">
        <v>9.0608599999999999</v>
      </c>
      <c r="F29" s="152">
        <v>732.55619999999999</v>
      </c>
      <c r="G29" s="152">
        <v>3430.5104700000002</v>
      </c>
      <c r="H29" s="152">
        <v>2305.6191800000001</v>
      </c>
      <c r="I29" s="152">
        <v>3568.2787200000002</v>
      </c>
      <c r="J29" s="151">
        <v>542.38019999999995</v>
      </c>
      <c r="K29" s="151">
        <v>2962.3932</v>
      </c>
      <c r="L29" s="151">
        <v>2476.9201499999999</v>
      </c>
      <c r="M29" s="151">
        <v>12567.22631</v>
      </c>
      <c r="N29" s="151">
        <v>867.56322</v>
      </c>
      <c r="O29" s="151">
        <f t="shared" si="0"/>
        <v>229593.12480000002</v>
      </c>
      <c r="P29" s="181"/>
      <c r="Q29" s="384"/>
      <c r="R29" s="20"/>
      <c r="S29" s="20"/>
      <c r="T29" s="20"/>
      <c r="U29" s="20"/>
      <c r="V29" s="20"/>
      <c r="AA29" s="535">
        <v>229593.12480000002</v>
      </c>
    </row>
    <row r="30" spans="1:27" ht="27" customHeight="1">
      <c r="A30" s="332" t="s">
        <v>265</v>
      </c>
      <c r="B30" s="332">
        <v>20976.67784</v>
      </c>
      <c r="C30" s="333">
        <v>13108.73913</v>
      </c>
      <c r="D30" s="333">
        <v>12590.148859999999</v>
      </c>
      <c r="E30" s="333">
        <v>19764.328519999999</v>
      </c>
      <c r="F30" s="333">
        <v>12128.24775</v>
      </c>
      <c r="G30" s="333">
        <v>6881.3341900000005</v>
      </c>
      <c r="H30" s="333">
        <v>82171.663520000002</v>
      </c>
      <c r="I30" s="333">
        <v>51633.849289999998</v>
      </c>
      <c r="J30" s="332">
        <v>10197.99458</v>
      </c>
      <c r="K30" s="332">
        <v>18538.23098</v>
      </c>
      <c r="L30" s="332">
        <v>4259.4081500000002</v>
      </c>
      <c r="M30" s="332">
        <v>43627.501229999994</v>
      </c>
      <c r="N30" s="332">
        <v>23496.329180000001</v>
      </c>
      <c r="O30" s="332">
        <f t="shared" si="0"/>
        <v>890377.79874</v>
      </c>
      <c r="P30" s="181"/>
      <c r="Q30" s="384"/>
      <c r="R30" s="20"/>
      <c r="S30" s="20"/>
      <c r="T30" s="20"/>
      <c r="U30" s="20"/>
      <c r="V30" s="20"/>
      <c r="AA30" s="535">
        <v>890377.79874</v>
      </c>
    </row>
    <row r="31" spans="1:27" ht="27" customHeight="1">
      <c r="A31" s="151" t="s">
        <v>266</v>
      </c>
      <c r="B31" s="151">
        <v>19835.908019999999</v>
      </c>
      <c r="C31" s="152">
        <v>13087.23999</v>
      </c>
      <c r="D31" s="152">
        <v>11327.165999999999</v>
      </c>
      <c r="E31" s="152">
        <v>17644.056780000003</v>
      </c>
      <c r="F31" s="152">
        <v>9379.8880399999998</v>
      </c>
      <c r="G31" s="152">
        <v>6347.1162800000002</v>
      </c>
      <c r="H31" s="152">
        <v>68602.408230000001</v>
      </c>
      <c r="I31" s="152">
        <v>48141.81394</v>
      </c>
      <c r="J31" s="151">
        <v>9809.6513100000011</v>
      </c>
      <c r="K31" s="151">
        <v>16437.135699999999</v>
      </c>
      <c r="L31" s="151">
        <v>3847.5280400000001</v>
      </c>
      <c r="M31" s="151">
        <v>42729.849920000001</v>
      </c>
      <c r="N31" s="151">
        <v>21971.244449999998</v>
      </c>
      <c r="O31" s="151">
        <f t="shared" si="0"/>
        <v>827126.13710000005</v>
      </c>
      <c r="P31" s="181"/>
      <c r="Q31" s="384"/>
      <c r="R31" s="20"/>
      <c r="S31" s="20"/>
      <c r="T31" s="20"/>
      <c r="U31" s="20"/>
      <c r="V31" s="20"/>
      <c r="AA31" s="535">
        <v>827126.13710000005</v>
      </c>
    </row>
    <row r="32" spans="1:27" ht="27" customHeight="1">
      <c r="A32" s="151" t="s">
        <v>267</v>
      </c>
      <c r="B32" s="151">
        <v>106.51341000000001</v>
      </c>
      <c r="C32" s="152">
        <v>34.75421</v>
      </c>
      <c r="D32" s="152">
        <v>245.71481</v>
      </c>
      <c r="E32" s="152">
        <v>88.679130000000001</v>
      </c>
      <c r="F32" s="152">
        <v>128.88168999999999</v>
      </c>
      <c r="G32" s="152">
        <v>0</v>
      </c>
      <c r="H32" s="152">
        <v>1296.1583700000001</v>
      </c>
      <c r="I32" s="152">
        <v>0</v>
      </c>
      <c r="J32" s="151">
        <v>258.47854000000001</v>
      </c>
      <c r="K32" s="151">
        <v>309.78189000000003</v>
      </c>
      <c r="L32" s="151">
        <v>32.27225</v>
      </c>
      <c r="M32" s="151">
        <v>801.95868000000007</v>
      </c>
      <c r="N32" s="151">
        <v>338.52593000000002</v>
      </c>
      <c r="O32" s="151">
        <f t="shared" si="0"/>
        <v>19324.988109999998</v>
      </c>
      <c r="P32" s="181"/>
      <c r="Q32" s="384"/>
      <c r="R32" s="20"/>
      <c r="S32" s="20"/>
      <c r="T32" s="20"/>
      <c r="U32" s="20"/>
      <c r="V32" s="20"/>
      <c r="AA32" s="535">
        <v>19324.988109999998</v>
      </c>
    </row>
    <row r="33" spans="1:27" ht="27" customHeight="1">
      <c r="A33" s="151" t="s">
        <v>268</v>
      </c>
      <c r="B33" s="151">
        <v>10235.176539999999</v>
      </c>
      <c r="C33" s="152">
        <v>8534.6565800000008</v>
      </c>
      <c r="D33" s="152">
        <v>4536.9910899999995</v>
      </c>
      <c r="E33" s="152">
        <v>16028.468439999999</v>
      </c>
      <c r="F33" s="152">
        <v>8543.8514900000009</v>
      </c>
      <c r="G33" s="152">
        <v>4048.66714</v>
      </c>
      <c r="H33" s="152">
        <v>47665.308219999999</v>
      </c>
      <c r="I33" s="152">
        <v>40929.961969999997</v>
      </c>
      <c r="J33" s="151">
        <v>5828.1160599999994</v>
      </c>
      <c r="K33" s="151">
        <v>10774.5587</v>
      </c>
      <c r="L33" s="151">
        <v>2656.6395299999999</v>
      </c>
      <c r="M33" s="151">
        <v>10359.81157</v>
      </c>
      <c r="N33" s="151">
        <v>7108.2433300000002</v>
      </c>
      <c r="O33" s="151">
        <f t="shared" si="0"/>
        <v>416482.51677999995</v>
      </c>
      <c r="P33" s="181"/>
      <c r="Q33" s="384"/>
      <c r="R33" s="20"/>
      <c r="S33" s="20"/>
      <c r="T33" s="20"/>
      <c r="U33" s="20"/>
      <c r="V33" s="20"/>
      <c r="AA33" s="535">
        <v>416482.51677999995</v>
      </c>
    </row>
    <row r="34" spans="1:27" ht="27" customHeight="1">
      <c r="A34" s="151" t="s">
        <v>269</v>
      </c>
      <c r="B34" s="151">
        <v>4470.5413399999998</v>
      </c>
      <c r="C34" s="152">
        <v>2620.3277699999999</v>
      </c>
      <c r="D34" s="152">
        <v>1770.6418500000002</v>
      </c>
      <c r="E34" s="152">
        <v>1120.47396</v>
      </c>
      <c r="F34" s="152">
        <v>0</v>
      </c>
      <c r="G34" s="152">
        <v>0</v>
      </c>
      <c r="H34" s="152">
        <v>16314.07271</v>
      </c>
      <c r="I34" s="152">
        <v>4105.7045600000001</v>
      </c>
      <c r="J34" s="151">
        <v>523.04962</v>
      </c>
      <c r="K34" s="151">
        <v>1989.1761799999999</v>
      </c>
      <c r="L34" s="151">
        <v>475.78586000000001</v>
      </c>
      <c r="M34" s="151">
        <v>14580.673419999999</v>
      </c>
      <c r="N34" s="151">
        <v>1833.2660700000001</v>
      </c>
      <c r="O34" s="151">
        <f t="shared" si="0"/>
        <v>205559.82879</v>
      </c>
      <c r="P34" s="181"/>
      <c r="Q34" s="384"/>
      <c r="R34" s="20"/>
      <c r="S34" s="20"/>
      <c r="T34" s="20"/>
      <c r="U34" s="20"/>
      <c r="V34" s="20"/>
      <c r="AA34" s="535">
        <v>205559.82879</v>
      </c>
    </row>
    <row r="35" spans="1:27" ht="27" customHeight="1">
      <c r="A35" s="151" t="s">
        <v>270</v>
      </c>
      <c r="B35" s="151">
        <v>5023.6767300000001</v>
      </c>
      <c r="C35" s="152">
        <v>1897.50143</v>
      </c>
      <c r="D35" s="152">
        <v>4773.8182500000003</v>
      </c>
      <c r="E35" s="152">
        <v>406.43525</v>
      </c>
      <c r="F35" s="152">
        <v>707.15485999999999</v>
      </c>
      <c r="G35" s="152">
        <v>2298.4491400000002</v>
      </c>
      <c r="H35" s="152">
        <v>3326.8689300000001</v>
      </c>
      <c r="I35" s="152">
        <v>3106.14741</v>
      </c>
      <c r="J35" s="151">
        <v>3200.0070900000001</v>
      </c>
      <c r="K35" s="151">
        <v>3363.6189300000001</v>
      </c>
      <c r="L35" s="151">
        <v>682.83040000000005</v>
      </c>
      <c r="M35" s="151">
        <v>16987.40625</v>
      </c>
      <c r="N35" s="151">
        <v>12691.20912</v>
      </c>
      <c r="O35" s="151">
        <f t="shared" si="0"/>
        <v>185758.80341999998</v>
      </c>
      <c r="P35" s="181"/>
      <c r="Q35" s="384"/>
      <c r="R35" s="20"/>
      <c r="S35" s="20"/>
      <c r="T35" s="20"/>
      <c r="U35" s="20"/>
      <c r="V35" s="20"/>
      <c r="AA35" s="535">
        <v>185758.80341999998</v>
      </c>
    </row>
    <row r="36" spans="1:27" ht="27" customHeight="1">
      <c r="A36" s="151" t="s">
        <v>18</v>
      </c>
      <c r="B36" s="151">
        <v>515.18011999999999</v>
      </c>
      <c r="C36" s="152">
        <v>21.499140000000001</v>
      </c>
      <c r="D36" s="152">
        <v>95.809010000000001</v>
      </c>
      <c r="E36" s="152">
        <v>1942.7640100000001</v>
      </c>
      <c r="F36" s="152">
        <v>1468.16571</v>
      </c>
      <c r="G36" s="152">
        <v>442.55192</v>
      </c>
      <c r="H36" s="152">
        <v>0</v>
      </c>
      <c r="I36" s="152">
        <v>0</v>
      </c>
      <c r="J36" s="151">
        <v>191.57413</v>
      </c>
      <c r="K36" s="151">
        <v>102.72443</v>
      </c>
      <c r="L36" s="151">
        <v>135.02135000000001</v>
      </c>
      <c r="M36" s="151">
        <v>272.13961999999998</v>
      </c>
      <c r="N36" s="151">
        <v>1192.16175</v>
      </c>
      <c r="O36" s="151">
        <f t="shared" si="0"/>
        <v>23546.15423</v>
      </c>
      <c r="P36" s="181"/>
      <c r="Q36" s="384"/>
      <c r="R36" s="20"/>
      <c r="S36" s="20"/>
      <c r="T36" s="20"/>
      <c r="U36" s="20"/>
      <c r="V36" s="20"/>
      <c r="AA36" s="535">
        <v>23546.15423</v>
      </c>
    </row>
    <row r="37" spans="1:27" ht="27" customHeight="1">
      <c r="A37" s="151" t="s">
        <v>268</v>
      </c>
      <c r="B37" s="151">
        <v>352.86934000000002</v>
      </c>
      <c r="C37" s="152">
        <v>6.23414</v>
      </c>
      <c r="D37" s="152">
        <v>18.746220000000001</v>
      </c>
      <c r="E37" s="152">
        <v>1292.4414099999999</v>
      </c>
      <c r="F37" s="152">
        <v>1055.5724599999999</v>
      </c>
      <c r="G37" s="152">
        <v>151.22154</v>
      </c>
      <c r="H37" s="152">
        <v>0</v>
      </c>
      <c r="I37" s="152">
        <v>0</v>
      </c>
      <c r="J37" s="151">
        <v>115.14191000000001</v>
      </c>
      <c r="K37" s="151">
        <v>21.312390000000001</v>
      </c>
      <c r="L37" s="151">
        <v>21.78557</v>
      </c>
      <c r="M37" s="151">
        <v>53.646980000000006</v>
      </c>
      <c r="N37" s="151">
        <v>240.69776000000002</v>
      </c>
      <c r="O37" s="151">
        <f t="shared" si="0"/>
        <v>11147.19888</v>
      </c>
      <c r="P37" s="181"/>
      <c r="Q37" s="384"/>
      <c r="R37" s="20"/>
      <c r="S37" s="20"/>
      <c r="T37" s="20"/>
      <c r="U37" s="20"/>
      <c r="V37" s="20"/>
      <c r="AA37" s="535">
        <v>11147.19888</v>
      </c>
    </row>
    <row r="38" spans="1:27" ht="27" customHeight="1">
      <c r="A38" s="151" t="s">
        <v>270</v>
      </c>
      <c r="B38" s="151">
        <v>162.31077999999999</v>
      </c>
      <c r="C38" s="152">
        <v>15.265000000000001</v>
      </c>
      <c r="D38" s="152">
        <v>77.062789999999993</v>
      </c>
      <c r="E38" s="152">
        <v>650.32259999999997</v>
      </c>
      <c r="F38" s="152">
        <v>317.81459999999998</v>
      </c>
      <c r="G38" s="152">
        <v>291.33037999999999</v>
      </c>
      <c r="H38" s="152">
        <v>0</v>
      </c>
      <c r="I38" s="152">
        <v>0</v>
      </c>
      <c r="J38" s="151">
        <v>76.432220000000001</v>
      </c>
      <c r="K38" s="151">
        <v>81.41203999999999</v>
      </c>
      <c r="L38" s="151">
        <v>113.23578000000001</v>
      </c>
      <c r="M38" s="151">
        <v>218.49264000000002</v>
      </c>
      <c r="N38" s="151">
        <v>951.46398999999997</v>
      </c>
      <c r="O38" s="151">
        <f t="shared" si="0"/>
        <v>12231.062320000001</v>
      </c>
      <c r="P38" s="181"/>
      <c r="Q38" s="384"/>
      <c r="R38" s="20"/>
      <c r="S38" s="20"/>
      <c r="T38" s="20"/>
      <c r="U38" s="20"/>
      <c r="V38" s="20"/>
      <c r="AA38" s="535">
        <v>12231.062320000001</v>
      </c>
    </row>
    <row r="39" spans="1:27" ht="27" customHeight="1">
      <c r="A39" s="151" t="s">
        <v>271</v>
      </c>
      <c r="B39" s="151">
        <v>0</v>
      </c>
      <c r="C39" s="152">
        <v>0</v>
      </c>
      <c r="D39" s="152">
        <v>0</v>
      </c>
      <c r="E39" s="152">
        <v>0</v>
      </c>
      <c r="F39" s="152">
        <v>94.778649999999999</v>
      </c>
      <c r="G39" s="152">
        <v>0</v>
      </c>
      <c r="H39" s="152">
        <v>0</v>
      </c>
      <c r="I39" s="152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f t="shared" si="0"/>
        <v>167.89303000000001</v>
      </c>
      <c r="P39" s="181"/>
      <c r="Q39" s="384"/>
      <c r="R39" s="20"/>
      <c r="S39" s="20"/>
      <c r="T39" s="20"/>
      <c r="U39" s="20"/>
      <c r="V39" s="20"/>
      <c r="AA39" s="535">
        <v>167.89303000000001</v>
      </c>
    </row>
    <row r="40" spans="1:27" ht="51" customHeight="1">
      <c r="A40" s="334" t="s">
        <v>272</v>
      </c>
      <c r="B40" s="151">
        <v>0</v>
      </c>
      <c r="C40" s="152">
        <v>0</v>
      </c>
      <c r="D40" s="152">
        <v>0</v>
      </c>
      <c r="E40" s="152">
        <v>0</v>
      </c>
      <c r="F40" s="152">
        <v>0</v>
      </c>
      <c r="G40" s="152">
        <v>0</v>
      </c>
      <c r="H40" s="152">
        <v>244.54160999999999</v>
      </c>
      <c r="I40" s="152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142.09647000000001</v>
      </c>
      <c r="O40" s="151">
        <f t="shared" si="0"/>
        <v>386.63808</v>
      </c>
      <c r="P40" s="181"/>
      <c r="Q40" s="384"/>
      <c r="R40" s="20"/>
      <c r="S40" s="20"/>
      <c r="T40" s="20"/>
      <c r="U40" s="20"/>
      <c r="V40" s="20"/>
      <c r="AA40" s="535">
        <v>386.63808</v>
      </c>
    </row>
    <row r="41" spans="1:27" ht="27" customHeight="1">
      <c r="A41" s="151" t="s">
        <v>268</v>
      </c>
      <c r="B41" s="151">
        <v>0</v>
      </c>
      <c r="C41" s="152">
        <v>0</v>
      </c>
      <c r="D41" s="152">
        <v>0</v>
      </c>
      <c r="E41" s="152">
        <v>0</v>
      </c>
      <c r="F41" s="152">
        <v>0</v>
      </c>
      <c r="G41" s="152">
        <v>0</v>
      </c>
      <c r="H41" s="152">
        <v>176.86548000000002</v>
      </c>
      <c r="I41" s="152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151">
        <f t="shared" si="0"/>
        <v>176.86548000000002</v>
      </c>
      <c r="P41" s="181"/>
      <c r="Q41" s="384"/>
      <c r="R41" s="20"/>
      <c r="S41" s="20"/>
      <c r="T41" s="20"/>
      <c r="U41" s="20"/>
      <c r="V41" s="20"/>
      <c r="AA41" s="535">
        <v>176.86548000000002</v>
      </c>
    </row>
    <row r="42" spans="1:27" ht="27" customHeight="1">
      <c r="A42" s="151" t="s">
        <v>270</v>
      </c>
      <c r="B42" s="151">
        <v>0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67.676130000000001</v>
      </c>
      <c r="I42" s="152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142.09647000000001</v>
      </c>
      <c r="O42" s="151">
        <f t="shared" si="0"/>
        <v>209.77260000000001</v>
      </c>
      <c r="P42" s="181"/>
      <c r="Q42" s="384"/>
      <c r="R42" s="20"/>
      <c r="S42" s="20"/>
      <c r="T42" s="20"/>
      <c r="U42" s="20"/>
      <c r="V42" s="20"/>
      <c r="AA42" s="535">
        <v>209.77260000000001</v>
      </c>
    </row>
    <row r="43" spans="1:27" ht="27" customHeight="1">
      <c r="A43" s="151" t="s">
        <v>241</v>
      </c>
      <c r="B43" s="151">
        <v>625.58969999999999</v>
      </c>
      <c r="C43" s="152">
        <v>0</v>
      </c>
      <c r="D43" s="152">
        <v>1167.1738500000001</v>
      </c>
      <c r="E43" s="152">
        <v>177.50773000000001</v>
      </c>
      <c r="F43" s="152">
        <v>1227.60941</v>
      </c>
      <c r="G43" s="152">
        <v>91.665990000000008</v>
      </c>
      <c r="H43" s="152">
        <v>12973.63524</v>
      </c>
      <c r="I43" s="152">
        <v>3492.0353500000001</v>
      </c>
      <c r="J43" s="151">
        <v>196.76914000000002</v>
      </c>
      <c r="K43" s="151">
        <v>1998.37085</v>
      </c>
      <c r="L43" s="151">
        <v>276.85876000000002</v>
      </c>
      <c r="M43" s="151">
        <v>421.89334000000002</v>
      </c>
      <c r="N43" s="151">
        <v>137.66605999999999</v>
      </c>
      <c r="O43" s="151">
        <f t="shared" si="0"/>
        <v>38442.009669999999</v>
      </c>
      <c r="P43" s="181"/>
      <c r="Q43" s="384"/>
      <c r="R43" s="20"/>
      <c r="S43" s="20"/>
      <c r="T43" s="20"/>
      <c r="U43" s="20"/>
      <c r="V43" s="20"/>
      <c r="AA43" s="535">
        <v>38442.009669999999</v>
      </c>
    </row>
    <row r="44" spans="1:27" ht="27" customHeight="1">
      <c r="A44" s="151" t="s">
        <v>267</v>
      </c>
      <c r="B44" s="151">
        <v>0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473.95668000000001</v>
      </c>
      <c r="I44" s="152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137.66605999999999</v>
      </c>
      <c r="O44" s="151">
        <f t="shared" si="0"/>
        <v>2222.44911</v>
      </c>
      <c r="P44" s="181"/>
      <c r="Q44" s="384"/>
      <c r="R44" s="20"/>
      <c r="S44" s="20"/>
      <c r="T44" s="20"/>
      <c r="U44" s="20"/>
      <c r="V44" s="20"/>
      <c r="AA44" s="535">
        <v>2222.44911</v>
      </c>
    </row>
    <row r="45" spans="1:27" ht="27" customHeight="1">
      <c r="A45" s="151" t="s">
        <v>268</v>
      </c>
      <c r="B45" s="151">
        <v>175.1206</v>
      </c>
      <c r="C45" s="152">
        <v>0</v>
      </c>
      <c r="D45" s="152">
        <v>604.88353000000006</v>
      </c>
      <c r="E45" s="152">
        <v>177.50773000000001</v>
      </c>
      <c r="F45" s="152">
        <v>1227.60941</v>
      </c>
      <c r="G45" s="152">
        <v>91.665990000000008</v>
      </c>
      <c r="H45" s="152">
        <v>8677.6521099999991</v>
      </c>
      <c r="I45" s="152">
        <v>2905.6055899999997</v>
      </c>
      <c r="J45" s="151">
        <v>0</v>
      </c>
      <c r="K45" s="151">
        <v>1958.34491</v>
      </c>
      <c r="L45" s="151">
        <v>158.05492000000001</v>
      </c>
      <c r="M45" s="151">
        <v>0</v>
      </c>
      <c r="N45" s="151">
        <v>0</v>
      </c>
      <c r="O45" s="151">
        <f t="shared" si="0"/>
        <v>21786.996569999999</v>
      </c>
      <c r="P45" s="181"/>
      <c r="Q45" s="384"/>
      <c r="R45" s="20"/>
      <c r="S45" s="20"/>
      <c r="T45" s="20"/>
      <c r="U45" s="20"/>
      <c r="V45" s="20"/>
      <c r="AA45" s="535">
        <v>21786.996569999999</v>
      </c>
    </row>
    <row r="46" spans="1:27" ht="27" customHeight="1">
      <c r="A46" s="151" t="s">
        <v>269</v>
      </c>
      <c r="B46" s="151">
        <v>450.46909999999997</v>
      </c>
      <c r="C46" s="152">
        <v>0</v>
      </c>
      <c r="D46" s="152">
        <v>219.71732</v>
      </c>
      <c r="E46" s="152">
        <v>0</v>
      </c>
      <c r="F46" s="152">
        <v>0</v>
      </c>
      <c r="G46" s="152">
        <v>0</v>
      </c>
      <c r="H46" s="152">
        <v>3658.9227999999998</v>
      </c>
      <c r="I46" s="152">
        <v>552.50830000000008</v>
      </c>
      <c r="J46" s="151">
        <v>0</v>
      </c>
      <c r="K46" s="151">
        <v>0</v>
      </c>
      <c r="L46" s="151">
        <v>0</v>
      </c>
      <c r="M46" s="151">
        <v>320.48328000000004</v>
      </c>
      <c r="N46" s="151">
        <v>0</v>
      </c>
      <c r="O46" s="151">
        <f t="shared" si="0"/>
        <v>11233.70839</v>
      </c>
      <c r="P46" s="181"/>
      <c r="Q46" s="384"/>
      <c r="R46" s="20"/>
      <c r="S46" s="20"/>
      <c r="T46" s="20"/>
      <c r="U46" s="20"/>
      <c r="V46" s="20"/>
      <c r="AA46" s="535">
        <v>11233.70839</v>
      </c>
    </row>
    <row r="47" spans="1:27" ht="27" customHeight="1">
      <c r="A47" s="151" t="s">
        <v>270</v>
      </c>
      <c r="B47" s="151">
        <v>0</v>
      </c>
      <c r="C47" s="152">
        <v>0</v>
      </c>
      <c r="D47" s="152">
        <v>342.57299999999998</v>
      </c>
      <c r="E47" s="152">
        <v>0</v>
      </c>
      <c r="F47" s="152">
        <v>0</v>
      </c>
      <c r="G47" s="152">
        <v>0</v>
      </c>
      <c r="H47" s="152">
        <v>163.10364999999999</v>
      </c>
      <c r="I47" s="152">
        <v>33.921459999999996</v>
      </c>
      <c r="J47" s="151">
        <v>196.76914000000002</v>
      </c>
      <c r="K47" s="151">
        <v>40.025940000000006</v>
      </c>
      <c r="L47" s="151">
        <v>118.80383999999999</v>
      </c>
      <c r="M47" s="151">
        <v>101.41006</v>
      </c>
      <c r="N47" s="151">
        <v>0</v>
      </c>
      <c r="O47" s="151">
        <f t="shared" si="0"/>
        <v>3198.8555999999999</v>
      </c>
      <c r="P47" s="181"/>
      <c r="Q47" s="384"/>
      <c r="R47" s="20"/>
      <c r="S47" s="20"/>
      <c r="T47" s="20"/>
      <c r="U47" s="20"/>
      <c r="V47" s="20"/>
      <c r="AA47" s="535">
        <v>3198.8555999999999</v>
      </c>
    </row>
    <row r="48" spans="1:27" ht="27" customHeight="1">
      <c r="A48" s="151" t="s">
        <v>20</v>
      </c>
      <c r="B48" s="151">
        <v>0</v>
      </c>
      <c r="C48" s="152">
        <v>0</v>
      </c>
      <c r="D48" s="152">
        <v>0</v>
      </c>
      <c r="E48" s="152">
        <v>0</v>
      </c>
      <c r="F48" s="152">
        <v>52.584589999999999</v>
      </c>
      <c r="G48" s="152">
        <v>0</v>
      </c>
      <c r="H48" s="152">
        <v>351.07844</v>
      </c>
      <c r="I48" s="152">
        <v>0</v>
      </c>
      <c r="J48" s="151">
        <v>0</v>
      </c>
      <c r="K48" s="151">
        <v>0</v>
      </c>
      <c r="L48" s="151">
        <v>0</v>
      </c>
      <c r="M48" s="151">
        <v>203.61834999999999</v>
      </c>
      <c r="N48" s="151">
        <v>53.160449999999997</v>
      </c>
      <c r="O48" s="151">
        <f t="shared" si="0"/>
        <v>876.85966000000008</v>
      </c>
      <c r="P48" s="181"/>
      <c r="Q48" s="384"/>
      <c r="R48" s="20"/>
      <c r="S48" s="20"/>
      <c r="T48" s="20"/>
      <c r="U48" s="20"/>
      <c r="V48" s="20"/>
      <c r="AA48" s="535">
        <v>876.85966000000008</v>
      </c>
    </row>
    <row r="49" spans="1:27" ht="27" customHeight="1">
      <c r="A49" s="151" t="s">
        <v>268</v>
      </c>
      <c r="B49" s="151">
        <v>0</v>
      </c>
      <c r="C49" s="152">
        <v>0</v>
      </c>
      <c r="D49" s="152">
        <v>0</v>
      </c>
      <c r="E49" s="152">
        <v>0</v>
      </c>
      <c r="F49" s="152">
        <v>52.584589999999999</v>
      </c>
      <c r="G49" s="152">
        <v>0</v>
      </c>
      <c r="H49" s="152">
        <v>0</v>
      </c>
      <c r="I49" s="152">
        <v>0</v>
      </c>
      <c r="J49" s="151">
        <v>0</v>
      </c>
      <c r="K49" s="151">
        <v>0</v>
      </c>
      <c r="L49" s="151">
        <v>0</v>
      </c>
      <c r="M49" s="151">
        <v>0</v>
      </c>
      <c r="N49" s="151">
        <v>0</v>
      </c>
      <c r="O49" s="151">
        <f t="shared" si="0"/>
        <v>100.25221000000001</v>
      </c>
      <c r="P49" s="181"/>
      <c r="Q49" s="384"/>
      <c r="R49" s="20"/>
      <c r="S49" s="20"/>
      <c r="T49" s="20"/>
      <c r="U49" s="20"/>
      <c r="V49" s="20"/>
      <c r="AA49" s="535">
        <v>100.25221000000001</v>
      </c>
    </row>
    <row r="50" spans="1:27" ht="27" customHeight="1">
      <c r="A50" s="151" t="s">
        <v>270</v>
      </c>
      <c r="B50" s="151">
        <v>0</v>
      </c>
      <c r="C50" s="152">
        <v>0</v>
      </c>
      <c r="D50" s="152">
        <v>0</v>
      </c>
      <c r="E50" s="152">
        <v>0</v>
      </c>
      <c r="F50" s="152">
        <v>0</v>
      </c>
      <c r="G50" s="152">
        <v>0</v>
      </c>
      <c r="H50" s="152">
        <v>222.04082</v>
      </c>
      <c r="I50" s="152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f t="shared" si="0"/>
        <v>390.79103000000003</v>
      </c>
      <c r="P50" s="181"/>
      <c r="Q50" s="384"/>
      <c r="R50" s="20"/>
      <c r="S50" s="20"/>
      <c r="T50" s="20"/>
      <c r="U50" s="20"/>
      <c r="V50" s="20"/>
      <c r="AA50" s="535">
        <v>390.79103000000003</v>
      </c>
    </row>
    <row r="51" spans="1:27" ht="27" customHeight="1">
      <c r="A51" s="151" t="s">
        <v>271</v>
      </c>
      <c r="B51" s="151">
        <v>0</v>
      </c>
      <c r="C51" s="152">
        <v>0</v>
      </c>
      <c r="D51" s="152">
        <v>0</v>
      </c>
      <c r="E51" s="152">
        <v>0</v>
      </c>
      <c r="F51" s="152">
        <v>0</v>
      </c>
      <c r="G51" s="152">
        <v>0</v>
      </c>
      <c r="H51" s="152">
        <v>129.03762</v>
      </c>
      <c r="I51" s="152">
        <v>0</v>
      </c>
      <c r="J51" s="151">
        <v>0</v>
      </c>
      <c r="K51" s="151">
        <v>0</v>
      </c>
      <c r="L51" s="151">
        <v>0</v>
      </c>
      <c r="M51" s="151">
        <v>203.61834999999999</v>
      </c>
      <c r="N51" s="151">
        <v>53.160449999999997</v>
      </c>
      <c r="O51" s="151">
        <f t="shared" si="0"/>
        <v>385.81641999999999</v>
      </c>
      <c r="P51" s="181"/>
      <c r="Q51" s="384"/>
      <c r="R51" s="20"/>
      <c r="S51" s="20"/>
      <c r="T51" s="20"/>
      <c r="U51" s="20"/>
      <c r="V51" s="20"/>
      <c r="AA51" s="535">
        <v>385.81641999999999</v>
      </c>
    </row>
    <row r="52" spans="1:27" ht="27" customHeight="1">
      <c r="A52" s="332" t="s">
        <v>273</v>
      </c>
      <c r="B52" s="332">
        <v>19164.373469999999</v>
      </c>
      <c r="C52" s="333">
        <v>16801.357039999999</v>
      </c>
      <c r="D52" s="333">
        <v>27343.383309999997</v>
      </c>
      <c r="E52" s="333">
        <v>31788.595420000001</v>
      </c>
      <c r="F52" s="333">
        <v>83243.126230000009</v>
      </c>
      <c r="G52" s="333">
        <v>20571.133129999998</v>
      </c>
      <c r="H52" s="333">
        <v>43430.585909999994</v>
      </c>
      <c r="I52" s="333">
        <v>93717.378099999987</v>
      </c>
      <c r="J52" s="332">
        <v>59383.288380000005</v>
      </c>
      <c r="K52" s="332">
        <v>63559.315350000004</v>
      </c>
      <c r="L52" s="332">
        <v>51353.673219999997</v>
      </c>
      <c r="M52" s="332">
        <v>63016.566500000001</v>
      </c>
      <c r="N52" s="332">
        <v>20203.390890000002</v>
      </c>
      <c r="O52" s="332">
        <f t="shared" si="0"/>
        <v>1785833.5342699999</v>
      </c>
      <c r="P52" s="181"/>
      <c r="Q52" s="384"/>
      <c r="R52" s="20"/>
      <c r="S52" s="20"/>
      <c r="T52" s="20"/>
      <c r="U52" s="20"/>
      <c r="V52" s="20"/>
      <c r="AA52" s="535">
        <v>1785833.5342699999</v>
      </c>
    </row>
    <row r="53" spans="1:27" ht="27" customHeight="1">
      <c r="A53" s="151" t="s">
        <v>274</v>
      </c>
      <c r="B53" s="151">
        <v>0</v>
      </c>
      <c r="C53" s="152">
        <v>0</v>
      </c>
      <c r="D53" s="152">
        <v>23.449750000000002</v>
      </c>
      <c r="E53" s="152">
        <v>0</v>
      </c>
      <c r="F53" s="152">
        <v>0</v>
      </c>
      <c r="G53" s="152">
        <v>0</v>
      </c>
      <c r="H53" s="152">
        <v>0</v>
      </c>
      <c r="I53" s="152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f t="shared" si="0"/>
        <v>151.63042999999999</v>
      </c>
      <c r="P53" s="181"/>
      <c r="Q53" s="384"/>
      <c r="R53" s="20"/>
      <c r="S53" s="20"/>
      <c r="T53" s="20"/>
      <c r="U53" s="20"/>
      <c r="V53" s="20"/>
      <c r="AA53" s="535">
        <v>151.63042999999999</v>
      </c>
    </row>
    <row r="54" spans="1:27" ht="27" customHeight="1">
      <c r="A54" s="151" t="s">
        <v>275</v>
      </c>
      <c r="B54" s="151">
        <v>0</v>
      </c>
      <c r="C54" s="152">
        <v>614.88667000000009</v>
      </c>
      <c r="D54" s="152">
        <v>480.96317999999997</v>
      </c>
      <c r="E54" s="152">
        <v>770.99026000000003</v>
      </c>
      <c r="F54" s="152">
        <v>4881.0311300000003</v>
      </c>
      <c r="G54" s="152">
        <v>0</v>
      </c>
      <c r="H54" s="152">
        <v>8080.8542600000001</v>
      </c>
      <c r="I54" s="152">
        <v>4467.0785300000007</v>
      </c>
      <c r="J54" s="151">
        <v>3724.80519</v>
      </c>
      <c r="K54" s="151">
        <v>9375.5887500000008</v>
      </c>
      <c r="L54" s="151">
        <v>9811.781210000001</v>
      </c>
      <c r="M54" s="151">
        <v>77.568690000000004</v>
      </c>
      <c r="N54" s="151">
        <v>452.31438000000003</v>
      </c>
      <c r="O54" s="151">
        <f t="shared" si="0"/>
        <v>419507.88716000004</v>
      </c>
      <c r="P54" s="181"/>
      <c r="Q54" s="384"/>
      <c r="R54" s="20"/>
      <c r="S54" s="20"/>
      <c r="T54" s="20"/>
      <c r="U54" s="20"/>
      <c r="V54" s="20"/>
      <c r="AA54" s="535">
        <v>419507.88716000004</v>
      </c>
    </row>
    <row r="55" spans="1:27" ht="27" customHeight="1">
      <c r="A55" s="151" t="s">
        <v>276</v>
      </c>
      <c r="B55" s="151">
        <v>19164.373469999999</v>
      </c>
      <c r="C55" s="152">
        <v>16186.470369999999</v>
      </c>
      <c r="D55" s="152">
        <v>6958.7728799999995</v>
      </c>
      <c r="E55" s="152">
        <v>31017.605159999999</v>
      </c>
      <c r="F55" s="152">
        <v>78362.095099999991</v>
      </c>
      <c r="G55" s="152">
        <v>20571.133129999998</v>
      </c>
      <c r="H55" s="152">
        <v>31408.750540000001</v>
      </c>
      <c r="I55" s="152">
        <v>89250.299569999988</v>
      </c>
      <c r="J55" s="151">
        <v>55658.483189999999</v>
      </c>
      <c r="K55" s="151">
        <v>54183.726600000002</v>
      </c>
      <c r="L55" s="151">
        <v>41541.892009999996</v>
      </c>
      <c r="M55" s="151">
        <v>62938.997810000001</v>
      </c>
      <c r="N55" s="151">
        <v>19751.076510000003</v>
      </c>
      <c r="O55" s="151">
        <f t="shared" si="0"/>
        <v>1309101.22147</v>
      </c>
      <c r="P55" s="181"/>
      <c r="Q55" s="384"/>
      <c r="R55" s="20"/>
      <c r="S55" s="20"/>
      <c r="T55" s="20"/>
      <c r="U55" s="20"/>
      <c r="V55" s="20"/>
      <c r="AA55" s="535">
        <v>1309101.22147</v>
      </c>
    </row>
    <row r="56" spans="1:27" ht="27" customHeight="1">
      <c r="A56" s="151" t="s">
        <v>277</v>
      </c>
      <c r="B56" s="151">
        <v>0</v>
      </c>
      <c r="C56" s="152">
        <v>0</v>
      </c>
      <c r="D56" s="152">
        <v>19880.197499999998</v>
      </c>
      <c r="E56" s="152">
        <v>0</v>
      </c>
      <c r="F56" s="152">
        <v>0</v>
      </c>
      <c r="G56" s="152">
        <v>0</v>
      </c>
      <c r="H56" s="152">
        <v>3940.9811099999997</v>
      </c>
      <c r="I56" s="152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f t="shared" si="0"/>
        <v>57072.795210000004</v>
      </c>
      <c r="P56" s="181"/>
      <c r="Q56" s="384"/>
      <c r="R56" s="20"/>
      <c r="S56" s="20"/>
      <c r="T56" s="20"/>
      <c r="U56" s="20"/>
      <c r="V56" s="20"/>
      <c r="AA56" s="535">
        <v>57072.795210000004</v>
      </c>
    </row>
    <row r="57" spans="1:27" s="183" customFormat="1" ht="24" customHeight="1">
      <c r="A57" s="386" t="s">
        <v>218</v>
      </c>
      <c r="B57" s="387">
        <v>88127.793650000007</v>
      </c>
      <c r="C57" s="387">
        <v>65719.529790000001</v>
      </c>
      <c r="D57" s="387">
        <v>49879.723109999999</v>
      </c>
      <c r="E57" s="387">
        <v>71545.761109999992</v>
      </c>
      <c r="F57" s="387">
        <v>108134.30345000001</v>
      </c>
      <c r="G57" s="387">
        <v>52866.576390000002</v>
      </c>
      <c r="H57" s="387">
        <v>141835.28219</v>
      </c>
      <c r="I57" s="387">
        <v>165507.18713999999</v>
      </c>
      <c r="J57" s="387">
        <v>97748.880900000004</v>
      </c>
      <c r="K57" s="387">
        <v>120476.3651</v>
      </c>
      <c r="L57" s="387">
        <v>76130.286459999988</v>
      </c>
      <c r="M57" s="387">
        <v>229444.11947999999</v>
      </c>
      <c r="N57" s="387">
        <v>73958.628670000006</v>
      </c>
      <c r="O57" s="387">
        <f t="shared" si="0"/>
        <v>4784894.0375899998</v>
      </c>
      <c r="P57" s="468"/>
      <c r="Q57" s="385">
        <v>1</v>
      </c>
      <c r="R57" s="304"/>
      <c r="S57" s="304"/>
      <c r="T57" s="304"/>
      <c r="U57" s="304"/>
      <c r="V57" s="304"/>
      <c r="AA57" s="535">
        <v>4784894.0375899998</v>
      </c>
    </row>
    <row r="58" spans="1:27" ht="6.75" customHeight="1">
      <c r="A58" s="187"/>
      <c r="B58" s="181"/>
      <c r="C58" s="181"/>
      <c r="D58" s="181"/>
      <c r="E58" s="181"/>
      <c r="F58" s="181"/>
      <c r="G58" s="181"/>
      <c r="H58" s="181"/>
      <c r="I58" s="181"/>
      <c r="J58" s="181"/>
      <c r="K58" s="181"/>
      <c r="L58" s="181"/>
      <c r="M58" s="181"/>
      <c r="N58" s="181"/>
      <c r="O58" s="181"/>
      <c r="P58" s="181"/>
      <c r="Q58" s="384"/>
      <c r="R58" s="20"/>
      <c r="S58" s="20"/>
      <c r="T58" s="20"/>
      <c r="U58" s="20"/>
      <c r="V58" s="20"/>
    </row>
    <row r="59" spans="1:27" ht="1.5" customHeight="1" thickBot="1">
      <c r="A59" s="188"/>
      <c r="B59" s="189"/>
      <c r="C59" s="190"/>
      <c r="D59" s="190"/>
      <c r="E59" s="190"/>
      <c r="F59" s="190"/>
      <c r="G59" s="190"/>
      <c r="H59" s="190"/>
      <c r="I59" s="190"/>
      <c r="J59" s="191"/>
      <c r="K59" s="191"/>
      <c r="L59" s="191"/>
      <c r="M59" s="191"/>
      <c r="N59" s="191"/>
      <c r="O59" s="191"/>
      <c r="P59" s="469"/>
      <c r="Q59" s="361"/>
      <c r="R59" s="20"/>
      <c r="S59" s="20"/>
      <c r="T59" s="20"/>
      <c r="U59" s="20"/>
      <c r="V59" s="20"/>
    </row>
    <row r="60" spans="1:27" ht="15" customHeight="1" thickTop="1">
      <c r="A60" s="39" t="s">
        <v>792</v>
      </c>
      <c r="B60" s="163"/>
      <c r="C60" s="194"/>
      <c r="D60" s="194"/>
      <c r="E60" s="194"/>
      <c r="F60" s="194"/>
      <c r="G60" s="194"/>
      <c r="H60" s="194"/>
      <c r="I60" s="194"/>
      <c r="J60" s="195"/>
      <c r="K60" s="195"/>
      <c r="L60" s="195"/>
      <c r="M60" s="195"/>
      <c r="N60" s="195"/>
      <c r="O60" s="195"/>
      <c r="P60" s="469"/>
      <c r="Q60" s="389"/>
      <c r="R60" s="195"/>
      <c r="S60" s="20"/>
      <c r="T60" s="20"/>
      <c r="U60" s="20"/>
      <c r="V60" s="20"/>
    </row>
    <row r="61" spans="1:27" ht="9" customHeight="1"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195"/>
      <c r="Q61" s="361"/>
      <c r="R61" s="20"/>
      <c r="S61" s="20"/>
      <c r="T61" s="20"/>
      <c r="U61" s="20"/>
      <c r="V61" s="20"/>
    </row>
    <row r="62" spans="1:27" ht="9" customHeight="1">
      <c r="A62" s="1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195"/>
      <c r="Q62" s="361"/>
      <c r="R62" s="20"/>
      <c r="S62" s="20"/>
      <c r="T62" s="20"/>
      <c r="U62" s="20"/>
      <c r="V62" s="20"/>
    </row>
    <row r="63" spans="1:27" ht="9" customHeight="1">
      <c r="A63" s="171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195"/>
      <c r="Q63" s="361"/>
      <c r="R63" s="20"/>
      <c r="S63" s="20"/>
      <c r="T63" s="20"/>
      <c r="U63" s="20"/>
      <c r="V63" s="20"/>
    </row>
    <row r="64" spans="1:2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195"/>
      <c r="Q64" s="361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195"/>
      <c r="Q65" s="361"/>
      <c r="R65" s="20"/>
      <c r="S65" s="20"/>
      <c r="T65" s="20"/>
      <c r="U65" s="20"/>
      <c r="V65" s="20"/>
    </row>
    <row r="66" spans="1:22" ht="9" customHeight="1">
      <c r="A66" s="19"/>
      <c r="B66" s="198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195"/>
      <c r="Q66" s="361"/>
      <c r="R66" s="20"/>
      <c r="S66" s="20"/>
      <c r="T66" s="20"/>
      <c r="U66" s="20"/>
      <c r="V66" s="20"/>
    </row>
    <row r="67" spans="1:22" ht="9" customHeight="1">
      <c r="A67" s="19"/>
      <c r="B67" s="198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195"/>
      <c r="Q67" s="361"/>
      <c r="R67" s="20"/>
      <c r="S67" s="20"/>
      <c r="T67" s="20"/>
      <c r="U67" s="20"/>
      <c r="V67" s="20"/>
    </row>
    <row r="68" spans="1:22" ht="9" customHeight="1">
      <c r="A68" s="19"/>
      <c r="B68" s="198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195"/>
      <c r="Q68" s="361"/>
      <c r="R68" s="20"/>
      <c r="S68" s="20"/>
      <c r="T68" s="20"/>
      <c r="U68" s="20"/>
      <c r="V68" s="20"/>
    </row>
    <row r="69" spans="1:22" ht="9" customHeight="1">
      <c r="A69" s="168"/>
      <c r="B69" s="198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195"/>
      <c r="Q69" s="361"/>
      <c r="R69" s="20"/>
      <c r="S69" s="20"/>
      <c r="T69" s="20"/>
      <c r="U69" s="20"/>
      <c r="V69" s="20"/>
    </row>
    <row r="70" spans="1:22" ht="9" customHeight="1">
      <c r="A70" s="19"/>
      <c r="B70" s="198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195"/>
      <c r="Q70" s="361"/>
      <c r="R70" s="20"/>
      <c r="S70" s="20"/>
      <c r="T70" s="20"/>
      <c r="U70" s="20"/>
      <c r="V70" s="20"/>
    </row>
    <row r="71" spans="1:22" ht="9" customHeight="1">
      <c r="A71" s="19"/>
      <c r="B71" s="198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195"/>
      <c r="Q71" s="361"/>
      <c r="R71" s="20"/>
      <c r="S71" s="20"/>
      <c r="T71" s="20"/>
      <c r="U71" s="20"/>
      <c r="V71" s="20"/>
    </row>
    <row r="72" spans="1:22" ht="9" customHeight="1">
      <c r="A72" s="19"/>
      <c r="B72" s="198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195"/>
      <c r="Q72" s="361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195"/>
      <c r="Q73" s="361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195"/>
      <c r="Q74" s="361"/>
      <c r="R74" s="20"/>
      <c r="S74" s="20"/>
      <c r="T74" s="20"/>
      <c r="U74" s="20"/>
      <c r="V74" s="20"/>
    </row>
    <row r="75" spans="1:22" ht="9" customHeight="1">
      <c r="A75" s="168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195"/>
      <c r="Q75" s="361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195"/>
      <c r="Q76" s="361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195"/>
      <c r="Q77" s="361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  <c r="N78" s="20"/>
      <c r="O78" s="20"/>
      <c r="P78" s="195"/>
      <c r="Q78" s="361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1"/>
      <c r="I79" s="21"/>
      <c r="J79" s="20"/>
      <c r="K79" s="20"/>
      <c r="L79" s="20"/>
      <c r="M79" s="20"/>
      <c r="N79" s="20"/>
      <c r="O79" s="20"/>
      <c r="P79" s="195"/>
      <c r="Q79" s="361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1"/>
      <c r="I80" s="21"/>
      <c r="J80" s="20"/>
      <c r="K80" s="20"/>
      <c r="L80" s="20"/>
      <c r="M80" s="20"/>
      <c r="N80" s="20"/>
      <c r="O80" s="20"/>
      <c r="P80" s="195"/>
      <c r="Q80" s="361"/>
      <c r="R80" s="20"/>
      <c r="S80" s="20"/>
      <c r="T80" s="20"/>
      <c r="U80" s="20"/>
      <c r="V80" s="20"/>
    </row>
    <row r="81" spans="1:22" ht="9" customHeight="1">
      <c r="A81" s="168"/>
      <c r="C81" s="21"/>
      <c r="D81" s="21"/>
      <c r="E81" s="21"/>
      <c r="F81" s="21"/>
      <c r="G81" s="21"/>
      <c r="H81" s="21"/>
      <c r="I81" s="21"/>
      <c r="J81" s="20"/>
      <c r="K81" s="20"/>
      <c r="L81" s="20"/>
      <c r="M81" s="20"/>
      <c r="N81" s="20"/>
      <c r="O81" s="20"/>
      <c r="P81" s="195"/>
      <c r="Q81" s="361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1"/>
      <c r="I82" s="21"/>
      <c r="J82" s="20"/>
      <c r="K82" s="20"/>
      <c r="L82" s="20"/>
      <c r="M82" s="20"/>
      <c r="N82" s="20"/>
      <c r="O82" s="20"/>
      <c r="P82" s="195"/>
      <c r="Q82" s="361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1"/>
      <c r="I83" s="21"/>
      <c r="J83" s="20"/>
      <c r="K83" s="20"/>
      <c r="L83" s="20"/>
      <c r="M83" s="20"/>
      <c r="N83" s="20"/>
      <c r="O83" s="20"/>
      <c r="P83" s="195"/>
      <c r="Q83" s="361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1"/>
      <c r="I84" s="21"/>
      <c r="J84" s="20"/>
      <c r="K84" s="20"/>
      <c r="L84" s="20"/>
      <c r="M84" s="20"/>
      <c r="N84" s="20"/>
      <c r="O84" s="20"/>
      <c r="P84" s="195"/>
      <c r="Q84" s="361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1"/>
      <c r="I85" s="21"/>
      <c r="J85" s="20"/>
      <c r="K85" s="20"/>
      <c r="L85" s="20"/>
      <c r="M85" s="20"/>
      <c r="N85" s="20"/>
      <c r="O85" s="20"/>
      <c r="P85" s="195"/>
      <c r="Q85" s="361"/>
      <c r="R85" s="20"/>
      <c r="S85" s="20"/>
      <c r="T85" s="20"/>
      <c r="U85" s="20"/>
      <c r="V85" s="20"/>
    </row>
    <row r="86" spans="1:22" ht="9" customHeight="1">
      <c r="A86" s="168"/>
      <c r="C86" s="21"/>
      <c r="D86" s="21"/>
      <c r="E86" s="21"/>
      <c r="F86" s="21"/>
      <c r="G86" s="21"/>
      <c r="H86" s="21"/>
      <c r="I86" s="21"/>
      <c r="J86" s="20"/>
      <c r="K86" s="20"/>
      <c r="L86" s="20"/>
      <c r="M86" s="20"/>
      <c r="N86" s="20"/>
      <c r="O86" s="20"/>
      <c r="P86" s="195"/>
      <c r="Q86" s="361"/>
      <c r="R86" s="20"/>
      <c r="S86" s="20"/>
      <c r="T86" s="20"/>
      <c r="U86" s="20"/>
      <c r="V86" s="20"/>
    </row>
    <row r="87" spans="1:22" ht="9" customHeight="1">
      <c r="A87" s="169"/>
      <c r="C87" s="21"/>
      <c r="D87" s="21"/>
      <c r="E87" s="21"/>
      <c r="F87" s="21"/>
      <c r="G87" s="21"/>
      <c r="H87" s="21"/>
      <c r="I87" s="21"/>
      <c r="J87" s="20"/>
      <c r="K87" s="20"/>
      <c r="L87" s="20"/>
      <c r="M87" s="20"/>
      <c r="N87" s="20"/>
      <c r="O87" s="20"/>
      <c r="P87" s="195"/>
      <c r="Q87" s="361"/>
      <c r="R87" s="20"/>
      <c r="S87" s="20"/>
      <c r="T87" s="20"/>
      <c r="U87" s="20"/>
      <c r="V87" s="20"/>
    </row>
    <row r="88" spans="1:22" ht="9" customHeight="1">
      <c r="A88" s="169"/>
      <c r="C88" s="21"/>
      <c r="D88" s="21"/>
      <c r="E88" s="21"/>
      <c r="F88" s="21"/>
      <c r="G88" s="21"/>
      <c r="H88" s="21"/>
      <c r="I88" s="21"/>
      <c r="J88" s="20"/>
      <c r="K88" s="20"/>
      <c r="L88" s="20"/>
      <c r="M88" s="20"/>
      <c r="N88" s="20"/>
      <c r="O88" s="20"/>
      <c r="P88" s="195"/>
      <c r="Q88" s="361"/>
      <c r="R88" s="20"/>
      <c r="S88" s="20"/>
      <c r="T88" s="20"/>
      <c r="U88" s="20"/>
      <c r="V88" s="20"/>
    </row>
    <row r="89" spans="1:22" ht="9" customHeight="1">
      <c r="A89" s="169"/>
      <c r="C89" s="21"/>
      <c r="D89" s="21"/>
      <c r="E89" s="21"/>
      <c r="F89" s="21"/>
      <c r="G89" s="21"/>
      <c r="H89" s="21"/>
      <c r="I89" s="21"/>
      <c r="J89" s="20"/>
      <c r="K89" s="20"/>
      <c r="L89" s="20"/>
      <c r="M89" s="20"/>
      <c r="N89" s="20"/>
      <c r="O89" s="20"/>
      <c r="P89" s="195"/>
      <c r="Q89" s="361"/>
      <c r="R89" s="20"/>
      <c r="S89" s="20"/>
      <c r="T89" s="20"/>
      <c r="U89" s="20"/>
      <c r="V89" s="20"/>
    </row>
    <row r="90" spans="1:22" ht="9" customHeight="1">
      <c r="A90" s="169"/>
      <c r="C90" s="21"/>
      <c r="D90" s="21"/>
      <c r="E90" s="21"/>
      <c r="F90" s="21"/>
      <c r="G90" s="21"/>
      <c r="H90" s="21"/>
      <c r="I90" s="21"/>
      <c r="J90" s="20"/>
      <c r="K90" s="20"/>
      <c r="L90" s="20"/>
      <c r="M90" s="20"/>
      <c r="N90" s="20"/>
      <c r="O90" s="20"/>
      <c r="P90" s="195"/>
      <c r="Q90" s="361"/>
      <c r="R90" s="20"/>
      <c r="S90" s="20"/>
      <c r="T90" s="20"/>
      <c r="U90" s="20"/>
      <c r="V90" s="20"/>
    </row>
    <row r="91" spans="1:22" ht="9" customHeight="1">
      <c r="A91" s="170"/>
      <c r="C91" s="21"/>
      <c r="D91" s="21"/>
      <c r="E91" s="21"/>
      <c r="F91" s="21"/>
      <c r="G91" s="21"/>
      <c r="H91" s="21"/>
      <c r="I91" s="21"/>
      <c r="J91" s="20"/>
      <c r="K91" s="20"/>
      <c r="L91" s="20"/>
      <c r="M91" s="20"/>
      <c r="N91" s="20"/>
      <c r="O91" s="20"/>
      <c r="P91" s="195"/>
      <c r="Q91" s="361"/>
      <c r="R91" s="20"/>
      <c r="S91" s="20"/>
      <c r="T91" s="20"/>
      <c r="U91" s="20"/>
      <c r="V91" s="20"/>
    </row>
    <row r="92" spans="1:22" ht="9" customHeight="1">
      <c r="A92" s="170"/>
      <c r="C92" s="21"/>
      <c r="D92" s="21"/>
      <c r="E92" s="21"/>
      <c r="F92" s="21"/>
      <c r="G92" s="21"/>
      <c r="H92" s="21"/>
      <c r="I92" s="21"/>
      <c r="J92" s="20"/>
      <c r="K92" s="20"/>
      <c r="L92" s="20"/>
      <c r="M92" s="20"/>
      <c r="N92" s="20"/>
      <c r="O92" s="20"/>
      <c r="P92" s="195"/>
      <c r="Q92" s="361"/>
      <c r="R92" s="20"/>
      <c r="S92" s="20"/>
      <c r="T92" s="20"/>
      <c r="U92" s="20"/>
      <c r="V92" s="20"/>
    </row>
    <row r="93" spans="1:22" ht="9" customHeight="1">
      <c r="A93" s="171"/>
      <c r="C93" s="21"/>
      <c r="D93" s="21"/>
      <c r="E93" s="21"/>
      <c r="F93" s="21"/>
      <c r="G93" s="21"/>
      <c r="H93" s="21"/>
      <c r="I93" s="21"/>
      <c r="J93" s="20"/>
      <c r="K93" s="20"/>
      <c r="L93" s="20"/>
      <c r="M93" s="20"/>
      <c r="N93" s="20"/>
      <c r="O93" s="20"/>
      <c r="P93" s="195"/>
      <c r="Q93" s="361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1"/>
      <c r="I94" s="21"/>
      <c r="J94" s="20"/>
      <c r="K94" s="20"/>
      <c r="L94" s="20"/>
      <c r="M94" s="20"/>
      <c r="N94" s="20"/>
      <c r="O94" s="20"/>
      <c r="P94" s="195"/>
      <c r="Q94" s="361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1"/>
      <c r="I95" s="21"/>
      <c r="J95" s="20"/>
      <c r="K95" s="20"/>
      <c r="L95" s="20"/>
      <c r="M95" s="20"/>
      <c r="N95" s="20"/>
      <c r="O95" s="20"/>
      <c r="P95" s="195"/>
      <c r="Q95" s="361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1"/>
      <c r="I96" s="21"/>
      <c r="J96" s="20"/>
      <c r="K96" s="20"/>
      <c r="L96" s="20"/>
      <c r="M96" s="20"/>
      <c r="N96" s="20"/>
      <c r="O96" s="20"/>
      <c r="P96" s="195"/>
      <c r="Q96" s="361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1"/>
      <c r="I97" s="21"/>
      <c r="J97" s="20"/>
      <c r="K97" s="20"/>
      <c r="L97" s="20"/>
      <c r="M97" s="20"/>
      <c r="N97" s="20"/>
      <c r="O97" s="20"/>
      <c r="P97" s="195"/>
      <c r="Q97" s="361"/>
      <c r="R97" s="20"/>
      <c r="S97" s="20"/>
      <c r="T97" s="20"/>
      <c r="U97" s="20"/>
      <c r="V97" s="20"/>
    </row>
    <row r="98" spans="1:22" ht="9" customHeight="1">
      <c r="A98" s="169"/>
      <c r="C98" s="21"/>
      <c r="D98" s="21"/>
      <c r="E98" s="21"/>
      <c r="F98" s="21"/>
      <c r="G98" s="21"/>
      <c r="H98" s="21"/>
      <c r="I98" s="21"/>
      <c r="J98" s="20"/>
      <c r="K98" s="20"/>
      <c r="L98" s="20"/>
      <c r="M98" s="20"/>
      <c r="N98" s="20"/>
      <c r="O98" s="20"/>
      <c r="P98" s="195"/>
      <c r="Q98" s="361"/>
      <c r="R98" s="20"/>
      <c r="S98" s="20"/>
      <c r="T98" s="20"/>
      <c r="U98" s="20"/>
      <c r="V98" s="20"/>
    </row>
    <row r="99" spans="1:22" ht="9" customHeight="1">
      <c r="A99" s="171"/>
      <c r="C99" s="21"/>
      <c r="D99" s="21"/>
      <c r="E99" s="21"/>
      <c r="F99" s="21"/>
      <c r="G99" s="21"/>
      <c r="H99" s="21"/>
      <c r="I99" s="21"/>
      <c r="J99" s="20"/>
      <c r="K99" s="20"/>
      <c r="L99" s="20"/>
      <c r="M99" s="20"/>
      <c r="N99" s="20"/>
      <c r="O99" s="20"/>
      <c r="P99" s="195"/>
      <c r="Q99" s="361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1"/>
      <c r="I100" s="21"/>
      <c r="J100" s="20"/>
      <c r="K100" s="20"/>
      <c r="L100" s="20"/>
      <c r="M100" s="20"/>
      <c r="N100" s="20"/>
      <c r="O100" s="20"/>
      <c r="P100" s="195"/>
      <c r="Q100" s="361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1"/>
      <c r="I101" s="21"/>
      <c r="J101" s="20"/>
      <c r="K101" s="20"/>
      <c r="L101" s="20"/>
      <c r="M101" s="20"/>
      <c r="N101" s="20"/>
      <c r="O101" s="20"/>
      <c r="P101" s="195"/>
      <c r="Q101" s="361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1"/>
      <c r="I102" s="21"/>
      <c r="J102" s="20"/>
      <c r="K102" s="20"/>
      <c r="L102" s="20"/>
      <c r="M102" s="20"/>
      <c r="N102" s="20"/>
      <c r="O102" s="20"/>
      <c r="P102" s="195"/>
      <c r="Q102" s="361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1"/>
      <c r="I103" s="21"/>
      <c r="J103" s="20"/>
      <c r="K103" s="20"/>
      <c r="L103" s="20"/>
      <c r="M103" s="20"/>
      <c r="N103" s="20"/>
      <c r="O103" s="20"/>
      <c r="P103" s="195"/>
      <c r="Q103" s="361"/>
      <c r="R103" s="20"/>
      <c r="S103" s="20"/>
      <c r="T103" s="20"/>
      <c r="U103" s="20"/>
      <c r="V103" s="20"/>
    </row>
    <row r="104" spans="1:22" ht="9" customHeight="1">
      <c r="A104" s="169"/>
      <c r="C104" s="21"/>
      <c r="D104" s="21"/>
      <c r="E104" s="21"/>
      <c r="F104" s="21"/>
      <c r="G104" s="21"/>
      <c r="H104" s="21"/>
      <c r="I104" s="21"/>
      <c r="J104" s="20"/>
      <c r="K104" s="20"/>
      <c r="L104" s="20"/>
      <c r="M104" s="20"/>
      <c r="N104" s="20"/>
      <c r="O104" s="20"/>
      <c r="P104" s="195"/>
      <c r="Q104" s="361"/>
      <c r="R104" s="20"/>
      <c r="S104" s="20"/>
      <c r="T104" s="20"/>
      <c r="U104" s="20"/>
      <c r="V104" s="20"/>
    </row>
    <row r="105" spans="1:22" ht="9" customHeight="1">
      <c r="A105" s="171"/>
      <c r="C105" s="21"/>
      <c r="D105" s="21"/>
      <c r="E105" s="21"/>
      <c r="F105" s="21"/>
      <c r="G105" s="21"/>
      <c r="H105" s="21"/>
      <c r="I105" s="21"/>
      <c r="J105" s="20"/>
      <c r="K105" s="20"/>
      <c r="L105" s="20"/>
      <c r="M105" s="20"/>
      <c r="N105" s="20"/>
      <c r="O105" s="20"/>
      <c r="P105" s="195"/>
      <c r="Q105" s="361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1"/>
      <c r="I106" s="21"/>
      <c r="J106" s="20"/>
      <c r="K106" s="20"/>
      <c r="L106" s="20"/>
      <c r="M106" s="20"/>
      <c r="N106" s="20"/>
      <c r="O106" s="20"/>
      <c r="P106" s="195"/>
      <c r="Q106" s="361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1"/>
      <c r="I107" s="21"/>
      <c r="J107" s="20"/>
      <c r="K107" s="20"/>
      <c r="L107" s="20"/>
      <c r="M107" s="20"/>
      <c r="N107" s="20"/>
      <c r="O107" s="20"/>
      <c r="P107" s="195"/>
      <c r="Q107" s="361"/>
      <c r="R107" s="20"/>
      <c r="S107" s="20"/>
      <c r="T107" s="20"/>
      <c r="U107" s="20"/>
      <c r="V107" s="20"/>
    </row>
    <row r="108" spans="1:22" ht="9" customHeight="1">
      <c r="A108" s="19"/>
      <c r="C108" s="45"/>
      <c r="D108" s="45"/>
      <c r="E108" s="45"/>
      <c r="F108" s="45"/>
      <c r="G108" s="45"/>
      <c r="H108" s="45"/>
      <c r="I108" s="45"/>
      <c r="P108" s="163"/>
    </row>
    <row r="109" spans="1:22" ht="9" customHeight="1">
      <c r="A109" s="19"/>
      <c r="C109" s="45"/>
      <c r="D109" s="45"/>
      <c r="E109" s="45"/>
      <c r="F109" s="45"/>
      <c r="G109" s="45"/>
      <c r="H109" s="45"/>
      <c r="I109" s="45"/>
      <c r="P109" s="163"/>
    </row>
    <row r="110" spans="1:22" ht="9" customHeight="1">
      <c r="A110" s="19"/>
      <c r="C110" s="45"/>
      <c r="D110" s="45"/>
      <c r="E110" s="45"/>
      <c r="F110" s="45"/>
      <c r="G110" s="45"/>
      <c r="H110" s="45"/>
      <c r="I110" s="45"/>
      <c r="P110" s="163"/>
    </row>
    <row r="111" spans="1:22" ht="9" customHeight="1">
      <c r="A111" s="19"/>
      <c r="C111" s="45"/>
      <c r="D111" s="45"/>
      <c r="E111" s="45"/>
      <c r="F111" s="45"/>
      <c r="G111" s="45"/>
      <c r="H111" s="45"/>
      <c r="I111" s="45"/>
      <c r="P111" s="163"/>
    </row>
    <row r="112" spans="1:22" ht="9" customHeight="1">
      <c r="A112" s="19"/>
      <c r="C112" s="45"/>
      <c r="D112" s="45"/>
      <c r="E112" s="45"/>
      <c r="F112" s="45"/>
      <c r="G112" s="45"/>
      <c r="H112" s="45"/>
      <c r="I112" s="45"/>
      <c r="P112" s="163"/>
    </row>
    <row r="113" spans="1:16" ht="9" customHeight="1">
      <c r="A113" s="19"/>
      <c r="C113" s="45"/>
      <c r="D113" s="45"/>
      <c r="E113" s="45"/>
      <c r="F113" s="45"/>
      <c r="G113" s="45"/>
      <c r="H113" s="45"/>
      <c r="I113" s="45"/>
      <c r="P113" s="163"/>
    </row>
    <row r="114" spans="1:16" ht="9" customHeight="1">
      <c r="A114" s="169"/>
      <c r="C114" s="45"/>
      <c r="D114" s="45"/>
      <c r="E114" s="45"/>
      <c r="F114" s="45"/>
      <c r="G114" s="45"/>
      <c r="H114" s="45"/>
      <c r="I114" s="45"/>
      <c r="P114" s="163"/>
    </row>
    <row r="115" spans="1:16" ht="9" customHeight="1">
      <c r="A115" s="171"/>
      <c r="C115" s="45"/>
      <c r="D115" s="45"/>
      <c r="E115" s="45"/>
      <c r="F115" s="45"/>
      <c r="G115" s="45"/>
      <c r="H115" s="45"/>
      <c r="I115" s="45"/>
      <c r="P115" s="163"/>
    </row>
    <row r="116" spans="1:16" ht="9" customHeight="1">
      <c r="A116" s="19"/>
      <c r="C116" s="45"/>
      <c r="D116" s="45"/>
      <c r="E116" s="45"/>
      <c r="F116" s="45"/>
      <c r="G116" s="45"/>
      <c r="H116" s="45"/>
      <c r="I116" s="45"/>
      <c r="P116" s="163"/>
    </row>
    <row r="117" spans="1:16" ht="9" customHeight="1">
      <c r="A117" s="19"/>
      <c r="C117" s="45"/>
      <c r="D117" s="45"/>
      <c r="E117" s="45"/>
      <c r="F117" s="45"/>
      <c r="G117" s="45"/>
      <c r="H117" s="45"/>
      <c r="I117" s="45"/>
      <c r="P117" s="163"/>
    </row>
    <row r="118" spans="1:16" ht="9" customHeight="1">
      <c r="A118" s="19"/>
      <c r="C118" s="45"/>
      <c r="D118" s="45"/>
      <c r="E118" s="45"/>
      <c r="F118" s="45"/>
      <c r="G118" s="45"/>
      <c r="H118" s="45"/>
      <c r="I118" s="45"/>
      <c r="P118" s="163"/>
    </row>
    <row r="119" spans="1:16" ht="9" customHeight="1">
      <c r="A119" s="19"/>
      <c r="C119" s="45"/>
      <c r="D119" s="45"/>
      <c r="E119" s="45"/>
      <c r="F119" s="45"/>
      <c r="G119" s="45"/>
      <c r="H119" s="45"/>
      <c r="I119" s="45"/>
      <c r="P119" s="163"/>
    </row>
    <row r="120" spans="1:16" ht="9" customHeight="1">
      <c r="A120" s="19"/>
      <c r="C120" s="45"/>
      <c r="D120" s="45"/>
      <c r="E120" s="45"/>
      <c r="F120" s="45"/>
      <c r="G120" s="45"/>
      <c r="H120" s="45"/>
      <c r="I120" s="45"/>
      <c r="P120" s="163"/>
    </row>
    <row r="121" spans="1:16" ht="9" customHeight="1">
      <c r="A121" s="19"/>
      <c r="C121" s="45"/>
      <c r="D121" s="45"/>
      <c r="E121" s="45"/>
      <c r="F121" s="45"/>
      <c r="G121" s="45"/>
      <c r="H121" s="45"/>
      <c r="I121" s="45"/>
      <c r="P121" s="163"/>
    </row>
    <row r="122" spans="1:16" ht="9" customHeight="1">
      <c r="A122" s="19"/>
      <c r="C122" s="45"/>
      <c r="D122" s="45"/>
      <c r="E122" s="45"/>
      <c r="F122" s="45"/>
      <c r="G122" s="45"/>
      <c r="H122" s="45"/>
      <c r="I122" s="45"/>
      <c r="P122" s="163"/>
    </row>
    <row r="123" spans="1:16" ht="9" customHeight="1">
      <c r="A123" s="19"/>
      <c r="C123" s="45"/>
      <c r="D123" s="45"/>
      <c r="E123" s="45"/>
      <c r="F123" s="45"/>
      <c r="G123" s="45"/>
      <c r="H123" s="45"/>
      <c r="I123" s="45"/>
      <c r="P123" s="163"/>
    </row>
    <row r="124" spans="1:16" ht="9" customHeight="1">
      <c r="A124" s="19"/>
      <c r="C124" s="45"/>
      <c r="D124" s="45"/>
      <c r="E124" s="45"/>
      <c r="F124" s="45"/>
      <c r="G124" s="45"/>
      <c r="H124" s="45"/>
      <c r="I124" s="45"/>
      <c r="P124" s="163"/>
    </row>
    <row r="125" spans="1:16" ht="9" customHeight="1">
      <c r="A125" s="171"/>
      <c r="C125" s="45"/>
      <c r="D125" s="45"/>
      <c r="E125" s="45"/>
      <c r="F125" s="45"/>
      <c r="G125" s="45"/>
      <c r="H125" s="45"/>
      <c r="I125" s="45"/>
      <c r="P125" s="163"/>
    </row>
    <row r="126" spans="1:16" ht="9" customHeight="1">
      <c r="A126" s="19"/>
      <c r="C126" s="45"/>
      <c r="D126" s="45"/>
      <c r="E126" s="45"/>
      <c r="F126" s="45"/>
      <c r="G126" s="45"/>
      <c r="H126" s="45"/>
      <c r="I126" s="45"/>
      <c r="P126" s="163"/>
    </row>
    <row r="127" spans="1:16" ht="9" customHeight="1">
      <c r="A127" s="19"/>
      <c r="C127" s="45"/>
      <c r="D127" s="45"/>
      <c r="E127" s="45"/>
      <c r="F127" s="45"/>
      <c r="G127" s="45"/>
      <c r="H127" s="45"/>
      <c r="I127" s="45"/>
      <c r="P127" s="163"/>
    </row>
    <row r="128" spans="1:16" ht="9" customHeight="1">
      <c r="A128" s="19"/>
      <c r="C128" s="45"/>
      <c r="D128" s="45"/>
      <c r="E128" s="45"/>
      <c r="F128" s="45"/>
      <c r="G128" s="45"/>
      <c r="H128" s="45"/>
      <c r="I128" s="45"/>
      <c r="P128" s="163"/>
    </row>
    <row r="129" spans="1:16">
      <c r="A129" s="172"/>
      <c r="C129" s="45"/>
      <c r="D129" s="45"/>
      <c r="E129" s="45"/>
      <c r="F129" s="45"/>
      <c r="G129" s="45"/>
      <c r="H129" s="45"/>
      <c r="I129" s="45"/>
      <c r="P129" s="163"/>
    </row>
    <row r="130" spans="1:16">
      <c r="A130" s="172"/>
      <c r="C130" s="45"/>
      <c r="D130" s="45"/>
      <c r="E130" s="45"/>
      <c r="F130" s="45"/>
      <c r="G130" s="45"/>
      <c r="H130" s="45"/>
      <c r="I130" s="45"/>
      <c r="P130" s="163"/>
    </row>
    <row r="131" spans="1:16">
      <c r="A131" s="172"/>
      <c r="C131" s="45"/>
      <c r="D131" s="45"/>
      <c r="E131" s="45"/>
      <c r="F131" s="45"/>
      <c r="G131" s="45"/>
      <c r="H131" s="45"/>
      <c r="I131" s="45"/>
      <c r="P131" s="163"/>
    </row>
    <row r="132" spans="1:16">
      <c r="A132" s="172"/>
      <c r="C132" s="45"/>
      <c r="D132" s="45"/>
      <c r="E132" s="45"/>
      <c r="F132" s="45"/>
      <c r="G132" s="45"/>
      <c r="H132" s="45"/>
      <c r="I132" s="45"/>
      <c r="P132" s="163"/>
    </row>
    <row r="133" spans="1:16">
      <c r="A133" s="172"/>
      <c r="C133" s="45"/>
      <c r="D133" s="45"/>
      <c r="E133" s="45"/>
      <c r="F133" s="45"/>
      <c r="G133" s="45"/>
      <c r="H133" s="45"/>
      <c r="I133" s="45"/>
      <c r="P133" s="163"/>
    </row>
    <row r="134" spans="1:16">
      <c r="A134" s="172"/>
      <c r="C134" s="45"/>
      <c r="D134" s="45"/>
      <c r="E134" s="45"/>
      <c r="F134" s="45"/>
      <c r="G134" s="45"/>
      <c r="H134" s="45"/>
      <c r="I134" s="45"/>
      <c r="P134" s="163"/>
    </row>
    <row r="135" spans="1:16">
      <c r="A135" s="172"/>
      <c r="C135" s="45"/>
      <c r="D135" s="45"/>
      <c r="E135" s="45"/>
      <c r="F135" s="45"/>
      <c r="G135" s="45"/>
      <c r="H135" s="45"/>
      <c r="I135" s="45"/>
      <c r="P135" s="163"/>
    </row>
    <row r="136" spans="1:16" ht="15.75">
      <c r="A136" s="173"/>
      <c r="C136" s="45"/>
      <c r="D136" s="45"/>
      <c r="E136" s="45"/>
      <c r="F136" s="45"/>
      <c r="G136" s="45"/>
      <c r="H136" s="45"/>
      <c r="I136" s="45"/>
      <c r="P136" s="163"/>
    </row>
    <row r="137" spans="1:16" ht="15.75">
      <c r="A137" s="173"/>
      <c r="C137" s="45"/>
      <c r="D137" s="45"/>
      <c r="E137" s="45"/>
      <c r="F137" s="45"/>
      <c r="G137" s="45"/>
      <c r="H137" s="45"/>
      <c r="I137" s="45"/>
      <c r="P137" s="163"/>
    </row>
    <row r="138" spans="1:16" ht="15.75">
      <c r="A138" s="173"/>
      <c r="C138" s="45"/>
      <c r="D138" s="45"/>
      <c r="E138" s="45"/>
      <c r="F138" s="45"/>
      <c r="G138" s="45"/>
      <c r="H138" s="45"/>
      <c r="I138" s="45"/>
      <c r="P138" s="163"/>
    </row>
    <row r="139" spans="1:16" ht="15.75">
      <c r="A139" s="173"/>
      <c r="C139" s="45"/>
      <c r="D139" s="45"/>
      <c r="E139" s="45"/>
      <c r="F139" s="45"/>
      <c r="G139" s="45"/>
      <c r="H139" s="45"/>
      <c r="I139" s="45"/>
      <c r="P139" s="163"/>
    </row>
    <row r="140" spans="1:16" ht="15.75">
      <c r="A140" s="173"/>
      <c r="C140" s="45"/>
      <c r="D140" s="45"/>
      <c r="E140" s="45"/>
      <c r="F140" s="45"/>
      <c r="G140" s="45"/>
      <c r="H140" s="45"/>
      <c r="I140" s="45"/>
      <c r="P140" s="163"/>
    </row>
    <row r="141" spans="1:16" ht="15.75">
      <c r="A141" s="173"/>
      <c r="C141" s="45"/>
      <c r="D141" s="45"/>
      <c r="E141" s="45"/>
      <c r="F141" s="45"/>
      <c r="G141" s="45"/>
      <c r="H141" s="45"/>
      <c r="I141" s="45"/>
      <c r="P141" s="163"/>
    </row>
    <row r="142" spans="1:16" ht="15.75">
      <c r="A142" s="173"/>
      <c r="C142" s="45"/>
      <c r="D142" s="45"/>
      <c r="E142" s="45"/>
      <c r="F142" s="45"/>
      <c r="G142" s="45"/>
      <c r="H142" s="45"/>
      <c r="I142" s="45"/>
      <c r="P142" s="163"/>
    </row>
    <row r="143" spans="1:16" ht="15.75">
      <c r="A143" s="173"/>
      <c r="C143" s="45"/>
      <c r="D143" s="45"/>
      <c r="E143" s="45"/>
      <c r="F143" s="45"/>
      <c r="G143" s="45"/>
      <c r="H143" s="45"/>
      <c r="I143" s="45"/>
      <c r="P143" s="163"/>
    </row>
    <row r="144" spans="1:16" ht="15.75">
      <c r="A144" s="173"/>
      <c r="C144" s="45"/>
      <c r="D144" s="45"/>
      <c r="E144" s="45"/>
      <c r="F144" s="45"/>
      <c r="G144" s="45"/>
      <c r="H144" s="45"/>
      <c r="I144" s="45"/>
      <c r="P144" s="163"/>
    </row>
    <row r="145" spans="1:16" ht="15.75">
      <c r="A145" s="173"/>
      <c r="C145" s="45"/>
      <c r="D145" s="45"/>
      <c r="E145" s="45"/>
      <c r="F145" s="45"/>
      <c r="G145" s="45"/>
      <c r="H145" s="45"/>
      <c r="I145" s="45"/>
      <c r="P145" s="163"/>
    </row>
    <row r="146" spans="1:16" ht="15.75">
      <c r="A146" s="173"/>
      <c r="C146" s="45"/>
      <c r="D146" s="45"/>
      <c r="E146" s="45"/>
      <c r="F146" s="45"/>
      <c r="G146" s="45"/>
      <c r="H146" s="45"/>
      <c r="I146" s="45"/>
      <c r="P146" s="163"/>
    </row>
    <row r="147" spans="1:16" ht="15.75">
      <c r="A147" s="173"/>
      <c r="C147" s="45"/>
      <c r="D147" s="45"/>
      <c r="E147" s="45"/>
      <c r="F147" s="45"/>
      <c r="G147" s="45"/>
      <c r="H147" s="45"/>
      <c r="I147" s="45"/>
      <c r="P147" s="163"/>
    </row>
    <row r="148" spans="1:16" ht="15.75">
      <c r="A148" s="173"/>
      <c r="C148" s="45"/>
      <c r="D148" s="45"/>
      <c r="E148" s="45"/>
      <c r="F148" s="45"/>
      <c r="G148" s="45"/>
      <c r="H148" s="45"/>
      <c r="I148" s="45"/>
      <c r="P148" s="163"/>
    </row>
    <row r="149" spans="1:16" ht="15.75">
      <c r="A149" s="173"/>
      <c r="C149" s="45"/>
      <c r="D149" s="45"/>
      <c r="E149" s="45"/>
      <c r="F149" s="45"/>
      <c r="G149" s="45"/>
      <c r="H149" s="45"/>
      <c r="I149" s="45"/>
      <c r="P149" s="163"/>
    </row>
    <row r="150" spans="1:16" ht="15.75">
      <c r="A150" s="173"/>
      <c r="C150" s="45"/>
      <c r="D150" s="45"/>
      <c r="E150" s="45"/>
      <c r="F150" s="45"/>
      <c r="G150" s="45"/>
      <c r="H150" s="45"/>
      <c r="I150" s="45"/>
      <c r="P150" s="163"/>
    </row>
    <row r="151" spans="1:16" ht="15.75">
      <c r="A151" s="173"/>
      <c r="C151" s="45"/>
      <c r="D151" s="45"/>
      <c r="E151" s="45"/>
      <c r="F151" s="45"/>
      <c r="G151" s="45"/>
      <c r="H151" s="45"/>
      <c r="I151" s="45"/>
      <c r="P151" s="163"/>
    </row>
    <row r="152" spans="1:16" ht="15.75">
      <c r="A152" s="173"/>
      <c r="C152" s="45"/>
      <c r="D152" s="45"/>
      <c r="E152" s="45"/>
      <c r="F152" s="45"/>
      <c r="G152" s="45"/>
      <c r="H152" s="45"/>
      <c r="I152" s="45"/>
      <c r="P152" s="163"/>
    </row>
    <row r="153" spans="1:16" ht="15.75">
      <c r="A153" s="173"/>
      <c r="C153" s="45"/>
      <c r="D153" s="45"/>
      <c r="E153" s="45"/>
      <c r="F153" s="45"/>
      <c r="G153" s="45"/>
      <c r="H153" s="45"/>
      <c r="I153" s="45"/>
      <c r="P153" s="163"/>
    </row>
    <row r="154" spans="1:16" ht="15.75">
      <c r="A154" s="173"/>
      <c r="C154" s="45"/>
      <c r="D154" s="45"/>
      <c r="E154" s="45"/>
      <c r="F154" s="45"/>
      <c r="G154" s="45"/>
      <c r="H154" s="45"/>
      <c r="I154" s="45"/>
      <c r="P154" s="163"/>
    </row>
    <row r="155" spans="1:16" ht="15.75">
      <c r="A155" s="173"/>
      <c r="C155" s="45"/>
      <c r="D155" s="45"/>
      <c r="E155" s="45"/>
      <c r="F155" s="45"/>
      <c r="G155" s="45"/>
      <c r="H155" s="45"/>
      <c r="I155" s="45"/>
      <c r="P155" s="163"/>
    </row>
    <row r="156" spans="1:16" ht="15.75">
      <c r="A156" s="173"/>
      <c r="C156" s="45"/>
      <c r="D156" s="45"/>
      <c r="E156" s="45"/>
      <c r="F156" s="45"/>
      <c r="G156" s="45"/>
      <c r="H156" s="45"/>
      <c r="I156" s="45"/>
      <c r="P156" s="163"/>
    </row>
    <row r="157" spans="1:16" ht="15.75">
      <c r="A157" s="173"/>
      <c r="C157" s="45"/>
      <c r="D157" s="45"/>
      <c r="E157" s="45"/>
      <c r="F157" s="45"/>
      <c r="G157" s="45"/>
      <c r="H157" s="45"/>
      <c r="I157" s="45"/>
      <c r="P157" s="163"/>
    </row>
    <row r="158" spans="1:16" ht="15.75">
      <c r="A158" s="173"/>
      <c r="C158" s="45"/>
      <c r="D158" s="45"/>
      <c r="E158" s="45"/>
      <c r="F158" s="45"/>
      <c r="G158" s="45"/>
      <c r="H158" s="45"/>
      <c r="I158" s="45"/>
      <c r="P158" s="163"/>
    </row>
    <row r="159" spans="1:16" ht="15.75">
      <c r="A159" s="173"/>
      <c r="C159" s="45"/>
      <c r="D159" s="45"/>
      <c r="E159" s="45"/>
      <c r="F159" s="45"/>
      <c r="G159" s="45"/>
      <c r="H159" s="45"/>
      <c r="I159" s="45"/>
      <c r="P159" s="163"/>
    </row>
    <row r="160" spans="1:16" ht="15.75">
      <c r="A160" s="173"/>
      <c r="C160" s="45"/>
      <c r="D160" s="45"/>
      <c r="E160" s="45"/>
      <c r="F160" s="45"/>
      <c r="G160" s="45"/>
      <c r="H160" s="45"/>
      <c r="I160" s="45"/>
      <c r="P160" s="163"/>
    </row>
    <row r="161" spans="1:16" ht="15.75">
      <c r="A161" s="173"/>
      <c r="C161" s="45"/>
      <c r="D161" s="45"/>
      <c r="E161" s="45"/>
      <c r="F161" s="45"/>
      <c r="G161" s="45"/>
      <c r="H161" s="45"/>
      <c r="I161" s="45"/>
      <c r="P161" s="163"/>
    </row>
    <row r="162" spans="1:16" ht="15.75">
      <c r="A162" s="173"/>
      <c r="C162" s="45"/>
      <c r="D162" s="45"/>
      <c r="E162" s="45"/>
      <c r="F162" s="45"/>
      <c r="G162" s="45"/>
      <c r="H162" s="45"/>
      <c r="I162" s="45"/>
      <c r="P162" s="163"/>
    </row>
    <row r="163" spans="1:16" ht="15.75">
      <c r="A163" s="173"/>
      <c r="C163" s="45"/>
      <c r="D163" s="45"/>
      <c r="E163" s="45"/>
      <c r="F163" s="45"/>
      <c r="G163" s="45"/>
      <c r="H163" s="45"/>
      <c r="I163" s="45"/>
      <c r="P163" s="163"/>
    </row>
    <row r="164" spans="1:16" ht="15.75">
      <c r="A164" s="173"/>
      <c r="C164" s="45"/>
      <c r="D164" s="45"/>
      <c r="E164" s="45"/>
      <c r="F164" s="45"/>
      <c r="G164" s="45"/>
      <c r="H164" s="45"/>
      <c r="I164" s="45"/>
      <c r="P164" s="163"/>
    </row>
    <row r="165" spans="1:16" ht="15.75">
      <c r="A165" s="173"/>
      <c r="C165" s="45"/>
      <c r="D165" s="45"/>
      <c r="E165" s="45"/>
      <c r="F165" s="45"/>
      <c r="G165" s="45"/>
      <c r="H165" s="45"/>
      <c r="I165" s="45"/>
      <c r="P165" s="163"/>
    </row>
    <row r="166" spans="1:16" ht="15.75">
      <c r="A166" s="173"/>
      <c r="C166" s="45"/>
      <c r="D166" s="45"/>
      <c r="E166" s="45"/>
      <c r="F166" s="45"/>
      <c r="G166" s="45"/>
      <c r="H166" s="45"/>
      <c r="I166" s="45"/>
      <c r="P166" s="163"/>
    </row>
    <row r="167" spans="1:16" ht="15.75">
      <c r="A167" s="173"/>
      <c r="C167" s="45"/>
      <c r="D167" s="45"/>
      <c r="E167" s="45"/>
      <c r="F167" s="45"/>
      <c r="G167" s="45"/>
      <c r="H167" s="45"/>
      <c r="I167" s="45"/>
      <c r="P167" s="163"/>
    </row>
    <row r="168" spans="1:16" ht="15.75">
      <c r="A168" s="173"/>
      <c r="C168" s="45"/>
      <c r="D168" s="45"/>
      <c r="E168" s="45"/>
      <c r="F168" s="45"/>
      <c r="G168" s="45"/>
      <c r="H168" s="45"/>
      <c r="I168" s="45"/>
      <c r="P168" s="163"/>
    </row>
    <row r="169" spans="1:16" ht="15.75">
      <c r="A169" s="173"/>
      <c r="C169" s="45"/>
      <c r="D169" s="45"/>
      <c r="E169" s="45"/>
      <c r="F169" s="45"/>
      <c r="G169" s="45"/>
      <c r="H169" s="45"/>
      <c r="I169" s="45"/>
      <c r="P169" s="163"/>
    </row>
    <row r="170" spans="1:16" ht="15.75">
      <c r="A170" s="173"/>
      <c r="C170" s="45"/>
      <c r="D170" s="45"/>
      <c r="E170" s="45"/>
      <c r="F170" s="45"/>
      <c r="G170" s="45"/>
      <c r="H170" s="45"/>
      <c r="I170" s="45"/>
      <c r="P170" s="163"/>
    </row>
    <row r="171" spans="1:16" ht="15.75">
      <c r="A171" s="173"/>
      <c r="C171" s="45"/>
      <c r="D171" s="45"/>
      <c r="E171" s="45"/>
      <c r="F171" s="45"/>
      <c r="G171" s="45"/>
      <c r="H171" s="45"/>
      <c r="I171" s="45"/>
      <c r="P171" s="163"/>
    </row>
    <row r="172" spans="1:16" ht="15.75">
      <c r="A172" s="173"/>
      <c r="C172" s="45"/>
      <c r="D172" s="45"/>
      <c r="E172" s="45"/>
      <c r="F172" s="45"/>
      <c r="G172" s="45"/>
      <c r="H172" s="45"/>
      <c r="I172" s="45"/>
      <c r="P172" s="163"/>
    </row>
    <row r="173" spans="1:16" ht="15.75">
      <c r="A173" s="173"/>
      <c r="C173" s="45"/>
      <c r="D173" s="45"/>
      <c r="E173" s="45"/>
      <c r="F173" s="45"/>
      <c r="G173" s="45"/>
      <c r="H173" s="45"/>
      <c r="I173" s="45"/>
      <c r="P173" s="163"/>
    </row>
    <row r="174" spans="1:16" ht="15.75">
      <c r="A174" s="173"/>
      <c r="C174" s="45"/>
      <c r="D174" s="45"/>
      <c r="E174" s="45"/>
      <c r="F174" s="45"/>
      <c r="G174" s="45"/>
      <c r="H174" s="45"/>
      <c r="I174" s="45"/>
      <c r="P174" s="163"/>
    </row>
    <row r="175" spans="1:16" ht="15.75">
      <c r="A175" s="173"/>
      <c r="C175" s="45"/>
      <c r="D175" s="45"/>
      <c r="E175" s="45"/>
      <c r="F175" s="45"/>
      <c r="G175" s="45"/>
      <c r="H175" s="45"/>
      <c r="I175" s="45"/>
      <c r="P175" s="163"/>
    </row>
    <row r="176" spans="1:16" ht="15.75">
      <c r="A176" s="173"/>
      <c r="C176" s="45"/>
      <c r="D176" s="45"/>
      <c r="E176" s="45"/>
      <c r="F176" s="45"/>
      <c r="G176" s="45"/>
      <c r="H176" s="45"/>
      <c r="I176" s="45"/>
      <c r="P176" s="163"/>
    </row>
    <row r="177" spans="1:16" ht="15.75">
      <c r="A177" s="173"/>
      <c r="C177" s="45"/>
      <c r="D177" s="45"/>
      <c r="E177" s="45"/>
      <c r="F177" s="45"/>
      <c r="G177" s="45"/>
      <c r="H177" s="45"/>
      <c r="I177" s="45"/>
      <c r="P177" s="163"/>
    </row>
    <row r="178" spans="1:16" ht="15.75">
      <c r="A178" s="173"/>
      <c r="C178" s="45"/>
      <c r="D178" s="45"/>
      <c r="E178" s="45"/>
      <c r="F178" s="45"/>
      <c r="G178" s="45"/>
      <c r="H178" s="45"/>
      <c r="I178" s="45"/>
      <c r="P178" s="163"/>
    </row>
    <row r="179" spans="1:16" ht="15.75">
      <c r="A179" s="173"/>
      <c r="C179" s="45"/>
      <c r="D179" s="45"/>
      <c r="E179" s="45"/>
      <c r="F179" s="45"/>
      <c r="G179" s="45"/>
      <c r="H179" s="45"/>
      <c r="I179" s="45"/>
      <c r="P179" s="163"/>
    </row>
    <row r="180" spans="1:16" ht="15.75">
      <c r="A180" s="173"/>
      <c r="C180" s="45"/>
      <c r="D180" s="45"/>
      <c r="E180" s="45"/>
      <c r="F180" s="45"/>
      <c r="G180" s="45"/>
      <c r="H180" s="45"/>
      <c r="I180" s="45"/>
      <c r="P180" s="163"/>
    </row>
    <row r="181" spans="1:16" ht="15.75">
      <c r="A181" s="173"/>
      <c r="C181" s="45"/>
      <c r="D181" s="45"/>
      <c r="E181" s="45"/>
      <c r="F181" s="45"/>
      <c r="G181" s="45"/>
      <c r="H181" s="45"/>
      <c r="I181" s="45"/>
      <c r="P181" s="163"/>
    </row>
    <row r="182" spans="1:16" ht="15.75">
      <c r="A182" s="173"/>
      <c r="C182" s="45"/>
      <c r="D182" s="45"/>
      <c r="E182" s="45"/>
      <c r="F182" s="45"/>
      <c r="G182" s="45"/>
      <c r="H182" s="45"/>
      <c r="I182" s="45"/>
      <c r="P182" s="163"/>
    </row>
    <row r="183" spans="1:16" ht="15.75">
      <c r="A183" s="173"/>
      <c r="C183" s="45"/>
      <c r="D183" s="45"/>
      <c r="E183" s="45"/>
      <c r="F183" s="45"/>
      <c r="G183" s="45"/>
      <c r="H183" s="45"/>
      <c r="I183" s="45"/>
      <c r="P183" s="163"/>
    </row>
    <row r="184" spans="1:16" ht="15.75">
      <c r="A184" s="173"/>
      <c r="C184" s="45"/>
      <c r="D184" s="45"/>
      <c r="E184" s="45"/>
      <c r="F184" s="45"/>
      <c r="G184" s="45"/>
      <c r="H184" s="45"/>
      <c r="I184" s="45"/>
      <c r="P184" s="163"/>
    </row>
    <row r="185" spans="1:16" ht="15.75">
      <c r="A185" s="173"/>
      <c r="C185" s="45"/>
      <c r="D185" s="45"/>
      <c r="E185" s="45"/>
      <c r="F185" s="45"/>
      <c r="G185" s="45"/>
      <c r="H185" s="45"/>
      <c r="I185" s="45"/>
      <c r="P185" s="163"/>
    </row>
    <row r="186" spans="1:16" ht="15.75">
      <c r="A186" s="173"/>
      <c r="C186" s="45"/>
      <c r="D186" s="45"/>
      <c r="E186" s="45"/>
      <c r="F186" s="45"/>
      <c r="G186" s="45"/>
      <c r="H186" s="45"/>
      <c r="I186" s="45"/>
      <c r="P186" s="163"/>
    </row>
    <row r="187" spans="1:16" ht="15.75">
      <c r="A187" s="173"/>
      <c r="C187" s="45"/>
      <c r="D187" s="45"/>
      <c r="E187" s="45"/>
      <c r="F187" s="45"/>
      <c r="G187" s="45"/>
      <c r="H187" s="45"/>
      <c r="I187" s="45"/>
      <c r="P187" s="163"/>
    </row>
    <row r="188" spans="1:16" ht="15.75">
      <c r="A188" s="173"/>
      <c r="C188" s="45"/>
      <c r="D188" s="45"/>
      <c r="E188" s="45"/>
      <c r="F188" s="45"/>
      <c r="G188" s="45"/>
      <c r="H188" s="45"/>
      <c r="I188" s="45"/>
      <c r="P188" s="163"/>
    </row>
    <row r="189" spans="1:16" ht="15.75">
      <c r="A189" s="173"/>
      <c r="C189" s="45"/>
      <c r="D189" s="45"/>
      <c r="E189" s="45"/>
      <c r="F189" s="45"/>
      <c r="G189" s="45"/>
      <c r="H189" s="45"/>
      <c r="I189" s="45"/>
      <c r="P189" s="163"/>
    </row>
    <row r="190" spans="1:16" ht="15.75">
      <c r="A190" s="173"/>
      <c r="C190" s="45"/>
      <c r="D190" s="45"/>
      <c r="E190" s="45"/>
      <c r="F190" s="45"/>
      <c r="G190" s="45"/>
      <c r="H190" s="45"/>
      <c r="I190" s="45"/>
      <c r="P190" s="163"/>
    </row>
    <row r="191" spans="1:16" ht="15.75">
      <c r="A191" s="173"/>
      <c r="C191" s="45"/>
      <c r="D191" s="45"/>
      <c r="E191" s="45"/>
      <c r="F191" s="45"/>
      <c r="G191" s="45"/>
      <c r="H191" s="45"/>
      <c r="I191" s="45"/>
      <c r="P191" s="163"/>
    </row>
    <row r="192" spans="1:16" ht="15.75">
      <c r="A192" s="173"/>
      <c r="C192" s="45"/>
      <c r="D192" s="45"/>
      <c r="E192" s="45"/>
      <c r="F192" s="45"/>
      <c r="G192" s="45"/>
      <c r="H192" s="45"/>
      <c r="I192" s="45"/>
      <c r="P192" s="163"/>
    </row>
    <row r="193" spans="1:16" ht="15.75">
      <c r="A193" s="173"/>
      <c r="C193" s="45"/>
      <c r="D193" s="45"/>
      <c r="E193" s="45"/>
      <c r="F193" s="45"/>
      <c r="G193" s="45"/>
      <c r="H193" s="45"/>
      <c r="I193" s="45"/>
      <c r="P193" s="163"/>
    </row>
    <row r="194" spans="1:16" ht="15.75">
      <c r="A194" s="173"/>
      <c r="C194" s="45"/>
      <c r="D194" s="45"/>
      <c r="E194" s="45"/>
      <c r="F194" s="45"/>
      <c r="G194" s="45"/>
      <c r="H194" s="45"/>
      <c r="I194" s="45"/>
      <c r="P194" s="163"/>
    </row>
    <row r="195" spans="1:16" ht="15.75">
      <c r="A195" s="173"/>
      <c r="C195" s="45"/>
      <c r="D195" s="45"/>
      <c r="E195" s="45"/>
      <c r="F195" s="45"/>
      <c r="G195" s="45"/>
      <c r="H195" s="45"/>
      <c r="I195" s="45"/>
      <c r="P195" s="163"/>
    </row>
    <row r="196" spans="1:16" ht="15.75">
      <c r="A196" s="173"/>
      <c r="C196" s="45"/>
      <c r="D196" s="45"/>
      <c r="E196" s="45"/>
      <c r="F196" s="45"/>
      <c r="G196" s="45"/>
      <c r="H196" s="45"/>
      <c r="I196" s="45"/>
      <c r="P196" s="163"/>
    </row>
    <row r="197" spans="1:16" ht="15.75">
      <c r="A197" s="173"/>
      <c r="C197" s="45"/>
      <c r="D197" s="45"/>
      <c r="E197" s="45"/>
      <c r="F197" s="45"/>
      <c r="G197" s="45"/>
      <c r="H197" s="45"/>
      <c r="I197" s="45"/>
      <c r="P197" s="163"/>
    </row>
    <row r="198" spans="1:16" ht="15.75">
      <c r="A198" s="173"/>
      <c r="C198" s="45"/>
      <c r="D198" s="45"/>
      <c r="E198" s="45"/>
      <c r="F198" s="45"/>
      <c r="G198" s="45"/>
      <c r="H198" s="45"/>
      <c r="I198" s="45"/>
      <c r="P198" s="163"/>
    </row>
    <row r="199" spans="1:16" ht="15.75">
      <c r="A199" s="173"/>
      <c r="C199" s="45"/>
      <c r="D199" s="45"/>
      <c r="E199" s="45"/>
      <c r="F199" s="45"/>
      <c r="G199" s="45"/>
      <c r="H199" s="45"/>
      <c r="I199" s="45"/>
      <c r="P199" s="163"/>
    </row>
    <row r="200" spans="1:16" ht="15.75">
      <c r="A200" s="173"/>
      <c r="C200" s="45"/>
      <c r="D200" s="45"/>
      <c r="E200" s="45"/>
      <c r="F200" s="45"/>
      <c r="G200" s="45"/>
      <c r="H200" s="45"/>
      <c r="I200" s="45"/>
      <c r="P200" s="163"/>
    </row>
    <row r="201" spans="1:16" ht="15.75">
      <c r="A201" s="173"/>
      <c r="C201" s="45"/>
      <c r="D201" s="45"/>
      <c r="E201" s="45"/>
      <c r="F201" s="45"/>
      <c r="G201" s="45"/>
      <c r="H201" s="45"/>
      <c r="I201" s="45"/>
      <c r="P201" s="163"/>
    </row>
    <row r="202" spans="1:16" ht="15.75">
      <c r="A202" s="173"/>
      <c r="C202" s="45"/>
      <c r="D202" s="45"/>
      <c r="E202" s="45"/>
      <c r="F202" s="45"/>
      <c r="G202" s="45"/>
      <c r="H202" s="45"/>
      <c r="I202" s="45"/>
      <c r="P202" s="163"/>
    </row>
    <row r="203" spans="1:16" ht="15.75">
      <c r="A203" s="173"/>
      <c r="C203" s="45"/>
      <c r="D203" s="45"/>
      <c r="E203" s="45"/>
      <c r="F203" s="45"/>
      <c r="G203" s="45"/>
      <c r="H203" s="45"/>
      <c r="I203" s="45"/>
      <c r="P203" s="163"/>
    </row>
    <row r="204" spans="1:16" ht="15.75">
      <c r="A204" s="173"/>
      <c r="C204" s="45"/>
      <c r="D204" s="45"/>
      <c r="E204" s="45"/>
      <c r="F204" s="45"/>
      <c r="G204" s="45"/>
      <c r="H204" s="45"/>
      <c r="I204" s="45"/>
      <c r="P204" s="163"/>
    </row>
    <row r="205" spans="1:16" ht="15.75">
      <c r="A205" s="173"/>
      <c r="C205" s="45"/>
      <c r="D205" s="45"/>
      <c r="E205" s="45"/>
      <c r="F205" s="45"/>
      <c r="G205" s="45"/>
      <c r="H205" s="45"/>
      <c r="I205" s="45"/>
      <c r="P205" s="163"/>
    </row>
    <row r="206" spans="1:16" ht="15.75">
      <c r="A206" s="173"/>
      <c r="C206" s="45"/>
      <c r="D206" s="45"/>
      <c r="E206" s="45"/>
      <c r="F206" s="45"/>
      <c r="G206" s="45"/>
      <c r="H206" s="45"/>
      <c r="I206" s="45"/>
      <c r="P206" s="163"/>
    </row>
    <row r="207" spans="1:16" ht="15.75">
      <c r="A207" s="173"/>
      <c r="C207" s="45"/>
      <c r="D207" s="45"/>
      <c r="E207" s="45"/>
      <c r="F207" s="45"/>
      <c r="G207" s="45"/>
      <c r="H207" s="45"/>
      <c r="I207" s="45"/>
      <c r="P207" s="163"/>
    </row>
    <row r="208" spans="1:16" ht="15.75">
      <c r="A208" s="173"/>
      <c r="C208" s="45"/>
      <c r="D208" s="45"/>
      <c r="E208" s="45"/>
      <c r="F208" s="45"/>
      <c r="G208" s="45"/>
      <c r="H208" s="45"/>
      <c r="I208" s="45"/>
      <c r="P208" s="163"/>
    </row>
    <row r="209" spans="1:16" ht="15.75">
      <c r="A209" s="173"/>
      <c r="C209" s="45"/>
      <c r="D209" s="45"/>
      <c r="E209" s="45"/>
      <c r="F209" s="45"/>
      <c r="G209" s="45"/>
      <c r="H209" s="45"/>
      <c r="I209" s="45"/>
      <c r="P209" s="163"/>
    </row>
    <row r="210" spans="1:16" ht="15.75">
      <c r="A210" s="173"/>
      <c r="C210" s="45"/>
      <c r="D210" s="45"/>
      <c r="E210" s="45"/>
      <c r="F210" s="45"/>
      <c r="G210" s="45"/>
      <c r="H210" s="45"/>
      <c r="I210" s="45"/>
      <c r="P210" s="163"/>
    </row>
    <row r="211" spans="1:16" ht="15.75">
      <c r="A211" s="173"/>
      <c r="C211" s="45"/>
      <c r="D211" s="45"/>
      <c r="E211" s="45"/>
      <c r="F211" s="45"/>
      <c r="G211" s="45"/>
      <c r="H211" s="45"/>
      <c r="I211" s="45"/>
      <c r="P211" s="163"/>
    </row>
    <row r="212" spans="1:16" ht="15.75">
      <c r="A212" s="173"/>
      <c r="C212" s="45"/>
      <c r="D212" s="45"/>
      <c r="E212" s="45"/>
      <c r="F212" s="45"/>
      <c r="G212" s="45"/>
      <c r="H212" s="45"/>
      <c r="I212" s="45"/>
      <c r="P212" s="163"/>
    </row>
    <row r="213" spans="1:16" ht="15.75">
      <c r="A213" s="173"/>
      <c r="C213" s="45"/>
      <c r="D213" s="45"/>
      <c r="E213" s="45"/>
      <c r="F213" s="45"/>
      <c r="G213" s="45"/>
      <c r="H213" s="45"/>
      <c r="I213" s="45"/>
      <c r="P213" s="163"/>
    </row>
    <row r="214" spans="1:16" ht="15.75">
      <c r="A214" s="173"/>
      <c r="C214" s="45"/>
      <c r="D214" s="45"/>
      <c r="E214" s="45"/>
      <c r="F214" s="45"/>
      <c r="G214" s="45"/>
      <c r="H214" s="45"/>
      <c r="I214" s="45"/>
      <c r="P214" s="163"/>
    </row>
    <row r="215" spans="1:16" ht="15.75">
      <c r="A215" s="173"/>
      <c r="C215" s="45"/>
      <c r="D215" s="45"/>
      <c r="E215" s="45"/>
      <c r="F215" s="45"/>
      <c r="G215" s="45"/>
      <c r="H215" s="45"/>
      <c r="I215" s="45"/>
      <c r="P215" s="163"/>
    </row>
    <row r="216" spans="1:16" ht="15.75">
      <c r="A216" s="173"/>
      <c r="C216" s="45"/>
      <c r="D216" s="45"/>
      <c r="E216" s="45"/>
      <c r="F216" s="45"/>
      <c r="G216" s="45"/>
      <c r="H216" s="45"/>
      <c r="I216" s="45"/>
      <c r="P216" s="163"/>
    </row>
    <row r="217" spans="1:16" ht="15.75">
      <c r="A217" s="173"/>
      <c r="C217" s="45"/>
      <c r="D217" s="45"/>
      <c r="E217" s="45"/>
      <c r="F217" s="45"/>
      <c r="G217" s="45"/>
      <c r="H217" s="45"/>
      <c r="I217" s="45"/>
      <c r="P217" s="163"/>
    </row>
    <row r="218" spans="1:16" ht="15.75">
      <c r="A218" s="173"/>
      <c r="C218" s="45"/>
      <c r="D218" s="45"/>
      <c r="E218" s="45"/>
      <c r="F218" s="45"/>
      <c r="G218" s="45"/>
      <c r="H218" s="45"/>
      <c r="I218" s="45"/>
      <c r="P218" s="163"/>
    </row>
    <row r="219" spans="1:16" ht="15.75">
      <c r="A219" s="173"/>
      <c r="C219" s="45"/>
      <c r="D219" s="45"/>
      <c r="E219" s="45"/>
      <c r="F219" s="45"/>
      <c r="G219" s="45"/>
      <c r="H219" s="45"/>
      <c r="I219" s="45"/>
      <c r="P219" s="163"/>
    </row>
    <row r="220" spans="1:16" ht="15.75">
      <c r="A220" s="173"/>
      <c r="C220" s="45"/>
      <c r="D220" s="45"/>
      <c r="E220" s="45"/>
      <c r="F220" s="45"/>
      <c r="G220" s="45"/>
      <c r="H220" s="45"/>
      <c r="I220" s="45"/>
      <c r="P220" s="163"/>
    </row>
    <row r="221" spans="1:16" ht="15.75">
      <c r="A221" s="173"/>
      <c r="C221" s="45"/>
      <c r="D221" s="45"/>
      <c r="E221" s="45"/>
      <c r="F221" s="45"/>
      <c r="G221" s="45"/>
      <c r="H221" s="45"/>
      <c r="I221" s="45"/>
      <c r="P221" s="163"/>
    </row>
    <row r="222" spans="1:16" ht="15.75">
      <c r="A222" s="173"/>
      <c r="C222" s="45"/>
      <c r="D222" s="45"/>
      <c r="E222" s="45"/>
      <c r="F222" s="45"/>
      <c r="G222" s="45"/>
      <c r="H222" s="45"/>
      <c r="I222" s="45"/>
      <c r="P222" s="163"/>
    </row>
    <row r="223" spans="1:16" ht="15.75">
      <c r="A223" s="173"/>
      <c r="C223" s="45"/>
      <c r="D223" s="45"/>
      <c r="E223" s="45"/>
      <c r="F223" s="45"/>
      <c r="G223" s="45"/>
      <c r="H223" s="45"/>
      <c r="I223" s="45"/>
      <c r="P223" s="163"/>
    </row>
    <row r="224" spans="1:16" ht="15.75">
      <c r="A224" s="173"/>
      <c r="C224" s="45"/>
      <c r="D224" s="45"/>
      <c r="E224" s="45"/>
      <c r="F224" s="45"/>
      <c r="G224" s="45"/>
      <c r="H224" s="45"/>
      <c r="I224" s="45"/>
      <c r="P224" s="163"/>
    </row>
    <row r="225" spans="1:16" ht="15.75">
      <c r="A225" s="173"/>
      <c r="C225" s="45"/>
      <c r="D225" s="45"/>
      <c r="E225" s="45"/>
      <c r="F225" s="45"/>
      <c r="G225" s="45"/>
      <c r="H225" s="45"/>
      <c r="I225" s="45"/>
      <c r="P225" s="163"/>
    </row>
    <row r="226" spans="1:16" ht="15.75">
      <c r="A226" s="173"/>
      <c r="C226" s="45"/>
      <c r="D226" s="45"/>
      <c r="E226" s="45"/>
      <c r="F226" s="45"/>
      <c r="G226" s="45"/>
      <c r="H226" s="45"/>
      <c r="I226" s="45"/>
      <c r="P226" s="163"/>
    </row>
    <row r="227" spans="1:16" ht="15.75">
      <c r="A227" s="22"/>
      <c r="C227" s="45"/>
      <c r="D227" s="45"/>
      <c r="E227" s="45"/>
      <c r="F227" s="45"/>
      <c r="G227" s="45"/>
      <c r="H227" s="45"/>
      <c r="I227" s="45"/>
      <c r="P227" s="163"/>
    </row>
    <row r="228" spans="1:16" ht="15.75">
      <c r="A228" s="22"/>
      <c r="C228" s="45"/>
      <c r="D228" s="45"/>
      <c r="E228" s="45"/>
      <c r="F228" s="45"/>
      <c r="G228" s="45"/>
      <c r="H228" s="45"/>
      <c r="I228" s="45"/>
      <c r="P228" s="163"/>
    </row>
    <row r="229" spans="1:16" ht="15.75">
      <c r="A229" s="22"/>
      <c r="C229" s="45"/>
      <c r="D229" s="45"/>
      <c r="E229" s="45"/>
      <c r="F229" s="45"/>
      <c r="G229" s="45"/>
      <c r="H229" s="45"/>
      <c r="I229" s="45"/>
      <c r="P229" s="163"/>
    </row>
    <row r="230" spans="1:16" ht="15.75">
      <c r="A230" s="22"/>
      <c r="C230" s="45"/>
      <c r="D230" s="45"/>
      <c r="E230" s="45"/>
      <c r="F230" s="45"/>
      <c r="G230" s="45"/>
      <c r="H230" s="45"/>
      <c r="I230" s="45"/>
    </row>
    <row r="231" spans="1:16" ht="15.75">
      <c r="A231" s="22"/>
      <c r="C231" s="45"/>
      <c r="D231" s="45"/>
      <c r="E231" s="45"/>
      <c r="F231" s="45"/>
      <c r="G231" s="45"/>
      <c r="H231" s="45"/>
      <c r="I231" s="45"/>
    </row>
    <row r="232" spans="1:16" ht="15.75">
      <c r="A232" s="22"/>
      <c r="C232" s="45"/>
      <c r="D232" s="45"/>
      <c r="E232" s="45"/>
      <c r="F232" s="45"/>
      <c r="G232" s="45"/>
      <c r="H232" s="45"/>
      <c r="I232" s="45"/>
    </row>
    <row r="233" spans="1:16" ht="15.75">
      <c r="A233" s="22"/>
      <c r="C233" s="45"/>
      <c r="D233" s="45"/>
      <c r="E233" s="45"/>
      <c r="F233" s="45"/>
      <c r="G233" s="45"/>
      <c r="H233" s="45"/>
      <c r="I233" s="45"/>
    </row>
    <row r="234" spans="1:16" ht="15.75">
      <c r="A234" s="22"/>
      <c r="C234" s="45"/>
      <c r="D234" s="45"/>
      <c r="E234" s="45"/>
      <c r="F234" s="45"/>
      <c r="G234" s="45"/>
      <c r="H234" s="45"/>
      <c r="I234" s="45"/>
    </row>
    <row r="235" spans="1:16" ht="15.75">
      <c r="A235" s="22"/>
      <c r="C235" s="45"/>
      <c r="D235" s="45"/>
      <c r="E235" s="45"/>
      <c r="F235" s="45"/>
      <c r="G235" s="45"/>
      <c r="H235" s="45"/>
      <c r="I235" s="45"/>
    </row>
    <row r="236" spans="1:16" ht="15.75">
      <c r="A236" s="22"/>
      <c r="C236" s="45"/>
      <c r="D236" s="45"/>
      <c r="E236" s="45"/>
      <c r="F236" s="45"/>
      <c r="G236" s="45"/>
      <c r="H236" s="45"/>
      <c r="I236" s="45"/>
    </row>
    <row r="237" spans="1:16" ht="15.75">
      <c r="A237" s="22"/>
      <c r="C237" s="45"/>
      <c r="D237" s="45"/>
      <c r="E237" s="45"/>
      <c r="F237" s="45"/>
      <c r="G237" s="45"/>
      <c r="H237" s="45"/>
      <c r="I237" s="45"/>
    </row>
    <row r="238" spans="1:16" ht="15.75">
      <c r="A238" s="22"/>
      <c r="C238" s="45"/>
      <c r="D238" s="45"/>
      <c r="E238" s="45"/>
      <c r="F238" s="45"/>
      <c r="G238" s="45"/>
      <c r="H238" s="45"/>
      <c r="I238" s="45"/>
    </row>
    <row r="239" spans="1:16" ht="15.75">
      <c r="A239" s="22"/>
      <c r="C239" s="45"/>
      <c r="D239" s="45"/>
      <c r="E239" s="45"/>
      <c r="F239" s="45"/>
      <c r="G239" s="45"/>
      <c r="H239" s="45"/>
      <c r="I239" s="45"/>
    </row>
    <row r="240" spans="1:16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  <c r="C269" s="45"/>
      <c r="D269" s="45"/>
      <c r="E269" s="45"/>
      <c r="F269" s="45"/>
      <c r="G269" s="45"/>
      <c r="H269" s="45"/>
      <c r="I269" s="45"/>
    </row>
    <row r="270" spans="1:9" ht="15.75">
      <c r="A270" s="22"/>
      <c r="C270" s="45"/>
      <c r="D270" s="45"/>
      <c r="E270" s="45"/>
      <c r="F270" s="45"/>
      <c r="G270" s="45"/>
      <c r="H270" s="45"/>
      <c r="I270" s="45"/>
    </row>
    <row r="271" spans="1:9" ht="15.75">
      <c r="A271" s="22"/>
      <c r="C271" s="45"/>
      <c r="D271" s="45"/>
      <c r="E271" s="45"/>
      <c r="F271" s="45"/>
      <c r="G271" s="45"/>
      <c r="H271" s="45"/>
      <c r="I271" s="45"/>
    </row>
    <row r="272" spans="1:9" ht="15.75">
      <c r="A272" s="22"/>
      <c r="C272" s="45"/>
      <c r="D272" s="45"/>
      <c r="E272" s="45"/>
      <c r="F272" s="45"/>
      <c r="G272" s="45"/>
      <c r="H272" s="45"/>
      <c r="I272" s="45"/>
    </row>
    <row r="273" spans="1:9" ht="15.75">
      <c r="A273" s="22"/>
      <c r="C273" s="45"/>
      <c r="D273" s="45"/>
      <c r="E273" s="45"/>
      <c r="F273" s="45"/>
      <c r="G273" s="45"/>
      <c r="H273" s="45"/>
      <c r="I273" s="45"/>
    </row>
    <row r="274" spans="1:9" ht="15.75">
      <c r="A274" s="22"/>
      <c r="C274" s="45"/>
      <c r="D274" s="45"/>
      <c r="E274" s="45"/>
      <c r="F274" s="45"/>
      <c r="G274" s="45"/>
      <c r="H274" s="45"/>
      <c r="I274" s="45"/>
    </row>
    <row r="275" spans="1:9" ht="15.75">
      <c r="A275" s="22"/>
      <c r="C275" s="45"/>
      <c r="D275" s="45"/>
      <c r="E275" s="45"/>
      <c r="F275" s="45"/>
      <c r="G275" s="45"/>
      <c r="H275" s="45"/>
      <c r="I275" s="45"/>
    </row>
    <row r="276" spans="1:9" ht="15.75">
      <c r="A276" s="22"/>
      <c r="C276" s="45"/>
      <c r="D276" s="45"/>
      <c r="E276" s="45"/>
      <c r="F276" s="45"/>
      <c r="G276" s="45"/>
      <c r="H276" s="45"/>
      <c r="I276" s="45"/>
    </row>
    <row r="277" spans="1:9" ht="15.75">
      <c r="A277" s="22"/>
      <c r="C277" s="45"/>
      <c r="D277" s="45"/>
      <c r="E277" s="45"/>
      <c r="F277" s="45"/>
      <c r="G277" s="45"/>
      <c r="H277" s="45"/>
      <c r="I277" s="45"/>
    </row>
    <row r="278" spans="1:9" ht="15.75">
      <c r="A278" s="22"/>
      <c r="C278" s="45"/>
      <c r="D278" s="45"/>
      <c r="E278" s="45"/>
      <c r="F278" s="45"/>
      <c r="G278" s="45"/>
      <c r="H278" s="45"/>
      <c r="I278" s="45"/>
    </row>
    <row r="279" spans="1:9" ht="15.75">
      <c r="A279" s="22"/>
      <c r="C279" s="45"/>
      <c r="D279" s="45"/>
      <c r="E279" s="45"/>
      <c r="F279" s="45"/>
      <c r="G279" s="45"/>
      <c r="H279" s="45"/>
      <c r="I279" s="45"/>
    </row>
    <row r="280" spans="1:9" ht="15.75">
      <c r="A280" s="22"/>
      <c r="C280" s="45"/>
      <c r="D280" s="45"/>
      <c r="E280" s="45"/>
      <c r="F280" s="45"/>
      <c r="G280" s="45"/>
      <c r="H280" s="45"/>
      <c r="I280" s="45"/>
    </row>
    <row r="281" spans="1:9" ht="15.75">
      <c r="A281" s="22"/>
      <c r="C281" s="45"/>
      <c r="D281" s="45"/>
      <c r="E281" s="45"/>
      <c r="F281" s="45"/>
      <c r="G281" s="45"/>
      <c r="H281" s="45"/>
      <c r="I281" s="45"/>
    </row>
    <row r="282" spans="1:9" ht="15.75">
      <c r="A282" s="22"/>
      <c r="C282" s="45"/>
      <c r="D282" s="45"/>
      <c r="E282" s="45"/>
      <c r="F282" s="45"/>
      <c r="G282" s="45"/>
      <c r="H282" s="45"/>
      <c r="I282" s="45"/>
    </row>
    <row r="283" spans="1:9" ht="15.75">
      <c r="A283" s="22"/>
      <c r="C283" s="45"/>
      <c r="D283" s="45"/>
      <c r="E283" s="45"/>
      <c r="F283" s="45"/>
      <c r="G283" s="45"/>
      <c r="H283" s="45"/>
      <c r="I283" s="45"/>
    </row>
    <row r="284" spans="1:9" ht="15.75">
      <c r="A284" s="22"/>
      <c r="C284" s="45"/>
      <c r="D284" s="45"/>
      <c r="E284" s="45"/>
      <c r="F284" s="45"/>
      <c r="G284" s="45"/>
      <c r="H284" s="45"/>
      <c r="I284" s="45"/>
    </row>
    <row r="285" spans="1:9" ht="15.75">
      <c r="A285" s="22"/>
      <c r="C285" s="45"/>
      <c r="D285" s="45"/>
      <c r="E285" s="45"/>
      <c r="F285" s="45"/>
      <c r="G285" s="45"/>
      <c r="H285" s="45"/>
      <c r="I285" s="45"/>
    </row>
    <row r="286" spans="1:9" ht="15.75">
      <c r="A286" s="22"/>
      <c r="C286" s="45"/>
      <c r="D286" s="45"/>
      <c r="E286" s="45"/>
      <c r="F286" s="45"/>
      <c r="G286" s="45"/>
      <c r="H286" s="45"/>
      <c r="I286" s="45"/>
    </row>
    <row r="287" spans="1:9" ht="15.75">
      <c r="A287" s="22"/>
      <c r="C287" s="45"/>
      <c r="D287" s="45"/>
      <c r="E287" s="45"/>
      <c r="F287" s="45"/>
      <c r="G287" s="45"/>
      <c r="H287" s="45"/>
      <c r="I287" s="45"/>
    </row>
    <row r="288" spans="1:9" ht="15.75">
      <c r="A288" s="22"/>
      <c r="C288" s="45"/>
      <c r="D288" s="45"/>
      <c r="E288" s="45"/>
      <c r="F288" s="45"/>
      <c r="G288" s="45"/>
      <c r="H288" s="45"/>
      <c r="I288" s="45"/>
    </row>
    <row r="289" spans="1:9" ht="15.75">
      <c r="A289" s="22"/>
      <c r="C289" s="45"/>
      <c r="D289" s="45"/>
      <c r="E289" s="45"/>
      <c r="F289" s="45"/>
      <c r="G289" s="45"/>
      <c r="H289" s="45"/>
      <c r="I289" s="45"/>
    </row>
    <row r="290" spans="1:9" ht="15.75">
      <c r="A290" s="22"/>
      <c r="C290" s="45"/>
      <c r="D290" s="45"/>
      <c r="E290" s="45"/>
      <c r="F290" s="45"/>
      <c r="G290" s="45"/>
      <c r="H290" s="45"/>
      <c r="I290" s="45"/>
    </row>
    <row r="291" spans="1:9" ht="15.75">
      <c r="A291" s="22"/>
      <c r="C291" s="45"/>
      <c r="D291" s="45"/>
      <c r="E291" s="45"/>
      <c r="F291" s="45"/>
      <c r="G291" s="45"/>
      <c r="H291" s="45"/>
      <c r="I291" s="45"/>
    </row>
    <row r="292" spans="1:9" ht="15.75">
      <c r="A292" s="22"/>
      <c r="C292" s="45"/>
      <c r="D292" s="45"/>
      <c r="E292" s="45"/>
      <c r="F292" s="45"/>
      <c r="G292" s="45"/>
      <c r="H292" s="45"/>
      <c r="I292" s="45"/>
    </row>
    <row r="293" spans="1:9" ht="15.75">
      <c r="A293" s="22"/>
      <c r="C293" s="45"/>
      <c r="D293" s="45"/>
      <c r="E293" s="45"/>
      <c r="F293" s="45"/>
      <c r="G293" s="45"/>
      <c r="H293" s="45"/>
      <c r="I293" s="45"/>
    </row>
    <row r="294" spans="1:9" ht="15.75">
      <c r="A294" s="22"/>
      <c r="C294" s="45"/>
      <c r="D294" s="45"/>
      <c r="E294" s="45"/>
      <c r="F294" s="45"/>
      <c r="G294" s="45"/>
      <c r="H294" s="45"/>
      <c r="I294" s="45"/>
    </row>
    <row r="295" spans="1:9" ht="15.75">
      <c r="A295" s="22"/>
      <c r="C295" s="45"/>
      <c r="D295" s="45"/>
      <c r="E295" s="45"/>
      <c r="F295" s="45"/>
      <c r="G295" s="45"/>
      <c r="H295" s="45"/>
      <c r="I295" s="45"/>
    </row>
    <row r="296" spans="1:9" ht="15.75">
      <c r="A296" s="22"/>
      <c r="C296" s="45"/>
      <c r="D296" s="45"/>
      <c r="E296" s="45"/>
      <c r="F296" s="45"/>
      <c r="G296" s="45"/>
      <c r="H296" s="45"/>
      <c r="I296" s="45"/>
    </row>
    <row r="297" spans="1:9" ht="15.75">
      <c r="A297" s="22"/>
      <c r="C297" s="45"/>
      <c r="D297" s="45"/>
      <c r="E297" s="45"/>
      <c r="F297" s="45"/>
      <c r="G297" s="45"/>
      <c r="H297" s="45"/>
      <c r="I297" s="45"/>
    </row>
    <row r="298" spans="1:9" ht="15.75">
      <c r="A298" s="22"/>
      <c r="C298" s="45"/>
      <c r="D298" s="45"/>
      <c r="E298" s="45"/>
      <c r="F298" s="45"/>
      <c r="G298" s="45"/>
      <c r="H298" s="45"/>
      <c r="I298" s="45"/>
    </row>
    <row r="299" spans="1:9" ht="15.75">
      <c r="A299" s="22"/>
    </row>
    <row r="300" spans="1:9" ht="15.75">
      <c r="A300" s="22"/>
    </row>
    <row r="301" spans="1:9" ht="15.75">
      <c r="A301" s="22"/>
    </row>
    <row r="302" spans="1:9" ht="15.75">
      <c r="A302" s="22"/>
    </row>
    <row r="303" spans="1:9" ht="15.75">
      <c r="A303" s="22"/>
    </row>
    <row r="304" spans="1:9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P665"/>
  <sheetViews>
    <sheetView showGridLines="0" zoomScale="70" zoomScaleNormal="70" workbookViewId="0">
      <selection activeCell="H9" sqref="H9"/>
    </sheetView>
  </sheetViews>
  <sheetFormatPr defaultRowHeight="15"/>
  <cols>
    <col min="1" max="1" width="53.7109375" style="23" customWidth="1"/>
    <col min="2" max="14" width="18.140625" style="535" customWidth="1"/>
    <col min="15" max="256" width="9.140625" style="535"/>
    <col min="257" max="257" width="53.7109375" style="535" customWidth="1"/>
    <col min="258" max="270" width="18.140625" style="535" customWidth="1"/>
    <col min="271" max="512" width="9.140625" style="535"/>
    <col min="513" max="513" width="53.7109375" style="535" customWidth="1"/>
    <col min="514" max="526" width="18.140625" style="535" customWidth="1"/>
    <col min="527" max="768" width="9.140625" style="535"/>
    <col min="769" max="769" width="53.7109375" style="535" customWidth="1"/>
    <col min="770" max="782" width="18.140625" style="535" customWidth="1"/>
    <col min="783" max="1024" width="9.140625" style="535"/>
    <col min="1025" max="1025" width="53.7109375" style="535" customWidth="1"/>
    <col min="1026" max="1038" width="18.140625" style="535" customWidth="1"/>
    <col min="1039" max="1280" width="9.140625" style="535"/>
    <col min="1281" max="1281" width="53.7109375" style="535" customWidth="1"/>
    <col min="1282" max="1294" width="18.140625" style="535" customWidth="1"/>
    <col min="1295" max="1536" width="9.140625" style="535"/>
    <col min="1537" max="1537" width="53.7109375" style="535" customWidth="1"/>
    <col min="1538" max="1550" width="18.140625" style="535" customWidth="1"/>
    <col min="1551" max="1792" width="9.140625" style="535"/>
    <col min="1793" max="1793" width="53.7109375" style="535" customWidth="1"/>
    <col min="1794" max="1806" width="18.140625" style="535" customWidth="1"/>
    <col min="1807" max="2048" width="9.140625" style="535"/>
    <col min="2049" max="2049" width="53.7109375" style="535" customWidth="1"/>
    <col min="2050" max="2062" width="18.140625" style="535" customWidth="1"/>
    <col min="2063" max="2304" width="9.140625" style="535"/>
    <col min="2305" max="2305" width="53.7109375" style="535" customWidth="1"/>
    <col min="2306" max="2318" width="18.140625" style="535" customWidth="1"/>
    <col min="2319" max="2560" width="9.140625" style="535"/>
    <col min="2561" max="2561" width="53.7109375" style="535" customWidth="1"/>
    <col min="2562" max="2574" width="18.140625" style="535" customWidth="1"/>
    <col min="2575" max="2816" width="9.140625" style="535"/>
    <col min="2817" max="2817" width="53.7109375" style="535" customWidth="1"/>
    <col min="2818" max="2830" width="18.140625" style="535" customWidth="1"/>
    <col min="2831" max="3072" width="9.140625" style="535"/>
    <col min="3073" max="3073" width="53.7109375" style="535" customWidth="1"/>
    <col min="3074" max="3086" width="18.140625" style="535" customWidth="1"/>
    <col min="3087" max="3328" width="9.140625" style="535"/>
    <col min="3329" max="3329" width="53.7109375" style="535" customWidth="1"/>
    <col min="3330" max="3342" width="18.140625" style="535" customWidth="1"/>
    <col min="3343" max="3584" width="9.140625" style="535"/>
    <col min="3585" max="3585" width="53.7109375" style="535" customWidth="1"/>
    <col min="3586" max="3598" width="18.140625" style="535" customWidth="1"/>
    <col min="3599" max="3840" width="9.140625" style="535"/>
    <col min="3841" max="3841" width="53.7109375" style="535" customWidth="1"/>
    <col min="3842" max="3854" width="18.140625" style="535" customWidth="1"/>
    <col min="3855" max="4096" width="9.140625" style="535"/>
    <col min="4097" max="4097" width="53.7109375" style="535" customWidth="1"/>
    <col min="4098" max="4110" width="18.140625" style="535" customWidth="1"/>
    <col min="4111" max="4352" width="9.140625" style="535"/>
    <col min="4353" max="4353" width="53.7109375" style="535" customWidth="1"/>
    <col min="4354" max="4366" width="18.140625" style="535" customWidth="1"/>
    <col min="4367" max="4608" width="9.140625" style="535"/>
    <col min="4609" max="4609" width="53.7109375" style="535" customWidth="1"/>
    <col min="4610" max="4622" width="18.140625" style="535" customWidth="1"/>
    <col min="4623" max="4864" width="9.140625" style="535"/>
    <col min="4865" max="4865" width="53.7109375" style="535" customWidth="1"/>
    <col min="4866" max="4878" width="18.140625" style="535" customWidth="1"/>
    <col min="4879" max="5120" width="9.140625" style="535"/>
    <col min="5121" max="5121" width="53.7109375" style="535" customWidth="1"/>
    <col min="5122" max="5134" width="18.140625" style="535" customWidth="1"/>
    <col min="5135" max="5376" width="9.140625" style="535"/>
    <col min="5377" max="5377" width="53.7109375" style="535" customWidth="1"/>
    <col min="5378" max="5390" width="18.140625" style="535" customWidth="1"/>
    <col min="5391" max="5632" width="9.140625" style="535"/>
    <col min="5633" max="5633" width="53.7109375" style="535" customWidth="1"/>
    <col min="5634" max="5646" width="18.140625" style="535" customWidth="1"/>
    <col min="5647" max="5888" width="9.140625" style="535"/>
    <col min="5889" max="5889" width="53.7109375" style="535" customWidth="1"/>
    <col min="5890" max="5902" width="18.140625" style="535" customWidth="1"/>
    <col min="5903" max="6144" width="9.140625" style="535"/>
    <col min="6145" max="6145" width="53.7109375" style="535" customWidth="1"/>
    <col min="6146" max="6158" width="18.140625" style="535" customWidth="1"/>
    <col min="6159" max="6400" width="9.140625" style="535"/>
    <col min="6401" max="6401" width="53.7109375" style="535" customWidth="1"/>
    <col min="6402" max="6414" width="18.140625" style="535" customWidth="1"/>
    <col min="6415" max="6656" width="9.140625" style="535"/>
    <col min="6657" max="6657" width="53.7109375" style="535" customWidth="1"/>
    <col min="6658" max="6670" width="18.140625" style="535" customWidth="1"/>
    <col min="6671" max="6912" width="9.140625" style="535"/>
    <col min="6913" max="6913" width="53.7109375" style="535" customWidth="1"/>
    <col min="6914" max="6926" width="18.140625" style="535" customWidth="1"/>
    <col min="6927" max="7168" width="9.140625" style="535"/>
    <col min="7169" max="7169" width="53.7109375" style="535" customWidth="1"/>
    <col min="7170" max="7182" width="18.140625" style="535" customWidth="1"/>
    <col min="7183" max="7424" width="9.140625" style="535"/>
    <col min="7425" max="7425" width="53.7109375" style="535" customWidth="1"/>
    <col min="7426" max="7438" width="18.140625" style="535" customWidth="1"/>
    <col min="7439" max="7680" width="9.140625" style="535"/>
    <col min="7681" max="7681" width="53.7109375" style="535" customWidth="1"/>
    <col min="7682" max="7694" width="18.140625" style="535" customWidth="1"/>
    <col min="7695" max="7936" width="9.140625" style="535"/>
    <col min="7937" max="7937" width="53.7109375" style="535" customWidth="1"/>
    <col min="7938" max="7950" width="18.140625" style="535" customWidth="1"/>
    <col min="7951" max="8192" width="9.140625" style="535"/>
    <col min="8193" max="8193" width="53.7109375" style="535" customWidth="1"/>
    <col min="8194" max="8206" width="18.140625" style="535" customWidth="1"/>
    <col min="8207" max="8448" width="9.140625" style="535"/>
    <col min="8449" max="8449" width="53.7109375" style="535" customWidth="1"/>
    <col min="8450" max="8462" width="18.140625" style="535" customWidth="1"/>
    <col min="8463" max="8704" width="9.140625" style="535"/>
    <col min="8705" max="8705" width="53.7109375" style="535" customWidth="1"/>
    <col min="8706" max="8718" width="18.140625" style="535" customWidth="1"/>
    <col min="8719" max="8960" width="9.140625" style="535"/>
    <col min="8961" max="8961" width="53.7109375" style="535" customWidth="1"/>
    <col min="8962" max="8974" width="18.140625" style="535" customWidth="1"/>
    <col min="8975" max="9216" width="9.140625" style="535"/>
    <col min="9217" max="9217" width="53.7109375" style="535" customWidth="1"/>
    <col min="9218" max="9230" width="18.140625" style="535" customWidth="1"/>
    <col min="9231" max="9472" width="9.140625" style="535"/>
    <col min="9473" max="9473" width="53.7109375" style="535" customWidth="1"/>
    <col min="9474" max="9486" width="18.140625" style="535" customWidth="1"/>
    <col min="9487" max="9728" width="9.140625" style="535"/>
    <col min="9729" max="9729" width="53.7109375" style="535" customWidth="1"/>
    <col min="9730" max="9742" width="18.140625" style="535" customWidth="1"/>
    <col min="9743" max="9984" width="9.140625" style="535"/>
    <col min="9985" max="9985" width="53.7109375" style="535" customWidth="1"/>
    <col min="9986" max="9998" width="18.140625" style="535" customWidth="1"/>
    <col min="9999" max="10240" width="9.140625" style="535"/>
    <col min="10241" max="10241" width="53.7109375" style="535" customWidth="1"/>
    <col min="10242" max="10254" width="18.140625" style="535" customWidth="1"/>
    <col min="10255" max="10496" width="9.140625" style="535"/>
    <col min="10497" max="10497" width="53.7109375" style="535" customWidth="1"/>
    <col min="10498" max="10510" width="18.140625" style="535" customWidth="1"/>
    <col min="10511" max="10752" width="9.140625" style="535"/>
    <col min="10753" max="10753" width="53.7109375" style="535" customWidth="1"/>
    <col min="10754" max="10766" width="18.140625" style="535" customWidth="1"/>
    <col min="10767" max="11008" width="9.140625" style="535"/>
    <col min="11009" max="11009" width="53.7109375" style="535" customWidth="1"/>
    <col min="11010" max="11022" width="18.140625" style="535" customWidth="1"/>
    <col min="11023" max="11264" width="9.140625" style="535"/>
    <col min="11265" max="11265" width="53.7109375" style="535" customWidth="1"/>
    <col min="11266" max="11278" width="18.140625" style="535" customWidth="1"/>
    <col min="11279" max="11520" width="9.140625" style="535"/>
    <col min="11521" max="11521" width="53.7109375" style="535" customWidth="1"/>
    <col min="11522" max="11534" width="18.140625" style="535" customWidth="1"/>
    <col min="11535" max="11776" width="9.140625" style="535"/>
    <col min="11777" max="11777" width="53.7109375" style="535" customWidth="1"/>
    <col min="11778" max="11790" width="18.140625" style="535" customWidth="1"/>
    <col min="11791" max="12032" width="9.140625" style="535"/>
    <col min="12033" max="12033" width="53.7109375" style="535" customWidth="1"/>
    <col min="12034" max="12046" width="18.140625" style="535" customWidth="1"/>
    <col min="12047" max="12288" width="9.140625" style="535"/>
    <col min="12289" max="12289" width="53.7109375" style="535" customWidth="1"/>
    <col min="12290" max="12302" width="18.140625" style="535" customWidth="1"/>
    <col min="12303" max="12544" width="9.140625" style="535"/>
    <col min="12545" max="12545" width="53.7109375" style="535" customWidth="1"/>
    <col min="12546" max="12558" width="18.140625" style="535" customWidth="1"/>
    <col min="12559" max="12800" width="9.140625" style="535"/>
    <col min="12801" max="12801" width="53.7109375" style="535" customWidth="1"/>
    <col min="12802" max="12814" width="18.140625" style="535" customWidth="1"/>
    <col min="12815" max="13056" width="9.140625" style="535"/>
    <col min="13057" max="13057" width="53.7109375" style="535" customWidth="1"/>
    <col min="13058" max="13070" width="18.140625" style="535" customWidth="1"/>
    <col min="13071" max="13312" width="9.140625" style="535"/>
    <col min="13313" max="13313" width="53.7109375" style="535" customWidth="1"/>
    <col min="13314" max="13326" width="18.140625" style="535" customWidth="1"/>
    <col min="13327" max="13568" width="9.140625" style="535"/>
    <col min="13569" max="13569" width="53.7109375" style="535" customWidth="1"/>
    <col min="13570" max="13582" width="18.140625" style="535" customWidth="1"/>
    <col min="13583" max="13824" width="9.140625" style="535"/>
    <col min="13825" max="13825" width="53.7109375" style="535" customWidth="1"/>
    <col min="13826" max="13838" width="18.140625" style="535" customWidth="1"/>
    <col min="13839" max="14080" width="9.140625" style="535"/>
    <col min="14081" max="14081" width="53.7109375" style="535" customWidth="1"/>
    <col min="14082" max="14094" width="18.140625" style="535" customWidth="1"/>
    <col min="14095" max="14336" width="9.140625" style="535"/>
    <col min="14337" max="14337" width="53.7109375" style="535" customWidth="1"/>
    <col min="14338" max="14350" width="18.140625" style="535" customWidth="1"/>
    <col min="14351" max="14592" width="9.140625" style="535"/>
    <col min="14593" max="14593" width="53.7109375" style="535" customWidth="1"/>
    <col min="14594" max="14606" width="18.140625" style="535" customWidth="1"/>
    <col min="14607" max="14848" width="9.140625" style="535"/>
    <col min="14849" max="14849" width="53.7109375" style="535" customWidth="1"/>
    <col min="14850" max="14862" width="18.140625" style="535" customWidth="1"/>
    <col min="14863" max="15104" width="9.140625" style="535"/>
    <col min="15105" max="15105" width="53.7109375" style="535" customWidth="1"/>
    <col min="15106" max="15118" width="18.140625" style="535" customWidth="1"/>
    <col min="15119" max="15360" width="9.140625" style="535"/>
    <col min="15361" max="15361" width="53.7109375" style="535" customWidth="1"/>
    <col min="15362" max="15374" width="18.140625" style="535" customWidth="1"/>
    <col min="15375" max="15616" width="9.140625" style="535"/>
    <col min="15617" max="15617" width="53.7109375" style="535" customWidth="1"/>
    <col min="15618" max="15630" width="18.140625" style="535" customWidth="1"/>
    <col min="15631" max="15872" width="9.140625" style="535"/>
    <col min="15873" max="15873" width="53.7109375" style="535" customWidth="1"/>
    <col min="15874" max="15886" width="18.140625" style="535" customWidth="1"/>
    <col min="15887" max="16128" width="9.140625" style="535"/>
    <col min="16129" max="16129" width="53.7109375" style="535" customWidth="1"/>
    <col min="16130" max="16142" width="18.140625" style="535" customWidth="1"/>
    <col min="16143" max="16384" width="9.140625" style="535"/>
  </cols>
  <sheetData>
    <row r="1" spans="1:14" s="1" customFormat="1" ht="3.75" customHeight="1">
      <c r="A1" s="470"/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</row>
    <row r="2" spans="1:14" s="1" customFormat="1" ht="48.75" customHeight="1">
      <c r="A2" s="730" t="s">
        <v>834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s="1" customFormat="1" ht="36" customHeight="1">
      <c r="A3" s="730" t="s">
        <v>278</v>
      </c>
      <c r="B3" s="730"/>
      <c r="C3" s="730"/>
      <c r="D3" s="730"/>
      <c r="E3" s="730"/>
      <c r="F3" s="730"/>
      <c r="G3" s="730"/>
      <c r="H3" s="730"/>
      <c r="I3" s="730"/>
      <c r="J3" s="730"/>
      <c r="K3" s="730"/>
      <c r="L3" s="730"/>
      <c r="M3" s="730"/>
      <c r="N3" s="730"/>
    </row>
    <row r="4" spans="1:14" s="1" customFormat="1" ht="31.5" customHeight="1">
      <c r="A4" s="730" t="s">
        <v>871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</row>
    <row r="5" spans="1:14" s="37" customFormat="1" ht="39" customHeight="1">
      <c r="A5" s="731" t="s">
        <v>783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</row>
    <row r="6" spans="1:14" ht="3.75" customHeight="1">
      <c r="A6" s="143"/>
    </row>
    <row r="7" spans="1:14" ht="30.7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6"/>
      <c r="M7" s="146"/>
      <c r="N7" s="146"/>
    </row>
    <row r="8" spans="1:14" s="183" customFormat="1" ht="25.5" customHeight="1">
      <c r="A8" s="472" t="s">
        <v>308</v>
      </c>
      <c r="B8" s="473" t="s">
        <v>76</v>
      </c>
      <c r="C8" s="473" t="s">
        <v>77</v>
      </c>
      <c r="D8" s="473" t="s">
        <v>78</v>
      </c>
      <c r="E8" s="473" t="s">
        <v>80</v>
      </c>
      <c r="F8" s="473" t="s">
        <v>81</v>
      </c>
      <c r="G8" s="473" t="s">
        <v>83</v>
      </c>
      <c r="H8" s="473" t="s">
        <v>84</v>
      </c>
      <c r="I8" s="473" t="s">
        <v>85</v>
      </c>
      <c r="J8" s="473" t="s">
        <v>86</v>
      </c>
      <c r="K8" s="473" t="s">
        <v>87</v>
      </c>
      <c r="L8" s="473" t="s">
        <v>93</v>
      </c>
      <c r="M8" s="473" t="s">
        <v>95</v>
      </c>
      <c r="N8" s="474" t="s">
        <v>92</v>
      </c>
    </row>
    <row r="9" spans="1:14" s="183" customFormat="1" ht="35.25" customHeight="1">
      <c r="A9" s="475" t="s">
        <v>280</v>
      </c>
      <c r="B9" s="475">
        <v>0</v>
      </c>
      <c r="C9" s="476">
        <v>0</v>
      </c>
      <c r="D9" s="476">
        <v>0</v>
      </c>
      <c r="E9" s="476">
        <v>0</v>
      </c>
      <c r="F9" s="476">
        <v>0</v>
      </c>
      <c r="G9" s="476">
        <v>0</v>
      </c>
      <c r="H9" s="475">
        <v>0</v>
      </c>
      <c r="I9" s="475">
        <v>0</v>
      </c>
      <c r="J9" s="475">
        <v>0</v>
      </c>
      <c r="K9" s="475">
        <v>0</v>
      </c>
      <c r="L9" s="475">
        <v>0</v>
      </c>
      <c r="M9" s="475">
        <v>0</v>
      </c>
      <c r="N9" s="475">
        <v>0</v>
      </c>
    </row>
    <row r="10" spans="1:14" s="36" customFormat="1" ht="27" customHeight="1">
      <c r="A10" s="477" t="s">
        <v>281</v>
      </c>
      <c r="B10" s="477">
        <v>0</v>
      </c>
      <c r="C10" s="478">
        <v>0</v>
      </c>
      <c r="D10" s="478">
        <v>0</v>
      </c>
      <c r="E10" s="478">
        <v>0</v>
      </c>
      <c r="F10" s="478">
        <v>0</v>
      </c>
      <c r="G10" s="478">
        <v>0</v>
      </c>
      <c r="H10" s="477">
        <v>0</v>
      </c>
      <c r="I10" s="477">
        <v>0</v>
      </c>
      <c r="J10" s="477">
        <v>0</v>
      </c>
      <c r="K10" s="477">
        <v>0</v>
      </c>
      <c r="L10" s="477">
        <v>0</v>
      </c>
      <c r="M10" s="477">
        <v>0</v>
      </c>
      <c r="N10" s="477">
        <v>0</v>
      </c>
    </row>
    <row r="11" spans="1:14" s="36" customFormat="1" ht="27" customHeight="1">
      <c r="A11" s="477" t="s">
        <v>282</v>
      </c>
      <c r="B11" s="477">
        <v>8338.5111500000003</v>
      </c>
      <c r="C11" s="478">
        <v>0</v>
      </c>
      <c r="D11" s="478">
        <v>0</v>
      </c>
      <c r="E11" s="478">
        <v>6152.3606799999998</v>
      </c>
      <c r="F11" s="478">
        <v>0</v>
      </c>
      <c r="G11" s="478">
        <v>0</v>
      </c>
      <c r="H11" s="477">
        <v>21437.376700000001</v>
      </c>
      <c r="I11" s="477">
        <v>0</v>
      </c>
      <c r="J11" s="477">
        <v>0</v>
      </c>
      <c r="K11" s="477">
        <v>0</v>
      </c>
      <c r="L11" s="477">
        <v>0</v>
      </c>
      <c r="M11" s="477">
        <v>0</v>
      </c>
      <c r="N11" s="477">
        <v>0</v>
      </c>
    </row>
    <row r="12" spans="1:14" s="36" customFormat="1" ht="27" customHeight="1">
      <c r="A12" s="477" t="s">
        <v>283</v>
      </c>
      <c r="B12" s="477">
        <v>67624.874409999989</v>
      </c>
      <c r="C12" s="478">
        <v>16835.493690000003</v>
      </c>
      <c r="D12" s="478">
        <v>11091.55553</v>
      </c>
      <c r="E12" s="478">
        <v>16264.31684</v>
      </c>
      <c r="F12" s="478">
        <v>0</v>
      </c>
      <c r="G12" s="478">
        <v>0</v>
      </c>
      <c r="H12" s="477">
        <v>38940.900090000003</v>
      </c>
      <c r="I12" s="477">
        <v>0</v>
      </c>
      <c r="J12" s="477">
        <v>0</v>
      </c>
      <c r="K12" s="477">
        <v>0</v>
      </c>
      <c r="L12" s="477">
        <v>0</v>
      </c>
      <c r="M12" s="477">
        <v>0</v>
      </c>
      <c r="N12" s="477">
        <v>0</v>
      </c>
    </row>
    <row r="13" spans="1:14" s="36" customFormat="1" ht="27" customHeight="1">
      <c r="A13" s="477" t="s">
        <v>284</v>
      </c>
      <c r="B13" s="477">
        <v>94015.735379999998</v>
      </c>
      <c r="C13" s="478">
        <v>68013.123569999996</v>
      </c>
      <c r="D13" s="478">
        <v>41626.979749999999</v>
      </c>
      <c r="E13" s="478">
        <v>10443.58944</v>
      </c>
      <c r="F13" s="478">
        <v>22058.703870000001</v>
      </c>
      <c r="G13" s="478">
        <v>12825.642250000001</v>
      </c>
      <c r="H13" s="477">
        <v>22936.151890000001</v>
      </c>
      <c r="I13" s="477">
        <v>2083.0206800000001</v>
      </c>
      <c r="J13" s="477">
        <v>2236.9374700000003</v>
      </c>
      <c r="K13" s="477">
        <v>0</v>
      </c>
      <c r="L13" s="477">
        <v>873.50081</v>
      </c>
      <c r="M13" s="477">
        <v>0</v>
      </c>
      <c r="N13" s="477">
        <v>2257.1363999999999</v>
      </c>
    </row>
    <row r="14" spans="1:14" s="36" customFormat="1" ht="27" customHeight="1">
      <c r="A14" s="477" t="s">
        <v>285</v>
      </c>
      <c r="B14" s="477">
        <v>147204.78171000001</v>
      </c>
      <c r="C14" s="478">
        <v>112061.81915000001</v>
      </c>
      <c r="D14" s="478">
        <v>80485.950939999995</v>
      </c>
      <c r="E14" s="478">
        <v>24042.400883599999</v>
      </c>
      <c r="F14" s="478">
        <v>40752.919090000003</v>
      </c>
      <c r="G14" s="478">
        <v>47092.516539999997</v>
      </c>
      <c r="H14" s="477">
        <v>38636.497840000004</v>
      </c>
      <c r="I14" s="477">
        <v>12654.09114</v>
      </c>
      <c r="J14" s="477">
        <v>17510.699069999999</v>
      </c>
      <c r="K14" s="477">
        <v>442.3725</v>
      </c>
      <c r="L14" s="477">
        <v>7547.9917300000006</v>
      </c>
      <c r="M14" s="477">
        <v>0</v>
      </c>
      <c r="N14" s="477">
        <v>7014.6658299999999</v>
      </c>
    </row>
    <row r="15" spans="1:14" s="36" customFormat="1" ht="27" customHeight="1">
      <c r="A15" s="477" t="s">
        <v>286</v>
      </c>
      <c r="B15" s="477">
        <v>119355.76934999999</v>
      </c>
      <c r="C15" s="478">
        <v>103377.72717</v>
      </c>
      <c r="D15" s="478">
        <v>69857.413430000001</v>
      </c>
      <c r="E15" s="478">
        <v>14743.5730664</v>
      </c>
      <c r="F15" s="478">
        <v>27111.957539999999</v>
      </c>
      <c r="G15" s="478">
        <v>39887.364289999998</v>
      </c>
      <c r="H15" s="477">
        <v>20179.089019999999</v>
      </c>
      <c r="I15" s="477">
        <v>21882.681280000001</v>
      </c>
      <c r="J15" s="477">
        <v>22314.53557</v>
      </c>
      <c r="K15" s="477">
        <v>2895.425941</v>
      </c>
      <c r="L15" s="477">
        <v>10726.60031</v>
      </c>
      <c r="M15" s="477">
        <v>4266.3281200000001</v>
      </c>
      <c r="N15" s="477">
        <v>13476.29198</v>
      </c>
    </row>
    <row r="16" spans="1:14" s="36" customFormat="1" ht="27" customHeight="1">
      <c r="A16" s="477" t="s">
        <v>287</v>
      </c>
      <c r="B16" s="477">
        <v>89855.668219999992</v>
      </c>
      <c r="C16" s="478">
        <v>80373.17240000001</v>
      </c>
      <c r="D16" s="478">
        <v>38784.462679999997</v>
      </c>
      <c r="E16" s="478">
        <v>6664.2032315999995</v>
      </c>
      <c r="F16" s="478">
        <v>17071.55082</v>
      </c>
      <c r="G16" s="478">
        <v>23018.0239</v>
      </c>
      <c r="H16" s="477">
        <v>8262.1106799999998</v>
      </c>
      <c r="I16" s="477">
        <v>19747.544559999998</v>
      </c>
      <c r="J16" s="477">
        <v>14978.38132</v>
      </c>
      <c r="K16" s="477">
        <v>2367.4506000000001</v>
      </c>
      <c r="L16" s="477">
        <v>6964.0346399999999</v>
      </c>
      <c r="M16" s="477">
        <v>7402.2808700000005</v>
      </c>
      <c r="N16" s="477">
        <v>18520.09388</v>
      </c>
    </row>
    <row r="17" spans="1:16" s="36" customFormat="1" ht="27" customHeight="1">
      <c r="A17" s="477" t="s">
        <v>288</v>
      </c>
      <c r="B17" s="477">
        <v>62616.018049999999</v>
      </c>
      <c r="C17" s="478">
        <v>53886.45091</v>
      </c>
      <c r="D17" s="478">
        <v>26950.288190000003</v>
      </c>
      <c r="E17" s="478">
        <v>2877.6846238000003</v>
      </c>
      <c r="F17" s="478">
        <v>8838.0631699999994</v>
      </c>
      <c r="G17" s="478">
        <v>11139.8109</v>
      </c>
      <c r="H17" s="477">
        <v>3296.2950299999998</v>
      </c>
      <c r="I17" s="477">
        <v>12544.89668</v>
      </c>
      <c r="J17" s="477">
        <v>6461.3646500000004</v>
      </c>
      <c r="K17" s="477">
        <v>12351.10239</v>
      </c>
      <c r="L17" s="477">
        <v>4286.7698200000004</v>
      </c>
      <c r="M17" s="477">
        <v>3568.5236400000003</v>
      </c>
      <c r="N17" s="477">
        <v>11106.8145</v>
      </c>
    </row>
    <row r="18" spans="1:16" s="36" customFormat="1" ht="27" customHeight="1">
      <c r="A18" s="477" t="s">
        <v>289</v>
      </c>
      <c r="B18" s="477">
        <v>77481.336150000003</v>
      </c>
      <c r="C18" s="478">
        <v>67194.894819999987</v>
      </c>
      <c r="D18" s="478">
        <v>20014.167309999997</v>
      </c>
      <c r="E18" s="478">
        <v>2989.9073481999999</v>
      </c>
      <c r="F18" s="478">
        <v>7532.4338699999998</v>
      </c>
      <c r="G18" s="478">
        <v>10523.20227</v>
      </c>
      <c r="H18" s="477">
        <v>2847.6510899999998</v>
      </c>
      <c r="I18" s="477">
        <v>17238.43116</v>
      </c>
      <c r="J18" s="477">
        <v>7920.28071</v>
      </c>
      <c r="K18" s="477">
        <v>19631.76873</v>
      </c>
      <c r="L18" s="477">
        <v>4775.5892000000003</v>
      </c>
      <c r="M18" s="477">
        <v>5467.0830400000004</v>
      </c>
      <c r="N18" s="477">
        <v>20203.700390000002</v>
      </c>
    </row>
    <row r="19" spans="1:16" s="36" customFormat="1" ht="27" customHeight="1">
      <c r="A19" s="477" t="s">
        <v>290</v>
      </c>
      <c r="B19" s="477">
        <v>243639.14486</v>
      </c>
      <c r="C19" s="478">
        <v>86987.874930000005</v>
      </c>
      <c r="D19" s="478">
        <v>44267.800819999997</v>
      </c>
      <c r="E19" s="478">
        <v>5511.0431337999999</v>
      </c>
      <c r="F19" s="478">
        <v>10857.985839999999</v>
      </c>
      <c r="G19" s="478">
        <v>34274.752110000001</v>
      </c>
      <c r="H19" s="477">
        <v>1608.06603</v>
      </c>
      <c r="I19" s="477">
        <v>31973.926149999999</v>
      </c>
      <c r="J19" s="477">
        <v>28001.637460000002</v>
      </c>
      <c r="K19" s="477">
        <v>27090.080760000001</v>
      </c>
      <c r="L19" s="477">
        <v>20173.186699999998</v>
      </c>
      <c r="M19" s="477">
        <v>20876.520280000001</v>
      </c>
      <c r="N19" s="477">
        <v>32974.725170000005</v>
      </c>
    </row>
    <row r="20" spans="1:16" s="36" customFormat="1" ht="27" customHeight="1">
      <c r="A20" s="477" t="s">
        <v>291</v>
      </c>
      <c r="B20" s="477">
        <v>214696.74381000001</v>
      </c>
      <c r="C20" s="478">
        <v>88937.076560000001</v>
      </c>
      <c r="D20" s="478">
        <v>21769.96098</v>
      </c>
      <c r="E20" s="478">
        <v>4291.1287585999999</v>
      </c>
      <c r="F20" s="478">
        <v>5298.3778600000005</v>
      </c>
      <c r="G20" s="478">
        <v>34524.502609999996</v>
      </c>
      <c r="H20" s="477">
        <v>433.35065000000003</v>
      </c>
      <c r="I20" s="477">
        <v>23901.38679</v>
      </c>
      <c r="J20" s="477">
        <v>35877.121639999998</v>
      </c>
      <c r="K20" s="477">
        <v>28421.969932999997</v>
      </c>
      <c r="L20" s="477">
        <v>13356.545199999999</v>
      </c>
      <c r="M20" s="477">
        <v>13473.192160000001</v>
      </c>
      <c r="N20" s="477">
        <v>41929.218860000001</v>
      </c>
    </row>
    <row r="21" spans="1:16" s="36" customFormat="1" ht="27" customHeight="1">
      <c r="A21" s="477" t="s">
        <v>292</v>
      </c>
      <c r="B21" s="477">
        <v>7624.7441500000004</v>
      </c>
      <c r="C21" s="478">
        <v>10534.650449999999</v>
      </c>
      <c r="D21" s="478">
        <v>754.94087999999999</v>
      </c>
      <c r="E21" s="478">
        <v>83.346292199999993</v>
      </c>
      <c r="F21" s="478">
        <v>252.61277999999999</v>
      </c>
      <c r="G21" s="478">
        <v>1223.2750600000002</v>
      </c>
      <c r="H21" s="477">
        <v>12.50189</v>
      </c>
      <c r="I21" s="477">
        <v>715.78200000000004</v>
      </c>
      <c r="J21" s="477">
        <v>3380.82492</v>
      </c>
      <c r="K21" s="477">
        <v>1412.730728</v>
      </c>
      <c r="L21" s="477">
        <v>667.28078000000005</v>
      </c>
      <c r="M21" s="477">
        <v>890.93035999999995</v>
      </c>
      <c r="N21" s="477">
        <v>2457.82701</v>
      </c>
    </row>
    <row r="22" spans="1:16" s="36" customFormat="1" ht="35.25" customHeight="1">
      <c r="A22" s="477" t="s">
        <v>293</v>
      </c>
      <c r="B22" s="477">
        <v>2571.6338799999999</v>
      </c>
      <c r="C22" s="478">
        <v>2633.9945600000001</v>
      </c>
      <c r="D22" s="478">
        <v>238.49921000000001</v>
      </c>
      <c r="E22" s="478">
        <v>25.506239000000001</v>
      </c>
      <c r="F22" s="478">
        <v>65.790210000000002</v>
      </c>
      <c r="G22" s="478">
        <v>312.89400000000001</v>
      </c>
      <c r="H22" s="477">
        <v>1.47204</v>
      </c>
      <c r="I22" s="477">
        <v>209.70554000000001</v>
      </c>
      <c r="J22" s="477">
        <v>1067.8572799999999</v>
      </c>
      <c r="K22" s="477">
        <v>439.6751026</v>
      </c>
      <c r="L22" s="477">
        <v>193.47635</v>
      </c>
      <c r="M22" s="477">
        <v>487.43071000000003</v>
      </c>
      <c r="N22" s="477">
        <v>782.01634000000001</v>
      </c>
    </row>
    <row r="23" spans="1:16" s="36" customFormat="1" ht="32.25" customHeight="1">
      <c r="A23" s="477" t="s">
        <v>40</v>
      </c>
      <c r="B23" s="477">
        <v>1135024.9611199999</v>
      </c>
      <c r="C23" s="477">
        <v>690836.27821000002</v>
      </c>
      <c r="D23" s="477">
        <v>355842.01971999992</v>
      </c>
      <c r="E23" s="477">
        <v>94089.060537199985</v>
      </c>
      <c r="F23" s="477">
        <v>139840.39505000002</v>
      </c>
      <c r="G23" s="477">
        <v>214821.98393000002</v>
      </c>
      <c r="H23" s="477">
        <v>158591.46295000002</v>
      </c>
      <c r="I23" s="477">
        <v>142951.46598000001</v>
      </c>
      <c r="J23" s="477">
        <v>139749.64009000003</v>
      </c>
      <c r="K23" s="477">
        <v>95052.57668459999</v>
      </c>
      <c r="L23" s="477">
        <v>69564.975539999999</v>
      </c>
      <c r="M23" s="477">
        <v>56432.28918</v>
      </c>
      <c r="N23" s="477">
        <v>150722.49036000003</v>
      </c>
      <c r="P23" s="477"/>
    </row>
    <row r="24" spans="1:16" s="36" customFormat="1" ht="31.5" customHeight="1">
      <c r="A24" s="477" t="s">
        <v>255</v>
      </c>
      <c r="B24" s="479">
        <v>0.23721005180531246</v>
      </c>
      <c r="C24" s="479">
        <v>0.14437859514691143</v>
      </c>
      <c r="D24" s="479">
        <v>7.4367795267688455E-2</v>
      </c>
      <c r="E24" s="479">
        <v>1.9663771008453391E-2</v>
      </c>
      <c r="F24" s="479">
        <v>2.9225390181334368E-2</v>
      </c>
      <c r="G24" s="479">
        <v>4.4895870736333353E-2</v>
      </c>
      <c r="H24" s="479">
        <v>3.3144195441418577E-2</v>
      </c>
      <c r="I24" s="479">
        <v>2.9875576143541832E-2</v>
      </c>
      <c r="J24" s="479">
        <v>2.9206423207478616E-2</v>
      </c>
      <c r="K24" s="479">
        <v>1.9865137254191704E-2</v>
      </c>
      <c r="L24" s="479">
        <v>1.4538456877103059E-2</v>
      </c>
      <c r="M24" s="479">
        <v>1.179384304171696E-2</v>
      </c>
      <c r="N24" s="479">
        <v>3.1499650643138026E-2</v>
      </c>
    </row>
    <row r="25" spans="1:16" s="183" customFormat="1" ht="25.5" customHeight="1">
      <c r="A25" s="480" t="s">
        <v>294</v>
      </c>
      <c r="B25" s="473" t="s">
        <v>76</v>
      </c>
      <c r="C25" s="473" t="s">
        <v>77</v>
      </c>
      <c r="D25" s="473" t="s">
        <v>78</v>
      </c>
      <c r="E25" s="473" t="s">
        <v>80</v>
      </c>
      <c r="F25" s="473" t="s">
        <v>81</v>
      </c>
      <c r="G25" s="473" t="s">
        <v>83</v>
      </c>
      <c r="H25" s="473" t="s">
        <v>84</v>
      </c>
      <c r="I25" s="473" t="s">
        <v>85</v>
      </c>
      <c r="J25" s="473" t="s">
        <v>86</v>
      </c>
      <c r="K25" s="473" t="s">
        <v>87</v>
      </c>
      <c r="L25" s="473" t="s">
        <v>93</v>
      </c>
      <c r="M25" s="473" t="s">
        <v>95</v>
      </c>
      <c r="N25" s="473" t="s">
        <v>92</v>
      </c>
    </row>
    <row r="26" spans="1:16" ht="27" customHeight="1">
      <c r="A26" s="481" t="s">
        <v>280</v>
      </c>
      <c r="B26" s="481">
        <v>0</v>
      </c>
      <c r="C26" s="482">
        <v>0</v>
      </c>
      <c r="D26" s="482">
        <v>0</v>
      </c>
      <c r="E26" s="482">
        <v>0</v>
      </c>
      <c r="F26" s="482">
        <v>0</v>
      </c>
      <c r="G26" s="482">
        <v>0</v>
      </c>
      <c r="H26" s="481">
        <v>0</v>
      </c>
      <c r="I26" s="481">
        <v>0</v>
      </c>
      <c r="J26" s="481">
        <v>0</v>
      </c>
      <c r="K26" s="481">
        <v>0</v>
      </c>
      <c r="L26" s="481">
        <v>0</v>
      </c>
      <c r="M26" s="481">
        <v>0</v>
      </c>
      <c r="N26" s="481">
        <v>0</v>
      </c>
    </row>
    <row r="27" spans="1:16" ht="27" customHeight="1">
      <c r="A27" s="481" t="s">
        <v>281</v>
      </c>
      <c r="B27" s="481">
        <v>0</v>
      </c>
      <c r="C27" s="481">
        <v>0</v>
      </c>
      <c r="D27" s="481">
        <v>0</v>
      </c>
      <c r="E27" s="481">
        <v>0</v>
      </c>
      <c r="F27" s="481">
        <v>0</v>
      </c>
      <c r="G27" s="481">
        <v>0</v>
      </c>
      <c r="H27" s="481">
        <v>0</v>
      </c>
      <c r="I27" s="481">
        <v>0</v>
      </c>
      <c r="J27" s="481">
        <v>0</v>
      </c>
      <c r="K27" s="481">
        <v>0</v>
      </c>
      <c r="L27" s="481">
        <v>0</v>
      </c>
      <c r="M27" s="481">
        <v>0</v>
      </c>
      <c r="N27" s="481">
        <v>0</v>
      </c>
    </row>
    <row r="28" spans="1:16" ht="27" customHeight="1">
      <c r="A28" s="481" t="s">
        <v>282</v>
      </c>
      <c r="B28" s="481">
        <v>2</v>
      </c>
      <c r="C28" s="481">
        <v>0</v>
      </c>
      <c r="D28" s="481">
        <v>0</v>
      </c>
      <c r="E28" s="481">
        <v>8</v>
      </c>
      <c r="F28" s="481">
        <v>0</v>
      </c>
      <c r="G28" s="481">
        <v>0</v>
      </c>
      <c r="H28" s="481">
        <v>32</v>
      </c>
      <c r="I28" s="481">
        <v>0</v>
      </c>
      <c r="J28" s="481">
        <v>0</v>
      </c>
      <c r="K28" s="481">
        <v>0</v>
      </c>
      <c r="L28" s="481">
        <v>0</v>
      </c>
      <c r="M28" s="481">
        <v>0</v>
      </c>
      <c r="N28" s="481">
        <v>0</v>
      </c>
    </row>
    <row r="29" spans="1:16" ht="27" customHeight="1">
      <c r="A29" s="481" t="s">
        <v>283</v>
      </c>
      <c r="B29" s="481">
        <v>35</v>
      </c>
      <c r="C29" s="482">
        <v>10</v>
      </c>
      <c r="D29" s="482">
        <v>7</v>
      </c>
      <c r="E29" s="482">
        <v>56</v>
      </c>
      <c r="F29" s="482">
        <v>0</v>
      </c>
      <c r="G29" s="482">
        <v>0</v>
      </c>
      <c r="H29" s="481">
        <v>125</v>
      </c>
      <c r="I29" s="481">
        <v>0</v>
      </c>
      <c r="J29" s="481">
        <v>0</v>
      </c>
      <c r="K29" s="481">
        <v>0</v>
      </c>
      <c r="L29" s="481">
        <v>0</v>
      </c>
      <c r="M29" s="481">
        <v>0</v>
      </c>
      <c r="N29" s="481">
        <v>0</v>
      </c>
    </row>
    <row r="30" spans="1:16" ht="27" customHeight="1">
      <c r="A30" s="481" t="s">
        <v>284</v>
      </c>
      <c r="B30" s="481">
        <v>102</v>
      </c>
      <c r="C30" s="482">
        <v>74</v>
      </c>
      <c r="D30" s="482">
        <v>46</v>
      </c>
      <c r="E30" s="482">
        <v>72</v>
      </c>
      <c r="F30" s="482">
        <v>26</v>
      </c>
      <c r="G30" s="482">
        <v>13</v>
      </c>
      <c r="H30" s="481">
        <v>163</v>
      </c>
      <c r="I30" s="481">
        <v>2</v>
      </c>
      <c r="J30" s="481">
        <v>3</v>
      </c>
      <c r="K30" s="481">
        <v>0</v>
      </c>
      <c r="L30" s="481">
        <v>1</v>
      </c>
      <c r="M30" s="481">
        <v>0</v>
      </c>
      <c r="N30" s="481">
        <v>3</v>
      </c>
    </row>
    <row r="31" spans="1:16" ht="27" customHeight="1">
      <c r="A31" s="481" t="s">
        <v>285</v>
      </c>
      <c r="B31" s="481">
        <v>309</v>
      </c>
      <c r="C31" s="482">
        <v>244</v>
      </c>
      <c r="D31" s="482">
        <v>168</v>
      </c>
      <c r="E31" s="482">
        <v>349</v>
      </c>
      <c r="F31" s="482">
        <v>83</v>
      </c>
      <c r="G31" s="482">
        <v>101</v>
      </c>
      <c r="H31" s="481">
        <v>616</v>
      </c>
      <c r="I31" s="481">
        <v>30</v>
      </c>
      <c r="J31" s="481">
        <v>38</v>
      </c>
      <c r="K31" s="481">
        <v>1</v>
      </c>
      <c r="L31" s="481">
        <v>16</v>
      </c>
      <c r="M31" s="481">
        <v>0</v>
      </c>
      <c r="N31" s="481">
        <v>16</v>
      </c>
    </row>
    <row r="32" spans="1:16" ht="27" customHeight="1">
      <c r="A32" s="481" t="s">
        <v>286</v>
      </c>
      <c r="B32" s="481">
        <v>446</v>
      </c>
      <c r="C32" s="482">
        <v>393</v>
      </c>
      <c r="D32" s="482">
        <v>267</v>
      </c>
      <c r="E32" s="482">
        <v>316</v>
      </c>
      <c r="F32" s="482">
        <v>100</v>
      </c>
      <c r="G32" s="482">
        <v>146</v>
      </c>
      <c r="H32" s="481">
        <v>512</v>
      </c>
      <c r="I32" s="481">
        <v>86</v>
      </c>
      <c r="J32" s="481">
        <v>84</v>
      </c>
      <c r="K32" s="481">
        <v>11</v>
      </c>
      <c r="L32" s="481">
        <v>41</v>
      </c>
      <c r="M32" s="481">
        <v>18</v>
      </c>
      <c r="N32" s="481">
        <v>54</v>
      </c>
    </row>
    <row r="33" spans="1:15" ht="27" customHeight="1">
      <c r="A33" s="481" t="s">
        <v>287</v>
      </c>
      <c r="B33" s="481">
        <v>530</v>
      </c>
      <c r="C33" s="482">
        <v>477</v>
      </c>
      <c r="D33" s="482">
        <v>231</v>
      </c>
      <c r="E33" s="482">
        <v>171</v>
      </c>
      <c r="F33" s="482">
        <v>98</v>
      </c>
      <c r="G33" s="482">
        <v>137</v>
      </c>
      <c r="H33" s="481">
        <v>331</v>
      </c>
      <c r="I33" s="481">
        <v>119</v>
      </c>
      <c r="J33" s="481">
        <v>89</v>
      </c>
      <c r="K33" s="481">
        <v>14</v>
      </c>
      <c r="L33" s="481">
        <v>42</v>
      </c>
      <c r="M33" s="481">
        <v>44</v>
      </c>
      <c r="N33" s="481">
        <v>110</v>
      </c>
    </row>
    <row r="34" spans="1:15" ht="27" customHeight="1">
      <c r="A34" s="481" t="s">
        <v>288</v>
      </c>
      <c r="B34" s="481">
        <v>522</v>
      </c>
      <c r="C34" s="482">
        <v>460</v>
      </c>
      <c r="D34" s="482">
        <v>224</v>
      </c>
      <c r="E34" s="482">
        <v>89</v>
      </c>
      <c r="F34" s="482">
        <v>75</v>
      </c>
      <c r="G34" s="482">
        <v>96</v>
      </c>
      <c r="H34" s="481">
        <v>187</v>
      </c>
      <c r="I34" s="481">
        <v>104</v>
      </c>
      <c r="J34" s="481">
        <v>54</v>
      </c>
      <c r="K34" s="481">
        <v>103</v>
      </c>
      <c r="L34" s="481">
        <v>36</v>
      </c>
      <c r="M34" s="481">
        <v>30</v>
      </c>
      <c r="N34" s="481">
        <v>93</v>
      </c>
    </row>
    <row r="35" spans="1:15" ht="27" customHeight="1">
      <c r="A35" s="481" t="s">
        <v>289</v>
      </c>
      <c r="B35" s="481">
        <v>898</v>
      </c>
      <c r="C35" s="482">
        <v>814</v>
      </c>
      <c r="D35" s="482">
        <v>236</v>
      </c>
      <c r="E35" s="482">
        <v>84</v>
      </c>
      <c r="F35" s="482">
        <v>89</v>
      </c>
      <c r="G35" s="482">
        <v>125</v>
      </c>
      <c r="H35" s="481">
        <v>226</v>
      </c>
      <c r="I35" s="481">
        <v>206</v>
      </c>
      <c r="J35" s="481">
        <v>94</v>
      </c>
      <c r="K35" s="481">
        <v>233</v>
      </c>
      <c r="L35" s="481">
        <v>57</v>
      </c>
      <c r="M35" s="481">
        <v>64</v>
      </c>
      <c r="N35" s="481">
        <v>244</v>
      </c>
    </row>
    <row r="36" spans="1:15" ht="27" customHeight="1">
      <c r="A36" s="481" t="s">
        <v>290</v>
      </c>
      <c r="B36" s="481">
        <v>4705</v>
      </c>
      <c r="C36" s="482">
        <v>1725</v>
      </c>
      <c r="D36" s="482">
        <v>873</v>
      </c>
      <c r="E36" s="482">
        <v>163</v>
      </c>
      <c r="F36" s="482">
        <v>231</v>
      </c>
      <c r="G36" s="482">
        <v>727</v>
      </c>
      <c r="H36" s="481">
        <v>214</v>
      </c>
      <c r="I36" s="481">
        <v>674</v>
      </c>
      <c r="J36" s="481">
        <v>545</v>
      </c>
      <c r="K36" s="481">
        <v>541</v>
      </c>
      <c r="L36" s="481">
        <v>412</v>
      </c>
      <c r="M36" s="481">
        <v>417</v>
      </c>
      <c r="N36" s="481">
        <v>673</v>
      </c>
    </row>
    <row r="37" spans="1:15" ht="27" customHeight="1">
      <c r="A37" s="481" t="s">
        <v>291</v>
      </c>
      <c r="B37" s="481">
        <v>11076</v>
      </c>
      <c r="C37" s="482">
        <v>5776</v>
      </c>
      <c r="D37" s="482">
        <v>1120</v>
      </c>
      <c r="E37" s="482">
        <v>249</v>
      </c>
      <c r="F37" s="482">
        <v>274</v>
      </c>
      <c r="G37" s="482">
        <v>1688</v>
      </c>
      <c r="H37" s="481">
        <v>144</v>
      </c>
      <c r="I37" s="481">
        <v>1216</v>
      </c>
      <c r="J37" s="481">
        <v>1928</v>
      </c>
      <c r="K37" s="481">
        <v>1542</v>
      </c>
      <c r="L37" s="481">
        <v>743</v>
      </c>
      <c r="M37" s="481">
        <v>770</v>
      </c>
      <c r="N37" s="481">
        <v>2318</v>
      </c>
    </row>
    <row r="38" spans="1:15" ht="27" customHeight="1">
      <c r="A38" s="481" t="s">
        <v>292</v>
      </c>
      <c r="B38" s="481">
        <v>1484</v>
      </c>
      <c r="C38" s="482">
        <v>2062</v>
      </c>
      <c r="D38" s="482">
        <v>146</v>
      </c>
      <c r="E38" s="482">
        <v>22</v>
      </c>
      <c r="F38" s="482">
        <v>48</v>
      </c>
      <c r="G38" s="482">
        <v>237</v>
      </c>
      <c r="H38" s="481">
        <v>17</v>
      </c>
      <c r="I38" s="481">
        <v>141</v>
      </c>
      <c r="J38" s="481">
        <v>641</v>
      </c>
      <c r="K38" s="481">
        <v>276</v>
      </c>
      <c r="L38" s="481">
        <v>131</v>
      </c>
      <c r="M38" s="481">
        <v>180</v>
      </c>
      <c r="N38" s="481">
        <v>481</v>
      </c>
    </row>
    <row r="39" spans="1:15" ht="27" customHeight="1">
      <c r="A39" s="481" t="s">
        <v>293</v>
      </c>
      <c r="B39" s="481">
        <v>1376</v>
      </c>
      <c r="C39" s="482">
        <v>1297</v>
      </c>
      <c r="D39" s="482">
        <v>115</v>
      </c>
      <c r="E39" s="482">
        <v>21</v>
      </c>
      <c r="F39" s="482">
        <v>37</v>
      </c>
      <c r="G39" s="482">
        <v>148</v>
      </c>
      <c r="H39" s="481">
        <v>4</v>
      </c>
      <c r="I39" s="481">
        <v>121</v>
      </c>
      <c r="J39" s="481">
        <v>539</v>
      </c>
      <c r="K39" s="481">
        <v>222</v>
      </c>
      <c r="L39" s="481">
        <v>99</v>
      </c>
      <c r="M39" s="481">
        <v>241</v>
      </c>
      <c r="N39" s="481">
        <v>404</v>
      </c>
    </row>
    <row r="40" spans="1:15" ht="35.25" customHeight="1">
      <c r="A40" s="481" t="s">
        <v>310</v>
      </c>
      <c r="B40" s="481">
        <v>21485</v>
      </c>
      <c r="C40" s="481">
        <v>13332</v>
      </c>
      <c r="D40" s="481">
        <v>3433</v>
      </c>
      <c r="E40" s="481">
        <v>1600</v>
      </c>
      <c r="F40" s="481">
        <v>1061</v>
      </c>
      <c r="G40" s="481">
        <v>3418</v>
      </c>
      <c r="H40" s="481">
        <v>2571</v>
      </c>
      <c r="I40" s="481">
        <v>2699</v>
      </c>
      <c r="J40" s="481">
        <v>4015</v>
      </c>
      <c r="K40" s="481">
        <v>2943</v>
      </c>
      <c r="L40" s="481">
        <v>1578</v>
      </c>
      <c r="M40" s="481">
        <v>1764</v>
      </c>
      <c r="N40" s="481">
        <v>4396</v>
      </c>
      <c r="O40" s="481"/>
    </row>
    <row r="41" spans="1:15" ht="33.75" customHeight="1">
      <c r="A41" s="481" t="s">
        <v>255</v>
      </c>
      <c r="B41" s="483">
        <v>0.22947440375105471</v>
      </c>
      <c r="C41" s="483">
        <v>0.14239482200647249</v>
      </c>
      <c r="D41" s="483">
        <v>3.6666773473463851E-2</v>
      </c>
      <c r="E41" s="483">
        <v>1.7089087549531652E-2</v>
      </c>
      <c r="F41" s="483">
        <v>1.1332201181283176E-2</v>
      </c>
      <c r="G41" s="483">
        <v>3.650656327768699E-2</v>
      </c>
      <c r="H41" s="483">
        <v>2.7460027556153673E-2</v>
      </c>
      <c r="I41" s="483">
        <v>2.8827154560116204E-2</v>
      </c>
      <c r="J41" s="483">
        <v>4.2882929069605988E-2</v>
      </c>
      <c r="K41" s="483">
        <v>3.1433240411419781E-2</v>
      </c>
      <c r="L41" s="483">
        <v>1.6854112595725591E-2</v>
      </c>
      <c r="M41" s="483">
        <v>1.8840719023358647E-2</v>
      </c>
      <c r="N41" s="483">
        <v>4.6952268042338215E-2</v>
      </c>
    </row>
    <row r="42" spans="1:15" ht="14.25" customHeight="1" thickBot="1">
      <c r="A42" s="484"/>
      <c r="B42" s="485"/>
      <c r="C42" s="486"/>
      <c r="D42" s="486"/>
      <c r="E42" s="486"/>
      <c r="F42" s="486"/>
      <c r="G42" s="486"/>
      <c r="H42" s="485"/>
      <c r="I42" s="485"/>
      <c r="J42" s="485"/>
      <c r="K42" s="485"/>
      <c r="L42" s="485"/>
      <c r="M42" s="485"/>
      <c r="N42" s="485"/>
    </row>
    <row r="43" spans="1:15" ht="15" customHeight="1" thickTop="1">
      <c r="A43" s="193"/>
      <c r="B43" s="163"/>
      <c r="C43" s="194"/>
      <c r="D43" s="194"/>
      <c r="E43" s="194"/>
      <c r="F43" s="194"/>
      <c r="G43" s="194"/>
      <c r="H43" s="195"/>
      <c r="I43" s="195"/>
      <c r="J43" s="195"/>
      <c r="K43" s="195"/>
      <c r="L43" s="195"/>
      <c r="M43" s="195"/>
      <c r="N43" s="195"/>
    </row>
    <row r="44" spans="1:15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</row>
    <row r="46" spans="1:15" ht="9" customHeight="1">
      <c r="A46" s="171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</row>
    <row r="49" spans="1:14" ht="9" customHeight="1">
      <c r="A49" s="19"/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</row>
    <row r="50" spans="1:14" ht="9" customHeight="1">
      <c r="A50" s="19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</row>
    <row r="51" spans="1:14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</row>
    <row r="52" spans="1:14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</row>
    <row r="53" spans="1:14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</row>
    <row r="54" spans="1:14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</row>
    <row r="55" spans="1:14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</row>
    <row r="56" spans="1:14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</row>
    <row r="57" spans="1:14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</row>
    <row r="58" spans="1:14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</row>
    <row r="59" spans="1:14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</row>
    <row r="60" spans="1:14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</row>
    <row r="61" spans="1:14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</row>
    <row r="62" spans="1:14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</row>
    <row r="63" spans="1:14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</row>
    <row r="64" spans="1:14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</row>
    <row r="65" spans="1:14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</row>
    <row r="66" spans="1:14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</row>
    <row r="67" spans="1:14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</row>
    <row r="68" spans="1:14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</row>
    <row r="69" spans="1:14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</row>
    <row r="70" spans="1:14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</row>
    <row r="71" spans="1:14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</row>
    <row r="72" spans="1:14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</row>
    <row r="73" spans="1:14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</row>
    <row r="74" spans="1:14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</row>
    <row r="75" spans="1:14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</row>
    <row r="76" spans="1:14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</row>
    <row r="77" spans="1:14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</row>
    <row r="78" spans="1:14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</row>
    <row r="79" spans="1:14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</row>
    <row r="80" spans="1:14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</row>
    <row r="81" spans="1:14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</row>
    <row r="82" spans="1:14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</row>
    <row r="83" spans="1:14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</row>
    <row r="84" spans="1:14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</row>
    <row r="85" spans="1:14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</row>
    <row r="86" spans="1:14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</row>
    <row r="87" spans="1:14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</row>
    <row r="88" spans="1:14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</row>
    <row r="89" spans="1:14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</row>
    <row r="90" spans="1:14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</row>
    <row r="91" spans="1:14" ht="9" customHeight="1">
      <c r="A91" s="19"/>
      <c r="C91" s="45"/>
      <c r="D91" s="45"/>
      <c r="E91" s="45"/>
      <c r="F91" s="45"/>
      <c r="G91" s="45"/>
    </row>
    <row r="92" spans="1:14" ht="9" customHeight="1">
      <c r="A92" s="19"/>
      <c r="C92" s="45"/>
      <c r="D92" s="45"/>
      <c r="E92" s="45"/>
      <c r="F92" s="45"/>
      <c r="G92" s="45"/>
    </row>
    <row r="93" spans="1:14" ht="9" customHeight="1">
      <c r="A93" s="19"/>
      <c r="C93" s="45"/>
      <c r="D93" s="45"/>
      <c r="E93" s="45"/>
      <c r="F93" s="45"/>
      <c r="G93" s="45"/>
    </row>
    <row r="94" spans="1:14" ht="9" customHeight="1">
      <c r="A94" s="19"/>
      <c r="C94" s="45"/>
      <c r="D94" s="45"/>
      <c r="E94" s="45"/>
      <c r="F94" s="45"/>
      <c r="G94" s="45"/>
    </row>
    <row r="95" spans="1:14" ht="9" customHeight="1">
      <c r="A95" s="19"/>
      <c r="C95" s="45"/>
      <c r="D95" s="45"/>
      <c r="E95" s="45"/>
      <c r="F95" s="45"/>
      <c r="G95" s="45"/>
    </row>
    <row r="96" spans="1:14" ht="9" customHeight="1">
      <c r="A96" s="19"/>
      <c r="C96" s="45"/>
      <c r="D96" s="45"/>
      <c r="E96" s="45"/>
      <c r="F96" s="45"/>
      <c r="G96" s="45"/>
    </row>
    <row r="97" spans="1:7" ht="9" customHeight="1">
      <c r="A97" s="169"/>
      <c r="C97" s="45"/>
      <c r="D97" s="45"/>
      <c r="E97" s="45"/>
      <c r="F97" s="45"/>
      <c r="G97" s="45"/>
    </row>
    <row r="98" spans="1:7" ht="9" customHeight="1">
      <c r="A98" s="171"/>
      <c r="C98" s="45"/>
      <c r="D98" s="45"/>
      <c r="E98" s="45"/>
      <c r="F98" s="45"/>
      <c r="G98" s="45"/>
    </row>
    <row r="99" spans="1:7" ht="9" customHeight="1">
      <c r="A99" s="19"/>
      <c r="C99" s="45"/>
      <c r="D99" s="45"/>
      <c r="E99" s="45"/>
      <c r="F99" s="45"/>
      <c r="G99" s="45"/>
    </row>
    <row r="100" spans="1:7" ht="9" customHeight="1">
      <c r="A100" s="19"/>
      <c r="C100" s="45"/>
      <c r="D100" s="45"/>
      <c r="E100" s="45"/>
      <c r="F100" s="45"/>
      <c r="G100" s="45"/>
    </row>
    <row r="101" spans="1:7" ht="9" customHeight="1">
      <c r="A101" s="19"/>
      <c r="C101" s="45"/>
      <c r="D101" s="45"/>
      <c r="E101" s="45"/>
      <c r="F101" s="45"/>
      <c r="G101" s="45"/>
    </row>
    <row r="102" spans="1:7" ht="9" customHeight="1">
      <c r="A102" s="19"/>
      <c r="C102" s="45"/>
      <c r="D102" s="45"/>
      <c r="E102" s="45"/>
      <c r="F102" s="45"/>
      <c r="G102" s="45"/>
    </row>
    <row r="103" spans="1:7" ht="9" customHeight="1">
      <c r="A103" s="19"/>
      <c r="C103" s="45"/>
      <c r="D103" s="45"/>
      <c r="E103" s="45"/>
      <c r="F103" s="45"/>
      <c r="G103" s="45"/>
    </row>
    <row r="104" spans="1:7" ht="9" customHeight="1">
      <c r="A104" s="19"/>
      <c r="C104" s="45"/>
      <c r="D104" s="45"/>
      <c r="E104" s="45"/>
      <c r="F104" s="45"/>
      <c r="G104" s="45"/>
    </row>
    <row r="105" spans="1:7" ht="9" customHeight="1">
      <c r="A105" s="19"/>
      <c r="C105" s="45"/>
      <c r="D105" s="45"/>
      <c r="E105" s="45"/>
      <c r="F105" s="45"/>
      <c r="G105" s="45"/>
    </row>
    <row r="106" spans="1:7" ht="9" customHeight="1">
      <c r="A106" s="19"/>
      <c r="C106" s="45"/>
      <c r="D106" s="45"/>
      <c r="E106" s="45"/>
      <c r="F106" s="45"/>
      <c r="G106" s="45"/>
    </row>
    <row r="107" spans="1:7" ht="9" customHeight="1">
      <c r="A107" s="19"/>
      <c r="C107" s="45"/>
      <c r="D107" s="45"/>
      <c r="E107" s="45"/>
      <c r="F107" s="45"/>
      <c r="G107" s="45"/>
    </row>
    <row r="108" spans="1:7" ht="9" customHeight="1">
      <c r="A108" s="171"/>
      <c r="C108" s="45"/>
      <c r="D108" s="45"/>
      <c r="E108" s="45"/>
      <c r="F108" s="45"/>
      <c r="G108" s="45"/>
    </row>
    <row r="109" spans="1:7" ht="9" customHeight="1">
      <c r="A109" s="19"/>
      <c r="C109" s="45"/>
      <c r="D109" s="45"/>
      <c r="E109" s="45"/>
      <c r="F109" s="45"/>
      <c r="G109" s="45"/>
    </row>
    <row r="110" spans="1:7" ht="9" customHeight="1">
      <c r="A110" s="19"/>
      <c r="C110" s="45"/>
      <c r="D110" s="45"/>
      <c r="E110" s="45"/>
      <c r="F110" s="45"/>
      <c r="G110" s="45"/>
    </row>
    <row r="111" spans="1:7" ht="9" customHeight="1">
      <c r="A111" s="19"/>
      <c r="C111" s="45"/>
      <c r="D111" s="45"/>
      <c r="E111" s="45"/>
      <c r="F111" s="45"/>
      <c r="G111" s="45"/>
    </row>
    <row r="112" spans="1:7">
      <c r="A112" s="172"/>
      <c r="C112" s="45"/>
      <c r="D112" s="45"/>
      <c r="E112" s="45"/>
      <c r="F112" s="45"/>
      <c r="G112" s="45"/>
    </row>
    <row r="113" spans="1:7">
      <c r="A113" s="172"/>
      <c r="C113" s="45"/>
      <c r="D113" s="45"/>
      <c r="E113" s="45"/>
      <c r="F113" s="45"/>
      <c r="G113" s="45"/>
    </row>
    <row r="114" spans="1:7">
      <c r="A114" s="172"/>
      <c r="C114" s="45"/>
      <c r="D114" s="45"/>
      <c r="E114" s="45"/>
      <c r="F114" s="45"/>
      <c r="G114" s="45"/>
    </row>
    <row r="115" spans="1:7">
      <c r="A115" s="172"/>
      <c r="C115" s="45"/>
      <c r="D115" s="45"/>
      <c r="E115" s="45"/>
      <c r="F115" s="45"/>
      <c r="G115" s="45"/>
    </row>
    <row r="116" spans="1:7">
      <c r="A116" s="172"/>
      <c r="C116" s="45"/>
      <c r="D116" s="45"/>
      <c r="E116" s="45"/>
      <c r="F116" s="45"/>
      <c r="G116" s="45"/>
    </row>
    <row r="117" spans="1:7">
      <c r="A117" s="172"/>
      <c r="C117" s="45"/>
      <c r="D117" s="45"/>
      <c r="E117" s="45"/>
      <c r="F117" s="45"/>
      <c r="G117" s="45"/>
    </row>
    <row r="118" spans="1:7">
      <c r="A118" s="172"/>
      <c r="C118" s="45"/>
      <c r="D118" s="45"/>
      <c r="E118" s="45"/>
      <c r="F118" s="45"/>
      <c r="G118" s="45"/>
    </row>
    <row r="119" spans="1:7" ht="15.75">
      <c r="A119" s="173"/>
      <c r="C119" s="45"/>
      <c r="D119" s="45"/>
      <c r="E119" s="45"/>
      <c r="F119" s="45"/>
      <c r="G119" s="45"/>
    </row>
    <row r="120" spans="1:7" ht="15.75">
      <c r="A120" s="173"/>
      <c r="C120" s="45"/>
      <c r="D120" s="45"/>
      <c r="E120" s="45"/>
      <c r="F120" s="45"/>
      <c r="G120" s="45"/>
    </row>
    <row r="121" spans="1:7" ht="15.75">
      <c r="A121" s="173"/>
      <c r="C121" s="45"/>
      <c r="D121" s="45"/>
      <c r="E121" s="45"/>
      <c r="F121" s="45"/>
      <c r="G121" s="45"/>
    </row>
    <row r="122" spans="1:7" ht="15.75">
      <c r="A122" s="173"/>
      <c r="C122" s="45"/>
      <c r="D122" s="45"/>
      <c r="E122" s="45"/>
      <c r="F122" s="45"/>
      <c r="G122" s="45"/>
    </row>
    <row r="123" spans="1:7" ht="15.75">
      <c r="A123" s="173"/>
      <c r="C123" s="45"/>
      <c r="D123" s="45"/>
      <c r="E123" s="45"/>
      <c r="F123" s="45"/>
      <c r="G123" s="45"/>
    </row>
    <row r="124" spans="1:7" ht="15.75">
      <c r="A124" s="173"/>
      <c r="C124" s="45"/>
      <c r="D124" s="45"/>
      <c r="E124" s="45"/>
      <c r="F124" s="45"/>
      <c r="G124" s="45"/>
    </row>
    <row r="125" spans="1:7" ht="15.75">
      <c r="A125" s="173"/>
      <c r="C125" s="45"/>
      <c r="D125" s="45"/>
      <c r="E125" s="45"/>
      <c r="F125" s="45"/>
      <c r="G125" s="45"/>
    </row>
    <row r="126" spans="1:7" ht="15.75">
      <c r="A126" s="173"/>
      <c r="C126" s="45"/>
      <c r="D126" s="45"/>
      <c r="E126" s="45"/>
      <c r="F126" s="45"/>
      <c r="G126" s="45"/>
    </row>
    <row r="127" spans="1:7" ht="15.75">
      <c r="A127" s="173"/>
      <c r="C127" s="45"/>
      <c r="D127" s="45"/>
      <c r="E127" s="45"/>
      <c r="F127" s="45"/>
      <c r="G127" s="45"/>
    </row>
    <row r="128" spans="1:7" ht="15.75">
      <c r="A128" s="173"/>
      <c r="C128" s="45"/>
      <c r="D128" s="45"/>
      <c r="E128" s="45"/>
      <c r="F128" s="45"/>
      <c r="G128" s="45"/>
    </row>
    <row r="129" spans="1:7" ht="15.75">
      <c r="A129" s="173"/>
      <c r="C129" s="45"/>
      <c r="D129" s="45"/>
      <c r="E129" s="45"/>
      <c r="F129" s="45"/>
      <c r="G129" s="45"/>
    </row>
    <row r="130" spans="1:7" ht="15.75">
      <c r="A130" s="173"/>
      <c r="C130" s="45"/>
      <c r="D130" s="45"/>
      <c r="E130" s="45"/>
      <c r="F130" s="45"/>
      <c r="G130" s="45"/>
    </row>
    <row r="131" spans="1:7" ht="15.75">
      <c r="A131" s="173"/>
      <c r="C131" s="45"/>
      <c r="D131" s="45"/>
      <c r="E131" s="45"/>
      <c r="F131" s="45"/>
      <c r="G131" s="45"/>
    </row>
    <row r="132" spans="1:7" ht="15.75">
      <c r="A132" s="173"/>
      <c r="C132" s="45"/>
      <c r="D132" s="45"/>
      <c r="E132" s="45"/>
      <c r="F132" s="45"/>
      <c r="G132" s="45"/>
    </row>
    <row r="133" spans="1:7" ht="15.75">
      <c r="A133" s="173"/>
      <c r="C133" s="45"/>
      <c r="D133" s="45"/>
      <c r="E133" s="45"/>
      <c r="F133" s="45"/>
      <c r="G133" s="45"/>
    </row>
    <row r="134" spans="1:7" ht="15.75">
      <c r="A134" s="173"/>
      <c r="C134" s="45"/>
      <c r="D134" s="45"/>
      <c r="E134" s="45"/>
      <c r="F134" s="45"/>
      <c r="G134" s="45"/>
    </row>
    <row r="135" spans="1:7" ht="15.75">
      <c r="A135" s="173"/>
      <c r="C135" s="45"/>
      <c r="D135" s="45"/>
      <c r="E135" s="45"/>
      <c r="F135" s="45"/>
      <c r="G135" s="45"/>
    </row>
    <row r="136" spans="1:7" ht="15.75">
      <c r="A136" s="173"/>
      <c r="C136" s="45"/>
      <c r="D136" s="45"/>
      <c r="E136" s="45"/>
      <c r="F136" s="45"/>
      <c r="G136" s="45"/>
    </row>
    <row r="137" spans="1:7" ht="15.75">
      <c r="A137" s="173"/>
      <c r="C137" s="45"/>
      <c r="D137" s="45"/>
      <c r="E137" s="45"/>
      <c r="F137" s="45"/>
      <c r="G137" s="45"/>
    </row>
    <row r="138" spans="1:7" ht="15.75">
      <c r="A138" s="173"/>
      <c r="C138" s="45"/>
      <c r="D138" s="45"/>
      <c r="E138" s="45"/>
      <c r="F138" s="45"/>
      <c r="G138" s="45"/>
    </row>
    <row r="139" spans="1:7" ht="15.75">
      <c r="A139" s="173"/>
      <c r="C139" s="45"/>
      <c r="D139" s="45"/>
      <c r="E139" s="45"/>
      <c r="F139" s="45"/>
      <c r="G139" s="45"/>
    </row>
    <row r="140" spans="1:7" ht="15.75">
      <c r="A140" s="173"/>
      <c r="C140" s="45"/>
      <c r="D140" s="45"/>
      <c r="E140" s="45"/>
      <c r="F140" s="45"/>
      <c r="G140" s="45"/>
    </row>
    <row r="141" spans="1:7" ht="15.75">
      <c r="A141" s="173"/>
      <c r="C141" s="45"/>
      <c r="D141" s="45"/>
      <c r="E141" s="45"/>
      <c r="F141" s="45"/>
      <c r="G141" s="45"/>
    </row>
    <row r="142" spans="1:7" ht="15.75">
      <c r="A142" s="173"/>
      <c r="C142" s="45"/>
      <c r="D142" s="45"/>
      <c r="E142" s="45"/>
      <c r="F142" s="45"/>
      <c r="G142" s="45"/>
    </row>
    <row r="143" spans="1:7" ht="15.75">
      <c r="A143" s="173"/>
      <c r="C143" s="45"/>
      <c r="D143" s="45"/>
      <c r="E143" s="45"/>
      <c r="F143" s="45"/>
      <c r="G143" s="45"/>
    </row>
    <row r="144" spans="1:7" ht="15.75">
      <c r="A144" s="173"/>
      <c r="C144" s="45"/>
      <c r="D144" s="45"/>
      <c r="E144" s="45"/>
      <c r="F144" s="45"/>
      <c r="G144" s="45"/>
    </row>
    <row r="145" spans="1:7" ht="15.75">
      <c r="A145" s="173"/>
      <c r="C145" s="45"/>
      <c r="D145" s="45"/>
      <c r="E145" s="45"/>
      <c r="F145" s="45"/>
      <c r="G145" s="45"/>
    </row>
    <row r="146" spans="1:7" ht="15.75">
      <c r="A146" s="173"/>
      <c r="C146" s="45"/>
      <c r="D146" s="45"/>
      <c r="E146" s="45"/>
      <c r="F146" s="45"/>
      <c r="G146" s="45"/>
    </row>
    <row r="147" spans="1:7" ht="15.75">
      <c r="A147" s="173"/>
      <c r="C147" s="45"/>
      <c r="D147" s="45"/>
      <c r="E147" s="45"/>
      <c r="F147" s="45"/>
      <c r="G147" s="45"/>
    </row>
    <row r="148" spans="1:7" ht="15.75">
      <c r="A148" s="173"/>
      <c r="C148" s="45"/>
      <c r="D148" s="45"/>
      <c r="E148" s="45"/>
      <c r="F148" s="45"/>
      <c r="G148" s="45"/>
    </row>
    <row r="149" spans="1:7" ht="15.75">
      <c r="A149" s="173"/>
      <c r="C149" s="45"/>
      <c r="D149" s="45"/>
      <c r="E149" s="45"/>
      <c r="F149" s="45"/>
      <c r="G149" s="45"/>
    </row>
    <row r="150" spans="1:7" ht="15.75">
      <c r="A150" s="173"/>
      <c r="C150" s="45"/>
      <c r="D150" s="45"/>
      <c r="E150" s="45"/>
      <c r="F150" s="45"/>
      <c r="G150" s="45"/>
    </row>
    <row r="151" spans="1:7" ht="15.75">
      <c r="A151" s="173"/>
      <c r="C151" s="45"/>
      <c r="D151" s="45"/>
      <c r="E151" s="45"/>
      <c r="F151" s="45"/>
      <c r="G151" s="45"/>
    </row>
    <row r="152" spans="1:7" ht="15.75">
      <c r="A152" s="173"/>
      <c r="C152" s="45"/>
      <c r="D152" s="45"/>
      <c r="E152" s="45"/>
      <c r="F152" s="45"/>
      <c r="G152" s="45"/>
    </row>
    <row r="153" spans="1:7" ht="15.75">
      <c r="A153" s="173"/>
      <c r="C153" s="45"/>
      <c r="D153" s="45"/>
      <c r="E153" s="45"/>
      <c r="F153" s="45"/>
      <c r="G153" s="45"/>
    </row>
    <row r="154" spans="1:7" ht="15.75">
      <c r="A154" s="173"/>
      <c r="C154" s="45"/>
      <c r="D154" s="45"/>
      <c r="E154" s="45"/>
      <c r="F154" s="45"/>
      <c r="G154" s="45"/>
    </row>
    <row r="155" spans="1:7" ht="15.75">
      <c r="A155" s="173"/>
      <c r="C155" s="45"/>
      <c r="D155" s="45"/>
      <c r="E155" s="45"/>
      <c r="F155" s="45"/>
      <c r="G155" s="45"/>
    </row>
    <row r="156" spans="1:7" ht="15.75">
      <c r="A156" s="173"/>
      <c r="C156" s="45"/>
      <c r="D156" s="45"/>
      <c r="E156" s="45"/>
      <c r="F156" s="45"/>
      <c r="G156" s="45"/>
    </row>
    <row r="157" spans="1:7" ht="15.75">
      <c r="A157" s="173"/>
      <c r="C157" s="45"/>
      <c r="D157" s="45"/>
      <c r="E157" s="45"/>
      <c r="F157" s="45"/>
      <c r="G157" s="45"/>
    </row>
    <row r="158" spans="1:7" ht="15.75">
      <c r="A158" s="173"/>
      <c r="C158" s="45"/>
      <c r="D158" s="45"/>
      <c r="E158" s="45"/>
      <c r="F158" s="45"/>
      <c r="G158" s="45"/>
    </row>
    <row r="159" spans="1:7" ht="15.75">
      <c r="A159" s="173"/>
      <c r="C159" s="45"/>
      <c r="D159" s="45"/>
      <c r="E159" s="45"/>
      <c r="F159" s="45"/>
      <c r="G159" s="45"/>
    </row>
    <row r="160" spans="1:7" ht="15.75">
      <c r="A160" s="173"/>
      <c r="C160" s="45"/>
      <c r="D160" s="45"/>
      <c r="E160" s="45"/>
      <c r="F160" s="45"/>
      <c r="G160" s="45"/>
    </row>
    <row r="161" spans="1:7" ht="15.75">
      <c r="A161" s="173"/>
      <c r="C161" s="45"/>
      <c r="D161" s="45"/>
      <c r="E161" s="45"/>
      <c r="F161" s="45"/>
      <c r="G161" s="45"/>
    </row>
    <row r="162" spans="1:7" ht="15.75">
      <c r="A162" s="173"/>
      <c r="C162" s="45"/>
      <c r="D162" s="45"/>
      <c r="E162" s="45"/>
      <c r="F162" s="45"/>
      <c r="G162" s="45"/>
    </row>
    <row r="163" spans="1:7" ht="15.75">
      <c r="A163" s="173"/>
      <c r="C163" s="45"/>
      <c r="D163" s="45"/>
      <c r="E163" s="45"/>
      <c r="F163" s="45"/>
      <c r="G163" s="45"/>
    </row>
    <row r="164" spans="1:7" ht="15.75">
      <c r="A164" s="173"/>
      <c r="C164" s="45"/>
      <c r="D164" s="45"/>
      <c r="E164" s="45"/>
      <c r="F164" s="45"/>
      <c r="G164" s="45"/>
    </row>
    <row r="165" spans="1:7" ht="15.75">
      <c r="A165" s="173"/>
      <c r="C165" s="45"/>
      <c r="D165" s="45"/>
      <c r="E165" s="45"/>
      <c r="F165" s="45"/>
      <c r="G165" s="45"/>
    </row>
    <row r="166" spans="1:7" ht="15.75">
      <c r="A166" s="173"/>
      <c r="C166" s="45"/>
      <c r="D166" s="45"/>
      <c r="E166" s="45"/>
      <c r="F166" s="45"/>
      <c r="G166" s="45"/>
    </row>
    <row r="167" spans="1:7" ht="15.75">
      <c r="A167" s="173"/>
      <c r="C167" s="45"/>
      <c r="D167" s="45"/>
      <c r="E167" s="45"/>
      <c r="F167" s="45"/>
      <c r="G167" s="45"/>
    </row>
    <row r="168" spans="1:7" ht="15.75">
      <c r="A168" s="173"/>
      <c r="C168" s="45"/>
      <c r="D168" s="45"/>
      <c r="E168" s="45"/>
      <c r="F168" s="45"/>
      <c r="G168" s="45"/>
    </row>
    <row r="169" spans="1:7" ht="15.75">
      <c r="A169" s="173"/>
      <c r="C169" s="45"/>
      <c r="D169" s="45"/>
      <c r="E169" s="45"/>
      <c r="F169" s="45"/>
      <c r="G169" s="45"/>
    </row>
    <row r="170" spans="1:7" ht="15.75">
      <c r="A170" s="173"/>
      <c r="C170" s="45"/>
      <c r="D170" s="45"/>
      <c r="E170" s="45"/>
      <c r="F170" s="45"/>
      <c r="G170" s="45"/>
    </row>
    <row r="171" spans="1:7" ht="15.75">
      <c r="A171" s="173"/>
      <c r="C171" s="45"/>
      <c r="D171" s="45"/>
      <c r="E171" s="45"/>
      <c r="F171" s="45"/>
      <c r="G171" s="45"/>
    </row>
    <row r="172" spans="1:7" ht="15.75">
      <c r="A172" s="173"/>
      <c r="C172" s="45"/>
      <c r="D172" s="45"/>
      <c r="E172" s="45"/>
      <c r="F172" s="45"/>
      <c r="G172" s="45"/>
    </row>
    <row r="173" spans="1:7" ht="15.75">
      <c r="A173" s="173"/>
      <c r="C173" s="45"/>
      <c r="D173" s="45"/>
      <c r="E173" s="45"/>
      <c r="F173" s="45"/>
      <c r="G173" s="45"/>
    </row>
    <row r="174" spans="1:7" ht="15.75">
      <c r="A174" s="173"/>
      <c r="C174" s="45"/>
      <c r="D174" s="45"/>
      <c r="E174" s="45"/>
      <c r="F174" s="45"/>
      <c r="G174" s="45"/>
    </row>
    <row r="175" spans="1:7" ht="15.75">
      <c r="A175" s="173"/>
      <c r="C175" s="45"/>
      <c r="D175" s="45"/>
      <c r="E175" s="45"/>
      <c r="F175" s="45"/>
      <c r="G175" s="45"/>
    </row>
    <row r="176" spans="1:7" ht="15.75">
      <c r="A176" s="173"/>
      <c r="C176" s="45"/>
      <c r="D176" s="45"/>
      <c r="E176" s="45"/>
      <c r="F176" s="45"/>
      <c r="G176" s="45"/>
    </row>
    <row r="177" spans="1:7" ht="15.75">
      <c r="A177" s="173"/>
      <c r="C177" s="45"/>
      <c r="D177" s="45"/>
      <c r="E177" s="45"/>
      <c r="F177" s="45"/>
      <c r="G177" s="45"/>
    </row>
    <row r="178" spans="1:7" ht="15.75">
      <c r="A178" s="173"/>
      <c r="C178" s="45"/>
      <c r="D178" s="45"/>
      <c r="E178" s="45"/>
      <c r="F178" s="45"/>
      <c r="G178" s="45"/>
    </row>
    <row r="179" spans="1:7" ht="15.75">
      <c r="A179" s="173"/>
      <c r="C179" s="45"/>
      <c r="D179" s="45"/>
      <c r="E179" s="45"/>
      <c r="F179" s="45"/>
      <c r="G179" s="45"/>
    </row>
    <row r="180" spans="1:7" ht="15.75">
      <c r="A180" s="173"/>
      <c r="C180" s="45"/>
      <c r="D180" s="45"/>
      <c r="E180" s="45"/>
      <c r="F180" s="45"/>
      <c r="G180" s="45"/>
    </row>
    <row r="181" spans="1:7" ht="15.75">
      <c r="A181" s="173"/>
      <c r="C181" s="45"/>
      <c r="D181" s="45"/>
      <c r="E181" s="45"/>
      <c r="F181" s="45"/>
      <c r="G181" s="45"/>
    </row>
    <row r="182" spans="1:7" ht="15.75">
      <c r="A182" s="173"/>
      <c r="C182" s="45"/>
      <c r="D182" s="45"/>
      <c r="E182" s="45"/>
      <c r="F182" s="45"/>
      <c r="G182" s="45"/>
    </row>
    <row r="183" spans="1:7" ht="15.75">
      <c r="A183" s="173"/>
      <c r="C183" s="45"/>
      <c r="D183" s="45"/>
      <c r="E183" s="45"/>
      <c r="F183" s="45"/>
      <c r="G183" s="45"/>
    </row>
    <row r="184" spans="1:7" ht="15.75">
      <c r="A184" s="173"/>
      <c r="C184" s="45"/>
      <c r="D184" s="45"/>
      <c r="E184" s="45"/>
      <c r="F184" s="45"/>
      <c r="G184" s="45"/>
    </row>
    <row r="185" spans="1:7" ht="15.75">
      <c r="A185" s="173"/>
      <c r="C185" s="45"/>
      <c r="D185" s="45"/>
      <c r="E185" s="45"/>
      <c r="F185" s="45"/>
      <c r="G185" s="45"/>
    </row>
    <row r="186" spans="1:7" ht="15.75">
      <c r="A186" s="173"/>
      <c r="C186" s="45"/>
      <c r="D186" s="45"/>
      <c r="E186" s="45"/>
      <c r="F186" s="45"/>
      <c r="G186" s="45"/>
    </row>
    <row r="187" spans="1:7" ht="15.75">
      <c r="A187" s="173"/>
      <c r="C187" s="45"/>
      <c r="D187" s="45"/>
      <c r="E187" s="45"/>
      <c r="F187" s="45"/>
      <c r="G187" s="45"/>
    </row>
    <row r="188" spans="1:7" ht="15.75">
      <c r="A188" s="173"/>
      <c r="C188" s="45"/>
      <c r="D188" s="45"/>
      <c r="E188" s="45"/>
      <c r="F188" s="45"/>
      <c r="G188" s="45"/>
    </row>
    <row r="189" spans="1:7" ht="15.75">
      <c r="A189" s="173"/>
      <c r="C189" s="45"/>
      <c r="D189" s="45"/>
      <c r="E189" s="45"/>
      <c r="F189" s="45"/>
      <c r="G189" s="45"/>
    </row>
    <row r="190" spans="1:7" ht="15.75">
      <c r="A190" s="173"/>
      <c r="C190" s="45"/>
      <c r="D190" s="45"/>
      <c r="E190" s="45"/>
      <c r="F190" s="45"/>
      <c r="G190" s="45"/>
    </row>
    <row r="191" spans="1:7" ht="15.75">
      <c r="A191" s="173"/>
      <c r="C191" s="45"/>
      <c r="D191" s="45"/>
      <c r="E191" s="45"/>
      <c r="F191" s="45"/>
      <c r="G191" s="45"/>
    </row>
    <row r="192" spans="1:7" ht="15.75">
      <c r="A192" s="173"/>
      <c r="C192" s="45"/>
      <c r="D192" s="45"/>
      <c r="E192" s="45"/>
      <c r="F192" s="45"/>
      <c r="G192" s="45"/>
    </row>
    <row r="193" spans="1:7" ht="15.75">
      <c r="A193" s="173"/>
      <c r="C193" s="45"/>
      <c r="D193" s="45"/>
      <c r="E193" s="45"/>
      <c r="F193" s="45"/>
      <c r="G193" s="45"/>
    </row>
    <row r="194" spans="1:7" ht="15.75">
      <c r="A194" s="173"/>
      <c r="C194" s="45"/>
      <c r="D194" s="45"/>
      <c r="E194" s="45"/>
      <c r="F194" s="45"/>
      <c r="G194" s="45"/>
    </row>
    <row r="195" spans="1:7" ht="15.75">
      <c r="A195" s="173"/>
      <c r="C195" s="45"/>
      <c r="D195" s="45"/>
      <c r="E195" s="45"/>
      <c r="F195" s="45"/>
      <c r="G195" s="45"/>
    </row>
    <row r="196" spans="1:7" ht="15.75">
      <c r="A196" s="173"/>
      <c r="C196" s="45"/>
      <c r="D196" s="45"/>
      <c r="E196" s="45"/>
      <c r="F196" s="45"/>
      <c r="G196" s="45"/>
    </row>
    <row r="197" spans="1:7" ht="15.75">
      <c r="A197" s="173"/>
      <c r="C197" s="45"/>
      <c r="D197" s="45"/>
      <c r="E197" s="45"/>
      <c r="F197" s="45"/>
      <c r="G197" s="45"/>
    </row>
    <row r="198" spans="1:7" ht="15.75">
      <c r="A198" s="173"/>
      <c r="C198" s="45"/>
      <c r="D198" s="45"/>
      <c r="E198" s="45"/>
      <c r="F198" s="45"/>
      <c r="G198" s="45"/>
    </row>
    <row r="199" spans="1:7" ht="15.75">
      <c r="A199" s="173"/>
      <c r="C199" s="45"/>
      <c r="D199" s="45"/>
      <c r="E199" s="45"/>
      <c r="F199" s="45"/>
      <c r="G199" s="45"/>
    </row>
    <row r="200" spans="1:7" ht="15.75">
      <c r="A200" s="173"/>
      <c r="C200" s="45"/>
      <c r="D200" s="45"/>
      <c r="E200" s="45"/>
      <c r="F200" s="45"/>
      <c r="G200" s="45"/>
    </row>
    <row r="201" spans="1:7" ht="15.75">
      <c r="A201" s="173"/>
      <c r="C201" s="45"/>
      <c r="D201" s="45"/>
      <c r="E201" s="45"/>
      <c r="F201" s="45"/>
      <c r="G201" s="45"/>
    </row>
    <row r="202" spans="1:7" ht="15.75">
      <c r="A202" s="173"/>
      <c r="C202" s="45"/>
      <c r="D202" s="45"/>
      <c r="E202" s="45"/>
      <c r="F202" s="45"/>
      <c r="G202" s="45"/>
    </row>
    <row r="203" spans="1:7" ht="15.75">
      <c r="A203" s="173"/>
      <c r="C203" s="45"/>
      <c r="D203" s="45"/>
      <c r="E203" s="45"/>
      <c r="F203" s="45"/>
      <c r="G203" s="45"/>
    </row>
    <row r="204" spans="1:7" ht="15.75">
      <c r="A204" s="173"/>
      <c r="C204" s="45"/>
      <c r="D204" s="45"/>
      <c r="E204" s="45"/>
      <c r="F204" s="45"/>
      <c r="G204" s="45"/>
    </row>
    <row r="205" spans="1:7" ht="15.75">
      <c r="A205" s="173"/>
      <c r="C205" s="45"/>
      <c r="D205" s="45"/>
      <c r="E205" s="45"/>
      <c r="F205" s="45"/>
      <c r="G205" s="45"/>
    </row>
    <row r="206" spans="1:7" ht="15.75">
      <c r="A206" s="173"/>
      <c r="C206" s="45"/>
      <c r="D206" s="45"/>
      <c r="E206" s="45"/>
      <c r="F206" s="45"/>
      <c r="G206" s="45"/>
    </row>
    <row r="207" spans="1:7" ht="15.75">
      <c r="A207" s="173"/>
      <c r="C207" s="45"/>
      <c r="D207" s="45"/>
      <c r="E207" s="45"/>
      <c r="F207" s="45"/>
      <c r="G207" s="45"/>
    </row>
    <row r="208" spans="1: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showGridLines="0" zoomScale="70" zoomScaleNormal="70" workbookViewId="0">
      <selection activeCell="P16" sqref="P16"/>
    </sheetView>
  </sheetViews>
  <sheetFormatPr defaultRowHeight="15"/>
  <cols>
    <col min="1" max="1" width="53.7109375" style="23" customWidth="1"/>
    <col min="2" max="16" width="18.140625" style="535" customWidth="1"/>
    <col min="17" max="17" width="2.5703125" style="174" customWidth="1"/>
    <col min="18" max="256" width="9.140625" style="535"/>
    <col min="257" max="257" width="53.7109375" style="535" customWidth="1"/>
    <col min="258" max="272" width="18.140625" style="535" customWidth="1"/>
    <col min="273" max="273" width="2.5703125" style="535" customWidth="1"/>
    <col min="274" max="512" width="9.140625" style="535"/>
    <col min="513" max="513" width="53.7109375" style="535" customWidth="1"/>
    <col min="514" max="528" width="18.140625" style="535" customWidth="1"/>
    <col min="529" max="529" width="2.5703125" style="535" customWidth="1"/>
    <col min="530" max="768" width="9.140625" style="535"/>
    <col min="769" max="769" width="53.7109375" style="535" customWidth="1"/>
    <col min="770" max="784" width="18.140625" style="535" customWidth="1"/>
    <col min="785" max="785" width="2.5703125" style="535" customWidth="1"/>
    <col min="786" max="1024" width="9.140625" style="535"/>
    <col min="1025" max="1025" width="53.7109375" style="535" customWidth="1"/>
    <col min="1026" max="1040" width="18.140625" style="535" customWidth="1"/>
    <col min="1041" max="1041" width="2.5703125" style="535" customWidth="1"/>
    <col min="1042" max="1280" width="9.140625" style="535"/>
    <col min="1281" max="1281" width="53.7109375" style="535" customWidth="1"/>
    <col min="1282" max="1296" width="18.140625" style="535" customWidth="1"/>
    <col min="1297" max="1297" width="2.5703125" style="535" customWidth="1"/>
    <col min="1298" max="1536" width="9.140625" style="535"/>
    <col min="1537" max="1537" width="53.7109375" style="535" customWidth="1"/>
    <col min="1538" max="1552" width="18.140625" style="535" customWidth="1"/>
    <col min="1553" max="1553" width="2.5703125" style="535" customWidth="1"/>
    <col min="1554" max="1792" width="9.140625" style="535"/>
    <col min="1793" max="1793" width="53.7109375" style="535" customWidth="1"/>
    <col min="1794" max="1808" width="18.140625" style="535" customWidth="1"/>
    <col min="1809" max="1809" width="2.5703125" style="535" customWidth="1"/>
    <col min="1810" max="2048" width="9.140625" style="535"/>
    <col min="2049" max="2049" width="53.7109375" style="535" customWidth="1"/>
    <col min="2050" max="2064" width="18.140625" style="535" customWidth="1"/>
    <col min="2065" max="2065" width="2.5703125" style="535" customWidth="1"/>
    <col min="2066" max="2304" width="9.140625" style="535"/>
    <col min="2305" max="2305" width="53.7109375" style="535" customWidth="1"/>
    <col min="2306" max="2320" width="18.140625" style="535" customWidth="1"/>
    <col min="2321" max="2321" width="2.5703125" style="535" customWidth="1"/>
    <col min="2322" max="2560" width="9.140625" style="535"/>
    <col min="2561" max="2561" width="53.7109375" style="535" customWidth="1"/>
    <col min="2562" max="2576" width="18.140625" style="535" customWidth="1"/>
    <col min="2577" max="2577" width="2.5703125" style="535" customWidth="1"/>
    <col min="2578" max="2816" width="9.140625" style="535"/>
    <col min="2817" max="2817" width="53.7109375" style="535" customWidth="1"/>
    <col min="2818" max="2832" width="18.140625" style="535" customWidth="1"/>
    <col min="2833" max="2833" width="2.5703125" style="535" customWidth="1"/>
    <col min="2834" max="3072" width="9.140625" style="535"/>
    <col min="3073" max="3073" width="53.7109375" style="535" customWidth="1"/>
    <col min="3074" max="3088" width="18.140625" style="535" customWidth="1"/>
    <col min="3089" max="3089" width="2.5703125" style="535" customWidth="1"/>
    <col min="3090" max="3328" width="9.140625" style="535"/>
    <col min="3329" max="3329" width="53.7109375" style="535" customWidth="1"/>
    <col min="3330" max="3344" width="18.140625" style="535" customWidth="1"/>
    <col min="3345" max="3345" width="2.5703125" style="535" customWidth="1"/>
    <col min="3346" max="3584" width="9.140625" style="535"/>
    <col min="3585" max="3585" width="53.7109375" style="535" customWidth="1"/>
    <col min="3586" max="3600" width="18.140625" style="535" customWidth="1"/>
    <col min="3601" max="3601" width="2.5703125" style="535" customWidth="1"/>
    <col min="3602" max="3840" width="9.140625" style="535"/>
    <col min="3841" max="3841" width="53.7109375" style="535" customWidth="1"/>
    <col min="3842" max="3856" width="18.140625" style="535" customWidth="1"/>
    <col min="3857" max="3857" width="2.5703125" style="535" customWidth="1"/>
    <col min="3858" max="4096" width="9.140625" style="535"/>
    <col min="4097" max="4097" width="53.7109375" style="535" customWidth="1"/>
    <col min="4098" max="4112" width="18.140625" style="535" customWidth="1"/>
    <col min="4113" max="4113" width="2.5703125" style="535" customWidth="1"/>
    <col min="4114" max="4352" width="9.140625" style="535"/>
    <col min="4353" max="4353" width="53.7109375" style="535" customWidth="1"/>
    <col min="4354" max="4368" width="18.140625" style="535" customWidth="1"/>
    <col min="4369" max="4369" width="2.5703125" style="535" customWidth="1"/>
    <col min="4370" max="4608" width="9.140625" style="535"/>
    <col min="4609" max="4609" width="53.7109375" style="535" customWidth="1"/>
    <col min="4610" max="4624" width="18.140625" style="535" customWidth="1"/>
    <col min="4625" max="4625" width="2.5703125" style="535" customWidth="1"/>
    <col min="4626" max="4864" width="9.140625" style="535"/>
    <col min="4865" max="4865" width="53.7109375" style="535" customWidth="1"/>
    <col min="4866" max="4880" width="18.140625" style="535" customWidth="1"/>
    <col min="4881" max="4881" width="2.5703125" style="535" customWidth="1"/>
    <col min="4882" max="5120" width="9.140625" style="535"/>
    <col min="5121" max="5121" width="53.7109375" style="535" customWidth="1"/>
    <col min="5122" max="5136" width="18.140625" style="535" customWidth="1"/>
    <col min="5137" max="5137" width="2.5703125" style="535" customWidth="1"/>
    <col min="5138" max="5376" width="9.140625" style="535"/>
    <col min="5377" max="5377" width="53.7109375" style="535" customWidth="1"/>
    <col min="5378" max="5392" width="18.140625" style="535" customWidth="1"/>
    <col min="5393" max="5393" width="2.5703125" style="535" customWidth="1"/>
    <col min="5394" max="5632" width="9.140625" style="535"/>
    <col min="5633" max="5633" width="53.7109375" style="535" customWidth="1"/>
    <col min="5634" max="5648" width="18.140625" style="535" customWidth="1"/>
    <col min="5649" max="5649" width="2.5703125" style="535" customWidth="1"/>
    <col min="5650" max="5888" width="9.140625" style="535"/>
    <col min="5889" max="5889" width="53.7109375" style="535" customWidth="1"/>
    <col min="5890" max="5904" width="18.140625" style="535" customWidth="1"/>
    <col min="5905" max="5905" width="2.5703125" style="535" customWidth="1"/>
    <col min="5906" max="6144" width="9.140625" style="535"/>
    <col min="6145" max="6145" width="53.7109375" style="535" customWidth="1"/>
    <col min="6146" max="6160" width="18.140625" style="535" customWidth="1"/>
    <col min="6161" max="6161" width="2.5703125" style="535" customWidth="1"/>
    <col min="6162" max="6400" width="9.140625" style="535"/>
    <col min="6401" max="6401" width="53.7109375" style="535" customWidth="1"/>
    <col min="6402" max="6416" width="18.140625" style="535" customWidth="1"/>
    <col min="6417" max="6417" width="2.5703125" style="535" customWidth="1"/>
    <col min="6418" max="6656" width="9.140625" style="535"/>
    <col min="6657" max="6657" width="53.7109375" style="535" customWidth="1"/>
    <col min="6658" max="6672" width="18.140625" style="535" customWidth="1"/>
    <col min="6673" max="6673" width="2.5703125" style="535" customWidth="1"/>
    <col min="6674" max="6912" width="9.140625" style="535"/>
    <col min="6913" max="6913" width="53.7109375" style="535" customWidth="1"/>
    <col min="6914" max="6928" width="18.140625" style="535" customWidth="1"/>
    <col min="6929" max="6929" width="2.5703125" style="535" customWidth="1"/>
    <col min="6930" max="7168" width="9.140625" style="535"/>
    <col min="7169" max="7169" width="53.7109375" style="535" customWidth="1"/>
    <col min="7170" max="7184" width="18.140625" style="535" customWidth="1"/>
    <col min="7185" max="7185" width="2.5703125" style="535" customWidth="1"/>
    <col min="7186" max="7424" width="9.140625" style="535"/>
    <col min="7425" max="7425" width="53.7109375" style="535" customWidth="1"/>
    <col min="7426" max="7440" width="18.140625" style="535" customWidth="1"/>
    <col min="7441" max="7441" width="2.5703125" style="535" customWidth="1"/>
    <col min="7442" max="7680" width="9.140625" style="535"/>
    <col min="7681" max="7681" width="53.7109375" style="535" customWidth="1"/>
    <col min="7682" max="7696" width="18.140625" style="535" customWidth="1"/>
    <col min="7697" max="7697" width="2.5703125" style="535" customWidth="1"/>
    <col min="7698" max="7936" width="9.140625" style="535"/>
    <col min="7937" max="7937" width="53.7109375" style="535" customWidth="1"/>
    <col min="7938" max="7952" width="18.140625" style="535" customWidth="1"/>
    <col min="7953" max="7953" width="2.5703125" style="535" customWidth="1"/>
    <col min="7954" max="8192" width="9.140625" style="535"/>
    <col min="8193" max="8193" width="53.7109375" style="535" customWidth="1"/>
    <col min="8194" max="8208" width="18.140625" style="535" customWidth="1"/>
    <col min="8209" max="8209" width="2.5703125" style="535" customWidth="1"/>
    <col min="8210" max="8448" width="9.140625" style="535"/>
    <col min="8449" max="8449" width="53.7109375" style="535" customWidth="1"/>
    <col min="8450" max="8464" width="18.140625" style="535" customWidth="1"/>
    <col min="8465" max="8465" width="2.5703125" style="535" customWidth="1"/>
    <col min="8466" max="8704" width="9.140625" style="535"/>
    <col min="8705" max="8705" width="53.7109375" style="535" customWidth="1"/>
    <col min="8706" max="8720" width="18.140625" style="535" customWidth="1"/>
    <col min="8721" max="8721" width="2.5703125" style="535" customWidth="1"/>
    <col min="8722" max="8960" width="9.140625" style="535"/>
    <col min="8961" max="8961" width="53.7109375" style="535" customWidth="1"/>
    <col min="8962" max="8976" width="18.140625" style="535" customWidth="1"/>
    <col min="8977" max="8977" width="2.5703125" style="535" customWidth="1"/>
    <col min="8978" max="9216" width="9.140625" style="535"/>
    <col min="9217" max="9217" width="53.7109375" style="535" customWidth="1"/>
    <col min="9218" max="9232" width="18.140625" style="535" customWidth="1"/>
    <col min="9233" max="9233" width="2.5703125" style="535" customWidth="1"/>
    <col min="9234" max="9472" width="9.140625" style="535"/>
    <col min="9473" max="9473" width="53.7109375" style="535" customWidth="1"/>
    <col min="9474" max="9488" width="18.140625" style="535" customWidth="1"/>
    <col min="9489" max="9489" width="2.5703125" style="535" customWidth="1"/>
    <col min="9490" max="9728" width="9.140625" style="535"/>
    <col min="9729" max="9729" width="53.7109375" style="535" customWidth="1"/>
    <col min="9730" max="9744" width="18.140625" style="535" customWidth="1"/>
    <col min="9745" max="9745" width="2.5703125" style="535" customWidth="1"/>
    <col min="9746" max="9984" width="9.140625" style="535"/>
    <col min="9985" max="9985" width="53.7109375" style="535" customWidth="1"/>
    <col min="9986" max="10000" width="18.140625" style="535" customWidth="1"/>
    <col min="10001" max="10001" width="2.5703125" style="535" customWidth="1"/>
    <col min="10002" max="10240" width="9.140625" style="535"/>
    <col min="10241" max="10241" width="53.7109375" style="535" customWidth="1"/>
    <col min="10242" max="10256" width="18.140625" style="535" customWidth="1"/>
    <col min="10257" max="10257" width="2.5703125" style="535" customWidth="1"/>
    <col min="10258" max="10496" width="9.140625" style="535"/>
    <col min="10497" max="10497" width="53.7109375" style="535" customWidth="1"/>
    <col min="10498" max="10512" width="18.140625" style="535" customWidth="1"/>
    <col min="10513" max="10513" width="2.5703125" style="535" customWidth="1"/>
    <col min="10514" max="10752" width="9.140625" style="535"/>
    <col min="10753" max="10753" width="53.7109375" style="535" customWidth="1"/>
    <col min="10754" max="10768" width="18.140625" style="535" customWidth="1"/>
    <col min="10769" max="10769" width="2.5703125" style="535" customWidth="1"/>
    <col min="10770" max="11008" width="9.140625" style="535"/>
    <col min="11009" max="11009" width="53.7109375" style="535" customWidth="1"/>
    <col min="11010" max="11024" width="18.140625" style="535" customWidth="1"/>
    <col min="11025" max="11025" width="2.5703125" style="535" customWidth="1"/>
    <col min="11026" max="11264" width="9.140625" style="535"/>
    <col min="11265" max="11265" width="53.7109375" style="535" customWidth="1"/>
    <col min="11266" max="11280" width="18.140625" style="535" customWidth="1"/>
    <col min="11281" max="11281" width="2.5703125" style="535" customWidth="1"/>
    <col min="11282" max="11520" width="9.140625" style="535"/>
    <col min="11521" max="11521" width="53.7109375" style="535" customWidth="1"/>
    <col min="11522" max="11536" width="18.140625" style="535" customWidth="1"/>
    <col min="11537" max="11537" width="2.5703125" style="535" customWidth="1"/>
    <col min="11538" max="11776" width="9.140625" style="535"/>
    <col min="11777" max="11777" width="53.7109375" style="535" customWidth="1"/>
    <col min="11778" max="11792" width="18.140625" style="535" customWidth="1"/>
    <col min="11793" max="11793" width="2.5703125" style="535" customWidth="1"/>
    <col min="11794" max="12032" width="9.140625" style="535"/>
    <col min="12033" max="12033" width="53.7109375" style="535" customWidth="1"/>
    <col min="12034" max="12048" width="18.140625" style="535" customWidth="1"/>
    <col min="12049" max="12049" width="2.5703125" style="535" customWidth="1"/>
    <col min="12050" max="12288" width="9.140625" style="535"/>
    <col min="12289" max="12289" width="53.7109375" style="535" customWidth="1"/>
    <col min="12290" max="12304" width="18.140625" style="535" customWidth="1"/>
    <col min="12305" max="12305" width="2.5703125" style="535" customWidth="1"/>
    <col min="12306" max="12544" width="9.140625" style="535"/>
    <col min="12545" max="12545" width="53.7109375" style="535" customWidth="1"/>
    <col min="12546" max="12560" width="18.140625" style="535" customWidth="1"/>
    <col min="12561" max="12561" width="2.5703125" style="535" customWidth="1"/>
    <col min="12562" max="12800" width="9.140625" style="535"/>
    <col min="12801" max="12801" width="53.7109375" style="535" customWidth="1"/>
    <col min="12802" max="12816" width="18.140625" style="535" customWidth="1"/>
    <col min="12817" max="12817" width="2.5703125" style="535" customWidth="1"/>
    <col min="12818" max="13056" width="9.140625" style="535"/>
    <col min="13057" max="13057" width="53.7109375" style="535" customWidth="1"/>
    <col min="13058" max="13072" width="18.140625" style="535" customWidth="1"/>
    <col min="13073" max="13073" width="2.5703125" style="535" customWidth="1"/>
    <col min="13074" max="13312" width="9.140625" style="535"/>
    <col min="13313" max="13313" width="53.7109375" style="535" customWidth="1"/>
    <col min="13314" max="13328" width="18.140625" style="535" customWidth="1"/>
    <col min="13329" max="13329" width="2.5703125" style="535" customWidth="1"/>
    <col min="13330" max="13568" width="9.140625" style="535"/>
    <col min="13569" max="13569" width="53.7109375" style="535" customWidth="1"/>
    <col min="13570" max="13584" width="18.140625" style="535" customWidth="1"/>
    <col min="13585" max="13585" width="2.5703125" style="535" customWidth="1"/>
    <col min="13586" max="13824" width="9.140625" style="535"/>
    <col min="13825" max="13825" width="53.7109375" style="535" customWidth="1"/>
    <col min="13826" max="13840" width="18.140625" style="535" customWidth="1"/>
    <col min="13841" max="13841" width="2.5703125" style="535" customWidth="1"/>
    <col min="13842" max="14080" width="9.140625" style="535"/>
    <col min="14081" max="14081" width="53.7109375" style="535" customWidth="1"/>
    <col min="14082" max="14096" width="18.140625" style="535" customWidth="1"/>
    <col min="14097" max="14097" width="2.5703125" style="535" customWidth="1"/>
    <col min="14098" max="14336" width="9.140625" style="535"/>
    <col min="14337" max="14337" width="53.7109375" style="535" customWidth="1"/>
    <col min="14338" max="14352" width="18.140625" style="535" customWidth="1"/>
    <col min="14353" max="14353" width="2.5703125" style="535" customWidth="1"/>
    <col min="14354" max="14592" width="9.140625" style="535"/>
    <col min="14593" max="14593" width="53.7109375" style="535" customWidth="1"/>
    <col min="14594" max="14608" width="18.140625" style="535" customWidth="1"/>
    <col min="14609" max="14609" width="2.5703125" style="535" customWidth="1"/>
    <col min="14610" max="14848" width="9.140625" style="535"/>
    <col min="14849" max="14849" width="53.7109375" style="535" customWidth="1"/>
    <col min="14850" max="14864" width="18.140625" style="535" customWidth="1"/>
    <col min="14865" max="14865" width="2.5703125" style="535" customWidth="1"/>
    <col min="14866" max="15104" width="9.140625" style="535"/>
    <col min="15105" max="15105" width="53.7109375" style="535" customWidth="1"/>
    <col min="15106" max="15120" width="18.140625" style="535" customWidth="1"/>
    <col min="15121" max="15121" width="2.5703125" style="535" customWidth="1"/>
    <col min="15122" max="15360" width="9.140625" style="535"/>
    <col min="15361" max="15361" width="53.7109375" style="535" customWidth="1"/>
    <col min="15362" max="15376" width="18.140625" style="535" customWidth="1"/>
    <col min="15377" max="15377" width="2.5703125" style="535" customWidth="1"/>
    <col min="15378" max="15616" width="9.140625" style="535"/>
    <col min="15617" max="15617" width="53.7109375" style="535" customWidth="1"/>
    <col min="15618" max="15632" width="18.140625" style="535" customWidth="1"/>
    <col min="15633" max="15633" width="2.5703125" style="535" customWidth="1"/>
    <col min="15634" max="15872" width="9.140625" style="535"/>
    <col min="15873" max="15873" width="53.7109375" style="535" customWidth="1"/>
    <col min="15874" max="15888" width="18.140625" style="535" customWidth="1"/>
    <col min="15889" max="15889" width="2.5703125" style="535" customWidth="1"/>
    <col min="15890" max="16128" width="9.140625" style="535"/>
    <col min="16129" max="16129" width="53.7109375" style="535" customWidth="1"/>
    <col min="16130" max="16144" width="18.140625" style="535" customWidth="1"/>
    <col min="16145" max="16145" width="2.5703125" style="535" customWidth="1"/>
    <col min="16146" max="16384" width="9.140625" style="535"/>
  </cols>
  <sheetData>
    <row r="1" spans="1:17" s="1" customFormat="1" ht="3.75" customHeight="1">
      <c r="A1" s="470"/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</row>
    <row r="2" spans="1:17" s="1" customFormat="1" ht="48.75" customHeight="1">
      <c r="A2" s="730" t="s">
        <v>834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  <c r="O2" s="730"/>
    </row>
    <row r="3" spans="1:17" s="1" customFormat="1" ht="36" customHeight="1">
      <c r="A3" s="730" t="s">
        <v>278</v>
      </c>
      <c r="B3" s="730"/>
      <c r="C3" s="730"/>
      <c r="D3" s="730"/>
      <c r="E3" s="730"/>
      <c r="F3" s="730"/>
      <c r="G3" s="730"/>
      <c r="H3" s="730"/>
      <c r="I3" s="730"/>
      <c r="J3" s="730"/>
      <c r="K3" s="730"/>
      <c r="L3" s="730"/>
      <c r="M3" s="730"/>
      <c r="N3" s="730"/>
      <c r="O3" s="730"/>
    </row>
    <row r="4" spans="1:17" s="1" customFormat="1" ht="31.5" customHeight="1">
      <c r="A4" s="730" t="s">
        <v>871</v>
      </c>
      <c r="B4" s="730"/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  <c r="O4" s="730"/>
    </row>
    <row r="5" spans="1:17" s="37" customFormat="1" ht="39" customHeight="1">
      <c r="A5" s="731" t="s">
        <v>783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</row>
    <row r="6" spans="1:17" ht="3.75" customHeight="1">
      <c r="A6" s="143"/>
      <c r="Q6" s="535"/>
    </row>
    <row r="7" spans="1:17" ht="12.75" customHeight="1">
      <c r="A7" s="144"/>
      <c r="B7" s="177"/>
      <c r="C7" s="145"/>
      <c r="D7" s="145"/>
      <c r="E7" s="145"/>
      <c r="F7" s="145"/>
      <c r="G7" s="145"/>
      <c r="H7" s="146"/>
      <c r="I7" s="146"/>
      <c r="J7" s="146"/>
      <c r="K7" s="147"/>
      <c r="L7" s="147"/>
      <c r="M7" s="146"/>
      <c r="N7" s="146"/>
      <c r="O7" s="146"/>
      <c r="Q7" s="535"/>
    </row>
    <row r="8" spans="1:17" s="183" customFormat="1" ht="42" customHeight="1" thickBot="1">
      <c r="A8" s="487" t="s">
        <v>308</v>
      </c>
      <c r="B8" s="488" t="s">
        <v>89</v>
      </c>
      <c r="C8" s="488" t="s">
        <v>91</v>
      </c>
      <c r="D8" s="488" t="s">
        <v>88</v>
      </c>
      <c r="E8" s="488" t="s">
        <v>100</v>
      </c>
      <c r="F8" s="488" t="s">
        <v>99</v>
      </c>
      <c r="G8" s="488" t="s">
        <v>98</v>
      </c>
      <c r="H8" s="488" t="s">
        <v>96</v>
      </c>
      <c r="I8" s="488" t="s">
        <v>97</v>
      </c>
      <c r="J8" s="488" t="s">
        <v>82</v>
      </c>
      <c r="K8" s="488" t="s">
        <v>90</v>
      </c>
      <c r="L8" s="488" t="s">
        <v>94</v>
      </c>
      <c r="M8" s="488" t="s">
        <v>79</v>
      </c>
      <c r="N8" s="488" t="s">
        <v>101</v>
      </c>
      <c r="O8" s="489" t="s">
        <v>167</v>
      </c>
    </row>
    <row r="9" spans="1:17" s="183" customFormat="1" ht="35.25" customHeight="1" thickTop="1">
      <c r="A9" s="475" t="s">
        <v>280</v>
      </c>
      <c r="B9" s="475">
        <v>0</v>
      </c>
      <c r="C9" s="476">
        <v>0</v>
      </c>
      <c r="D9" s="476">
        <v>0</v>
      </c>
      <c r="E9" s="476">
        <v>0</v>
      </c>
      <c r="F9" s="476">
        <v>0</v>
      </c>
      <c r="G9" s="476">
        <v>0</v>
      </c>
      <c r="H9" s="475">
        <v>0</v>
      </c>
      <c r="I9" s="475">
        <v>0</v>
      </c>
      <c r="J9" s="475">
        <v>0</v>
      </c>
      <c r="K9" s="475">
        <v>0</v>
      </c>
      <c r="L9" s="475">
        <v>0</v>
      </c>
      <c r="M9" s="475">
        <v>0</v>
      </c>
      <c r="N9" s="475">
        <v>0</v>
      </c>
      <c r="O9" s="475">
        <v>0</v>
      </c>
    </row>
    <row r="10" spans="1:17" s="36" customFormat="1" ht="27" customHeight="1">
      <c r="A10" s="477" t="s">
        <v>281</v>
      </c>
      <c r="B10" s="477">
        <v>0</v>
      </c>
      <c r="C10" s="478">
        <v>0</v>
      </c>
      <c r="D10" s="478">
        <v>0</v>
      </c>
      <c r="E10" s="478">
        <v>0</v>
      </c>
      <c r="F10" s="478">
        <v>0</v>
      </c>
      <c r="G10" s="478">
        <v>0</v>
      </c>
      <c r="H10" s="477">
        <v>0</v>
      </c>
      <c r="I10" s="477">
        <v>0</v>
      </c>
      <c r="J10" s="477">
        <v>0</v>
      </c>
      <c r="K10" s="477">
        <v>0</v>
      </c>
      <c r="L10" s="477">
        <v>0</v>
      </c>
      <c r="M10" s="477">
        <v>0</v>
      </c>
      <c r="N10" s="477">
        <v>0</v>
      </c>
      <c r="O10" s="477">
        <v>0</v>
      </c>
    </row>
    <row r="11" spans="1:17" s="36" customFormat="1" ht="27" customHeight="1">
      <c r="A11" s="477" t="s">
        <v>282</v>
      </c>
      <c r="B11" s="477">
        <v>0</v>
      </c>
      <c r="C11" s="478">
        <v>0</v>
      </c>
      <c r="D11" s="478">
        <v>0</v>
      </c>
      <c r="E11" s="478">
        <v>0</v>
      </c>
      <c r="F11" s="478">
        <v>0</v>
      </c>
      <c r="G11" s="478">
        <v>0</v>
      </c>
      <c r="H11" s="477">
        <v>0</v>
      </c>
      <c r="I11" s="477">
        <v>0</v>
      </c>
      <c r="J11" s="477">
        <v>0</v>
      </c>
      <c r="K11" s="477">
        <v>0</v>
      </c>
      <c r="L11" s="477">
        <v>0</v>
      </c>
      <c r="M11" s="477">
        <v>0</v>
      </c>
      <c r="N11" s="477">
        <v>0</v>
      </c>
      <c r="O11" s="477">
        <v>35928.248530000004</v>
      </c>
    </row>
    <row r="12" spans="1:17" s="36" customFormat="1" ht="27" customHeight="1">
      <c r="A12" s="477" t="s">
        <v>283</v>
      </c>
      <c r="B12" s="477">
        <v>0</v>
      </c>
      <c r="C12" s="478">
        <v>0</v>
      </c>
      <c r="D12" s="478">
        <v>0</v>
      </c>
      <c r="E12" s="478">
        <v>0</v>
      </c>
      <c r="F12" s="478">
        <v>0</v>
      </c>
      <c r="G12" s="478">
        <v>0</v>
      </c>
      <c r="H12" s="477">
        <v>0</v>
      </c>
      <c r="I12" s="477">
        <v>0</v>
      </c>
      <c r="J12" s="477">
        <v>0</v>
      </c>
      <c r="K12" s="477">
        <v>0</v>
      </c>
      <c r="L12" s="477">
        <v>0</v>
      </c>
      <c r="M12" s="477">
        <v>0</v>
      </c>
      <c r="N12" s="477">
        <v>0</v>
      </c>
      <c r="O12" s="477">
        <v>150757.14056</v>
      </c>
    </row>
    <row r="13" spans="1:17" s="36" customFormat="1" ht="27" customHeight="1">
      <c r="A13" s="477" t="s">
        <v>284</v>
      </c>
      <c r="B13" s="477">
        <v>0</v>
      </c>
      <c r="C13" s="478">
        <v>0</v>
      </c>
      <c r="D13" s="478">
        <v>0</v>
      </c>
      <c r="E13" s="478">
        <v>0</v>
      </c>
      <c r="F13" s="478">
        <v>0</v>
      </c>
      <c r="G13" s="478">
        <v>0</v>
      </c>
      <c r="H13" s="477">
        <v>2223.9120099999996</v>
      </c>
      <c r="I13" s="477">
        <v>947.52665999999999</v>
      </c>
      <c r="J13" s="477">
        <v>720.00000999999997</v>
      </c>
      <c r="K13" s="477">
        <v>0</v>
      </c>
      <c r="L13" s="477">
        <v>0</v>
      </c>
      <c r="M13" s="477">
        <v>0</v>
      </c>
      <c r="N13" s="477">
        <v>0</v>
      </c>
      <c r="O13" s="477">
        <v>283261.96019000001</v>
      </c>
    </row>
    <row r="14" spans="1:17" s="36" customFormat="1" ht="27" customHeight="1">
      <c r="A14" s="477" t="s">
        <v>285</v>
      </c>
      <c r="B14" s="477">
        <v>4638.3107300000001</v>
      </c>
      <c r="C14" s="478">
        <v>1569.0289399999999</v>
      </c>
      <c r="D14" s="478">
        <v>400</v>
      </c>
      <c r="E14" s="478">
        <v>1820.2573</v>
      </c>
      <c r="F14" s="478">
        <v>1043.7824499999999</v>
      </c>
      <c r="G14" s="478">
        <v>1855.8873899999999</v>
      </c>
      <c r="H14" s="477">
        <v>25804.777559999999</v>
      </c>
      <c r="I14" s="477">
        <v>8703.2511999999988</v>
      </c>
      <c r="J14" s="477">
        <v>5426.7251799999995</v>
      </c>
      <c r="K14" s="477">
        <v>15005.367050000001</v>
      </c>
      <c r="L14" s="477">
        <v>361.97338999999999</v>
      </c>
      <c r="M14" s="477">
        <v>45842.81998</v>
      </c>
      <c r="N14" s="477">
        <v>5320.2699815999995</v>
      </c>
      <c r="O14" s="477">
        <v>653239.15757519996</v>
      </c>
    </row>
    <row r="15" spans="1:17" s="36" customFormat="1" ht="27" customHeight="1">
      <c r="A15" s="477" t="s">
        <v>286</v>
      </c>
      <c r="B15" s="477">
        <v>14846.632900000001</v>
      </c>
      <c r="C15" s="478">
        <v>11719.513730000001</v>
      </c>
      <c r="D15" s="478">
        <v>2173.5099700000001</v>
      </c>
      <c r="E15" s="478">
        <v>10661.043750000001</v>
      </c>
      <c r="F15" s="478">
        <v>5158.5235499999999</v>
      </c>
      <c r="G15" s="478">
        <v>6723.9045300000007</v>
      </c>
      <c r="H15" s="477">
        <v>30149.203160000001</v>
      </c>
      <c r="I15" s="477">
        <v>22696.690930000001</v>
      </c>
      <c r="J15" s="477">
        <v>9459.3871500000005</v>
      </c>
      <c r="K15" s="477">
        <v>13749.987800000001</v>
      </c>
      <c r="L15" s="477">
        <v>1163.64554</v>
      </c>
      <c r="M15" s="477">
        <v>47285.590819999998</v>
      </c>
      <c r="N15" s="477">
        <v>11246.828752599999</v>
      </c>
      <c r="O15" s="477">
        <v>657109.21964999998</v>
      </c>
    </row>
    <row r="16" spans="1:17" s="36" customFormat="1" ht="27" customHeight="1">
      <c r="A16" s="477" t="s">
        <v>287</v>
      </c>
      <c r="B16" s="477">
        <v>11545.089960000001</v>
      </c>
      <c r="C16" s="478">
        <v>10428.959289999999</v>
      </c>
      <c r="D16" s="478">
        <v>5018.1235405999996</v>
      </c>
      <c r="E16" s="478">
        <v>9729.6215600000014</v>
      </c>
      <c r="F16" s="478">
        <v>2831.2602099999999</v>
      </c>
      <c r="G16" s="478">
        <v>5530.5125900000003</v>
      </c>
      <c r="H16" s="477">
        <v>15562.381670000001</v>
      </c>
      <c r="I16" s="477">
        <v>16400.23328</v>
      </c>
      <c r="J16" s="477">
        <v>9850.1271300000008</v>
      </c>
      <c r="K16" s="477">
        <v>10054.781989999999</v>
      </c>
      <c r="L16" s="477">
        <v>2157.2347100000002</v>
      </c>
      <c r="M16" s="477">
        <v>36914.707840000003</v>
      </c>
      <c r="N16" s="477">
        <v>11382.7469616</v>
      </c>
      <c r="O16" s="477">
        <v>481414.75853380002</v>
      </c>
    </row>
    <row r="17" spans="1:17" s="36" customFormat="1" ht="27" customHeight="1">
      <c r="A17" s="477" t="s">
        <v>288</v>
      </c>
      <c r="B17" s="477">
        <v>7449.7807499999999</v>
      </c>
      <c r="C17" s="478">
        <v>7283.35545</v>
      </c>
      <c r="D17" s="478">
        <v>4835.8160257999998</v>
      </c>
      <c r="E17" s="478">
        <v>5491.4322599999996</v>
      </c>
      <c r="F17" s="478">
        <v>21723.076109999998</v>
      </c>
      <c r="G17" s="478">
        <v>4818.6754900000005</v>
      </c>
      <c r="H17" s="477">
        <v>12017.53861</v>
      </c>
      <c r="I17" s="477">
        <v>10390.00282</v>
      </c>
      <c r="J17" s="477">
        <v>7583.8067599999995</v>
      </c>
      <c r="K17" s="477">
        <v>7218.8044800000007</v>
      </c>
      <c r="L17" s="477">
        <v>6564.5512600000002</v>
      </c>
      <c r="M17" s="477">
        <v>23571.502390000001</v>
      </c>
      <c r="N17" s="477">
        <v>8613.2802405999992</v>
      </c>
      <c r="O17" s="477">
        <v>347485.70520020003</v>
      </c>
    </row>
    <row r="18" spans="1:17" s="36" customFormat="1" ht="27" customHeight="1">
      <c r="A18" s="477" t="s">
        <v>289</v>
      </c>
      <c r="B18" s="477">
        <v>6682.2549300000001</v>
      </c>
      <c r="C18" s="478">
        <v>6466.8822599999994</v>
      </c>
      <c r="D18" s="478">
        <v>6318.7860029999993</v>
      </c>
      <c r="E18" s="478">
        <v>7475.0928400000003</v>
      </c>
      <c r="F18" s="478">
        <v>23116.921309999998</v>
      </c>
      <c r="G18" s="478">
        <v>8053.8223399999997</v>
      </c>
      <c r="H18" s="477">
        <v>15332.300509999999</v>
      </c>
      <c r="I18" s="477">
        <v>26199.715359999998</v>
      </c>
      <c r="J18" s="477">
        <v>17565.416010000001</v>
      </c>
      <c r="K18" s="477">
        <v>18595.00303</v>
      </c>
      <c r="L18" s="477">
        <v>14177.88607</v>
      </c>
      <c r="M18" s="477">
        <v>27731.36534</v>
      </c>
      <c r="N18" s="477">
        <v>14182.9102618</v>
      </c>
      <c r="O18" s="477">
        <v>455718.80235299998</v>
      </c>
    </row>
    <row r="19" spans="1:17" s="36" customFormat="1" ht="27" customHeight="1">
      <c r="A19" s="477" t="s">
        <v>290</v>
      </c>
      <c r="B19" s="477">
        <v>22787.366829999999</v>
      </c>
      <c r="C19" s="478">
        <v>13689.97234</v>
      </c>
      <c r="D19" s="478">
        <v>9577.2554650000002</v>
      </c>
      <c r="E19" s="478">
        <v>15802.60428</v>
      </c>
      <c r="F19" s="478">
        <v>31735.79967</v>
      </c>
      <c r="G19" s="478">
        <v>10016.77958</v>
      </c>
      <c r="H19" s="477">
        <v>20386.428079999998</v>
      </c>
      <c r="I19" s="477">
        <v>46958.180930000002</v>
      </c>
      <c r="J19" s="477">
        <v>27649.343539999998</v>
      </c>
      <c r="K19" s="477">
        <v>27007.558829999998</v>
      </c>
      <c r="L19" s="477">
        <v>23156.567640000001</v>
      </c>
      <c r="M19" s="477">
        <v>26306.977260000003</v>
      </c>
      <c r="N19" s="477">
        <v>13805.8631214</v>
      </c>
      <c r="O19" s="477">
        <v>877117.44181019999</v>
      </c>
    </row>
    <row r="20" spans="1:17" s="36" customFormat="1" ht="27" customHeight="1">
      <c r="A20" s="477" t="s">
        <v>291</v>
      </c>
      <c r="B20" s="477">
        <v>18891.738089999999</v>
      </c>
      <c r="C20" s="478">
        <v>13879.80625</v>
      </c>
      <c r="D20" s="478">
        <v>19965.776674199999</v>
      </c>
      <c r="E20" s="478">
        <v>19162.06352</v>
      </c>
      <c r="F20" s="478">
        <v>21311.232929999998</v>
      </c>
      <c r="G20" s="478">
        <v>14674.985060000001</v>
      </c>
      <c r="H20" s="477">
        <v>19141.657469999998</v>
      </c>
      <c r="I20" s="477">
        <v>31000.242180000001</v>
      </c>
      <c r="J20" s="477">
        <v>18641.486250000002</v>
      </c>
      <c r="K20" s="477">
        <v>27442.542879999997</v>
      </c>
      <c r="L20" s="477">
        <v>27418.537600000003</v>
      </c>
      <c r="M20" s="477">
        <v>20504.854319999999</v>
      </c>
      <c r="N20" s="477">
        <v>8841.6316674000009</v>
      </c>
      <c r="O20" s="477">
        <v>787787.1307032</v>
      </c>
    </row>
    <row r="21" spans="1:17" s="36" customFormat="1" ht="27" customHeight="1">
      <c r="A21" s="477" t="s">
        <v>292</v>
      </c>
      <c r="B21" s="477">
        <v>986.54598999999996</v>
      </c>
      <c r="C21" s="478">
        <v>553.36545999999998</v>
      </c>
      <c r="D21" s="478">
        <v>1207.2763886</v>
      </c>
      <c r="E21" s="478">
        <v>1151.25713</v>
      </c>
      <c r="F21" s="478">
        <v>891.36428000000001</v>
      </c>
      <c r="G21" s="478">
        <v>918.77373</v>
      </c>
      <c r="H21" s="477">
        <v>935.36493999999993</v>
      </c>
      <c r="I21" s="477">
        <v>1664.03268</v>
      </c>
      <c r="J21" s="477">
        <v>642.65919999999994</v>
      </c>
      <c r="K21" s="477">
        <v>1121.8976499999999</v>
      </c>
      <c r="L21" s="477">
        <v>874.78383999999994</v>
      </c>
      <c r="M21" s="477">
        <v>1079.51133</v>
      </c>
      <c r="N21" s="477">
        <v>385.53851700000001</v>
      </c>
      <c r="O21" s="477">
        <v>42423.8184358</v>
      </c>
    </row>
    <row r="22" spans="1:17" s="36" customFormat="1" ht="35.25" customHeight="1">
      <c r="A22" s="477" t="s">
        <v>293</v>
      </c>
      <c r="B22" s="477">
        <v>300.07314000000002</v>
      </c>
      <c r="C22" s="478">
        <v>128.64608000000001</v>
      </c>
      <c r="D22" s="478">
        <v>383.17904559999999</v>
      </c>
      <c r="E22" s="478">
        <v>252.38667000000001</v>
      </c>
      <c r="F22" s="478">
        <v>322.34296000000001</v>
      </c>
      <c r="G22" s="478">
        <v>273.23462999999998</v>
      </c>
      <c r="H22" s="477">
        <v>281.71815999999995</v>
      </c>
      <c r="I22" s="477">
        <v>547.30889999999999</v>
      </c>
      <c r="J22" s="477">
        <v>209.92938000000001</v>
      </c>
      <c r="K22" s="477">
        <v>280.42184999999995</v>
      </c>
      <c r="L22" s="477">
        <v>255.10645000000002</v>
      </c>
      <c r="M22" s="477">
        <v>206.79014000000001</v>
      </c>
      <c r="N22" s="477">
        <v>179.55919660000001</v>
      </c>
      <c r="O22" s="477">
        <v>12650.648063799999</v>
      </c>
    </row>
    <row r="23" spans="1:17" s="36" customFormat="1" ht="32.25" customHeight="1">
      <c r="A23" s="477" t="s">
        <v>40</v>
      </c>
      <c r="B23" s="477">
        <v>88127.793319999997</v>
      </c>
      <c r="C23" s="477">
        <v>65719.529800000004</v>
      </c>
      <c r="D23" s="477">
        <v>49879.723112799998</v>
      </c>
      <c r="E23" s="477">
        <v>71545.759310000009</v>
      </c>
      <c r="F23" s="477">
        <v>108134.30346999998</v>
      </c>
      <c r="G23" s="477">
        <v>52866.575339999996</v>
      </c>
      <c r="H23" s="477">
        <v>141835.28216999999</v>
      </c>
      <c r="I23" s="477">
        <v>165507.18494000001</v>
      </c>
      <c r="J23" s="477">
        <v>97748.880609999993</v>
      </c>
      <c r="K23" s="477">
        <v>120476.36555999999</v>
      </c>
      <c r="L23" s="477">
        <v>76130.286500000017</v>
      </c>
      <c r="M23" s="477">
        <v>229444.11942</v>
      </c>
      <c r="N23" s="477">
        <v>73958.628700599991</v>
      </c>
      <c r="O23" s="477">
        <v>4784894.0316051999</v>
      </c>
    </row>
    <row r="24" spans="1:17" s="36" customFormat="1" ht="72.75" customHeight="1">
      <c r="A24" s="477" t="s">
        <v>255</v>
      </c>
      <c r="B24" s="479">
        <v>1.8417919548039719E-2</v>
      </c>
      <c r="C24" s="479">
        <v>1.3734793156527422E-2</v>
      </c>
      <c r="D24" s="479">
        <v>1.0424415417213895E-2</v>
      </c>
      <c r="E24" s="479">
        <v>1.4952422945508446E-2</v>
      </c>
      <c r="F24" s="479">
        <v>2.2599100994870707E-2</v>
      </c>
      <c r="G24" s="479">
        <v>1.1048640783015359E-2</v>
      </c>
      <c r="H24" s="479">
        <v>2.9642303723582814E-2</v>
      </c>
      <c r="I24" s="479">
        <v>3.4589519401431117E-2</v>
      </c>
      <c r="J24" s="479">
        <v>2.0428640627012579E-2</v>
      </c>
      <c r="K24" s="479">
        <v>2.5178481438508156E-2</v>
      </c>
      <c r="L24" s="479">
        <v>1.5910548070060478E-2</v>
      </c>
      <c r="M24" s="479">
        <v>4.7951766100664893E-2</v>
      </c>
      <c r="N24" s="479">
        <v>1.5456691038942176E-2</v>
      </c>
      <c r="O24" s="479">
        <v>1</v>
      </c>
    </row>
    <row r="25" spans="1:17" s="183" customFormat="1" ht="42" customHeight="1" thickBot="1">
      <c r="A25" s="487" t="s">
        <v>294</v>
      </c>
      <c r="B25" s="488" t="s">
        <v>89</v>
      </c>
      <c r="C25" s="488" t="s">
        <v>91</v>
      </c>
      <c r="D25" s="488" t="s">
        <v>88</v>
      </c>
      <c r="E25" s="488" t="s">
        <v>100</v>
      </c>
      <c r="F25" s="488" t="s">
        <v>99</v>
      </c>
      <c r="G25" s="488" t="s">
        <v>98</v>
      </c>
      <c r="H25" s="488" t="s">
        <v>96</v>
      </c>
      <c r="I25" s="488" t="s">
        <v>97</v>
      </c>
      <c r="J25" s="488" t="s">
        <v>82</v>
      </c>
      <c r="K25" s="488" t="s">
        <v>90</v>
      </c>
      <c r="L25" s="488" t="s">
        <v>94</v>
      </c>
      <c r="M25" s="488" t="s">
        <v>79</v>
      </c>
      <c r="N25" s="488" t="s">
        <v>101</v>
      </c>
      <c r="O25" s="489" t="s">
        <v>167</v>
      </c>
    </row>
    <row r="26" spans="1:17" ht="27" customHeight="1" thickTop="1">
      <c r="A26" s="481" t="s">
        <v>280</v>
      </c>
      <c r="B26" s="481">
        <v>0</v>
      </c>
      <c r="C26" s="482">
        <v>0</v>
      </c>
      <c r="D26" s="482">
        <v>0</v>
      </c>
      <c r="E26" s="482">
        <v>0</v>
      </c>
      <c r="F26" s="482">
        <v>0</v>
      </c>
      <c r="G26" s="482">
        <v>0</v>
      </c>
      <c r="H26" s="481">
        <v>0</v>
      </c>
      <c r="I26" s="481">
        <v>0</v>
      </c>
      <c r="J26" s="481">
        <v>0</v>
      </c>
      <c r="K26" s="481">
        <v>0</v>
      </c>
      <c r="L26" s="481">
        <v>0</v>
      </c>
      <c r="M26" s="481">
        <v>0</v>
      </c>
      <c r="N26" s="481">
        <v>0</v>
      </c>
      <c r="O26" s="481">
        <v>0</v>
      </c>
      <c r="Q26" s="535"/>
    </row>
    <row r="27" spans="1:17" ht="27" customHeight="1">
      <c r="A27" s="481" t="s">
        <v>281</v>
      </c>
      <c r="B27" s="481">
        <v>0</v>
      </c>
      <c r="C27" s="481">
        <v>0</v>
      </c>
      <c r="D27" s="481">
        <v>0</v>
      </c>
      <c r="E27" s="481">
        <v>0</v>
      </c>
      <c r="F27" s="481">
        <v>0</v>
      </c>
      <c r="G27" s="481">
        <v>0</v>
      </c>
      <c r="H27" s="481">
        <v>0</v>
      </c>
      <c r="I27" s="481">
        <v>0</v>
      </c>
      <c r="J27" s="481">
        <v>0</v>
      </c>
      <c r="K27" s="481">
        <v>0</v>
      </c>
      <c r="L27" s="481">
        <v>0</v>
      </c>
      <c r="M27" s="481">
        <v>0</v>
      </c>
      <c r="N27" s="481">
        <v>0</v>
      </c>
      <c r="O27" s="481">
        <v>0</v>
      </c>
      <c r="Q27" s="535"/>
    </row>
    <row r="28" spans="1:17" ht="27" customHeight="1">
      <c r="A28" s="481" t="s">
        <v>282</v>
      </c>
      <c r="B28" s="481">
        <v>0</v>
      </c>
      <c r="C28" s="481">
        <v>0</v>
      </c>
      <c r="D28" s="481">
        <v>0</v>
      </c>
      <c r="E28" s="481">
        <v>0</v>
      </c>
      <c r="F28" s="481">
        <v>0</v>
      </c>
      <c r="G28" s="481">
        <v>0</v>
      </c>
      <c r="H28" s="481">
        <v>0</v>
      </c>
      <c r="I28" s="481">
        <v>0</v>
      </c>
      <c r="J28" s="481">
        <v>0</v>
      </c>
      <c r="K28" s="481">
        <v>0</v>
      </c>
      <c r="L28" s="481">
        <v>0</v>
      </c>
      <c r="M28" s="481">
        <v>0</v>
      </c>
      <c r="N28" s="481">
        <v>0</v>
      </c>
      <c r="O28" s="481">
        <v>42</v>
      </c>
      <c r="Q28" s="535"/>
    </row>
    <row r="29" spans="1:17" ht="27" customHeight="1">
      <c r="A29" s="481" t="s">
        <v>283</v>
      </c>
      <c r="B29" s="481">
        <v>0</v>
      </c>
      <c r="C29" s="482">
        <v>0</v>
      </c>
      <c r="D29" s="482">
        <v>0</v>
      </c>
      <c r="E29" s="482">
        <v>0</v>
      </c>
      <c r="F29" s="482">
        <v>0</v>
      </c>
      <c r="G29" s="482">
        <v>0</v>
      </c>
      <c r="H29" s="481">
        <v>0</v>
      </c>
      <c r="I29" s="481">
        <v>0</v>
      </c>
      <c r="J29" s="481">
        <v>0</v>
      </c>
      <c r="K29" s="481">
        <v>0</v>
      </c>
      <c r="L29" s="481">
        <v>0</v>
      </c>
      <c r="M29" s="481">
        <v>0</v>
      </c>
      <c r="N29" s="481">
        <v>0</v>
      </c>
      <c r="O29" s="481">
        <v>233</v>
      </c>
      <c r="Q29" s="535"/>
    </row>
    <row r="30" spans="1:17" ht="27" customHeight="1">
      <c r="A30" s="481" t="s">
        <v>284</v>
      </c>
      <c r="B30" s="481">
        <v>0</v>
      </c>
      <c r="C30" s="482">
        <v>0</v>
      </c>
      <c r="D30" s="482">
        <v>0</v>
      </c>
      <c r="E30" s="482">
        <v>0</v>
      </c>
      <c r="F30" s="482">
        <v>0</v>
      </c>
      <c r="G30" s="482">
        <v>0</v>
      </c>
      <c r="H30" s="481">
        <v>3</v>
      </c>
      <c r="I30" s="481">
        <v>1</v>
      </c>
      <c r="J30" s="481">
        <v>1</v>
      </c>
      <c r="K30" s="481">
        <v>0</v>
      </c>
      <c r="L30" s="481">
        <v>0</v>
      </c>
      <c r="M30" s="481">
        <v>0</v>
      </c>
      <c r="N30" s="481">
        <v>0</v>
      </c>
      <c r="O30" s="481">
        <v>510</v>
      </c>
      <c r="Q30" s="535"/>
    </row>
    <row r="31" spans="1:17" ht="27" customHeight="1">
      <c r="A31" s="481" t="s">
        <v>285</v>
      </c>
      <c r="B31" s="481">
        <v>11</v>
      </c>
      <c r="C31" s="482">
        <v>4</v>
      </c>
      <c r="D31" s="482">
        <v>1</v>
      </c>
      <c r="E31" s="482">
        <v>5</v>
      </c>
      <c r="F31" s="482">
        <v>3</v>
      </c>
      <c r="G31" s="482">
        <v>5</v>
      </c>
      <c r="H31" s="481">
        <v>55</v>
      </c>
      <c r="I31" s="481">
        <v>20</v>
      </c>
      <c r="J31" s="481">
        <v>13</v>
      </c>
      <c r="K31" s="481">
        <v>34</v>
      </c>
      <c r="L31" s="481">
        <v>1</v>
      </c>
      <c r="M31" s="481">
        <v>93</v>
      </c>
      <c r="N31" s="481">
        <v>13</v>
      </c>
      <c r="O31" s="481">
        <v>2229</v>
      </c>
      <c r="Q31" s="535"/>
    </row>
    <row r="32" spans="1:17" ht="27" customHeight="1">
      <c r="A32" s="481" t="s">
        <v>286</v>
      </c>
      <c r="B32" s="481">
        <v>57</v>
      </c>
      <c r="C32" s="482">
        <v>44</v>
      </c>
      <c r="D32" s="482">
        <v>9</v>
      </c>
      <c r="E32" s="482">
        <v>42</v>
      </c>
      <c r="F32" s="482">
        <v>19</v>
      </c>
      <c r="G32" s="482">
        <v>27</v>
      </c>
      <c r="H32" s="481">
        <v>114</v>
      </c>
      <c r="I32" s="481">
        <v>86</v>
      </c>
      <c r="J32" s="481">
        <v>36</v>
      </c>
      <c r="K32" s="481">
        <v>51</v>
      </c>
      <c r="L32" s="481">
        <v>5</v>
      </c>
      <c r="M32" s="481">
        <v>160</v>
      </c>
      <c r="N32" s="481">
        <v>45</v>
      </c>
      <c r="O32" s="481">
        <v>3169</v>
      </c>
      <c r="Q32" s="535"/>
    </row>
    <row r="33" spans="1:17" ht="27" customHeight="1">
      <c r="A33" s="481" t="s">
        <v>287</v>
      </c>
      <c r="B33" s="481">
        <v>68</v>
      </c>
      <c r="C33" s="482">
        <v>64</v>
      </c>
      <c r="D33" s="482">
        <v>31</v>
      </c>
      <c r="E33" s="482">
        <v>58</v>
      </c>
      <c r="F33" s="482">
        <v>17</v>
      </c>
      <c r="G33" s="482">
        <v>33</v>
      </c>
      <c r="H33" s="481">
        <v>92</v>
      </c>
      <c r="I33" s="481">
        <v>98</v>
      </c>
      <c r="J33" s="481">
        <v>61</v>
      </c>
      <c r="K33" s="481">
        <v>60</v>
      </c>
      <c r="L33" s="481">
        <v>13</v>
      </c>
      <c r="M33" s="481">
        <v>183</v>
      </c>
      <c r="N33" s="481">
        <v>68</v>
      </c>
      <c r="O33" s="481">
        <v>3239</v>
      </c>
      <c r="Q33" s="535"/>
    </row>
    <row r="34" spans="1:17" ht="27" customHeight="1">
      <c r="A34" s="481" t="s">
        <v>288</v>
      </c>
      <c r="B34" s="481">
        <v>62</v>
      </c>
      <c r="C34" s="482">
        <v>60</v>
      </c>
      <c r="D34" s="482">
        <v>41</v>
      </c>
      <c r="E34" s="482">
        <v>46</v>
      </c>
      <c r="F34" s="482">
        <v>192</v>
      </c>
      <c r="G34" s="482">
        <v>40</v>
      </c>
      <c r="H34" s="481">
        <v>100</v>
      </c>
      <c r="I34" s="481">
        <v>88</v>
      </c>
      <c r="J34" s="481">
        <v>63</v>
      </c>
      <c r="K34" s="481">
        <v>62</v>
      </c>
      <c r="L34" s="481">
        <v>59</v>
      </c>
      <c r="M34" s="481">
        <v>172</v>
      </c>
      <c r="N34" s="481">
        <v>73</v>
      </c>
      <c r="O34" s="481">
        <v>3131</v>
      </c>
      <c r="Q34" s="535"/>
    </row>
    <row r="35" spans="1:17" ht="27" customHeight="1">
      <c r="A35" s="481" t="s">
        <v>289</v>
      </c>
      <c r="B35" s="481">
        <v>79</v>
      </c>
      <c r="C35" s="482">
        <v>76</v>
      </c>
      <c r="D35" s="482">
        <v>74</v>
      </c>
      <c r="E35" s="482">
        <v>87</v>
      </c>
      <c r="F35" s="482">
        <v>284</v>
      </c>
      <c r="G35" s="482">
        <v>94</v>
      </c>
      <c r="H35" s="481">
        <v>183</v>
      </c>
      <c r="I35" s="481">
        <v>323</v>
      </c>
      <c r="J35" s="481">
        <v>212</v>
      </c>
      <c r="K35" s="481">
        <v>220</v>
      </c>
      <c r="L35" s="481">
        <v>178</v>
      </c>
      <c r="M35" s="481">
        <v>286</v>
      </c>
      <c r="N35" s="481">
        <v>166</v>
      </c>
      <c r="O35" s="481">
        <v>5632</v>
      </c>
      <c r="Q35" s="535"/>
    </row>
    <row r="36" spans="1:17" ht="27" customHeight="1">
      <c r="A36" s="481" t="s">
        <v>290</v>
      </c>
      <c r="B36" s="481">
        <v>431</v>
      </c>
      <c r="C36" s="482">
        <v>309</v>
      </c>
      <c r="D36" s="482">
        <v>205</v>
      </c>
      <c r="E36" s="482">
        <v>322</v>
      </c>
      <c r="F36" s="482">
        <v>614</v>
      </c>
      <c r="G36" s="482">
        <v>204</v>
      </c>
      <c r="H36" s="481">
        <v>421</v>
      </c>
      <c r="I36" s="481">
        <v>946</v>
      </c>
      <c r="J36" s="481">
        <v>562</v>
      </c>
      <c r="K36" s="481">
        <v>556</v>
      </c>
      <c r="L36" s="481">
        <v>486</v>
      </c>
      <c r="M36" s="481">
        <v>463</v>
      </c>
      <c r="N36" s="481">
        <v>277</v>
      </c>
      <c r="O36" s="481">
        <v>17696</v>
      </c>
      <c r="Q36" s="535"/>
    </row>
    <row r="37" spans="1:17" ht="27" customHeight="1">
      <c r="A37" s="481" t="s">
        <v>291</v>
      </c>
      <c r="B37" s="481">
        <v>1107</v>
      </c>
      <c r="C37" s="482">
        <v>728</v>
      </c>
      <c r="D37" s="482">
        <v>1148</v>
      </c>
      <c r="E37" s="482">
        <v>1069</v>
      </c>
      <c r="F37" s="482">
        <v>1135</v>
      </c>
      <c r="G37" s="482">
        <v>840</v>
      </c>
      <c r="H37" s="481">
        <v>1046</v>
      </c>
      <c r="I37" s="481">
        <v>1747</v>
      </c>
      <c r="J37" s="481">
        <v>944</v>
      </c>
      <c r="K37" s="481">
        <v>1350</v>
      </c>
      <c r="L37" s="481">
        <v>1412</v>
      </c>
      <c r="M37" s="481">
        <v>1147</v>
      </c>
      <c r="N37" s="481">
        <v>461</v>
      </c>
      <c r="O37" s="481">
        <v>42978</v>
      </c>
      <c r="Q37" s="535"/>
    </row>
    <row r="38" spans="1:17" ht="27" customHeight="1">
      <c r="A38" s="481" t="s">
        <v>292</v>
      </c>
      <c r="B38" s="481">
        <v>203</v>
      </c>
      <c r="C38" s="482">
        <v>109</v>
      </c>
      <c r="D38" s="482">
        <v>232</v>
      </c>
      <c r="E38" s="482">
        <v>223</v>
      </c>
      <c r="F38" s="482">
        <v>172</v>
      </c>
      <c r="G38" s="482">
        <v>180</v>
      </c>
      <c r="H38" s="481">
        <v>181</v>
      </c>
      <c r="I38" s="481">
        <v>329</v>
      </c>
      <c r="J38" s="481">
        <v>127</v>
      </c>
      <c r="K38" s="481">
        <v>212</v>
      </c>
      <c r="L38" s="481">
        <v>168</v>
      </c>
      <c r="M38" s="481">
        <v>197</v>
      </c>
      <c r="N38" s="481">
        <v>78</v>
      </c>
      <c r="O38" s="481">
        <v>8277</v>
      </c>
      <c r="Q38" s="535"/>
    </row>
    <row r="39" spans="1:17" ht="27" customHeight="1">
      <c r="A39" s="481" t="s">
        <v>293</v>
      </c>
      <c r="B39" s="481">
        <v>146</v>
      </c>
      <c r="C39" s="482">
        <v>61</v>
      </c>
      <c r="D39" s="482">
        <v>203</v>
      </c>
      <c r="E39" s="482">
        <v>116</v>
      </c>
      <c r="F39" s="482">
        <v>175</v>
      </c>
      <c r="G39" s="482">
        <v>138</v>
      </c>
      <c r="H39" s="481">
        <v>158</v>
      </c>
      <c r="I39" s="481">
        <v>292</v>
      </c>
      <c r="J39" s="481">
        <v>106</v>
      </c>
      <c r="K39" s="481">
        <v>145</v>
      </c>
      <c r="L39" s="481">
        <v>133</v>
      </c>
      <c r="M39" s="481">
        <v>103</v>
      </c>
      <c r="N39" s="481">
        <v>91</v>
      </c>
      <c r="O39" s="481">
        <v>6491</v>
      </c>
      <c r="Q39" s="535"/>
    </row>
    <row r="40" spans="1:17" ht="35.25" customHeight="1">
      <c r="A40" s="481" t="s">
        <v>310</v>
      </c>
      <c r="B40" s="481">
        <v>2164</v>
      </c>
      <c r="C40" s="481">
        <v>1455</v>
      </c>
      <c r="D40" s="481">
        <v>1944</v>
      </c>
      <c r="E40" s="481">
        <v>1968</v>
      </c>
      <c r="F40" s="481">
        <v>2611</v>
      </c>
      <c r="G40" s="481">
        <v>1561</v>
      </c>
      <c r="H40" s="481">
        <v>2353</v>
      </c>
      <c r="I40" s="481">
        <v>3930</v>
      </c>
      <c r="J40" s="481">
        <v>2125</v>
      </c>
      <c r="K40" s="481">
        <v>2690</v>
      </c>
      <c r="L40" s="481">
        <v>2455</v>
      </c>
      <c r="M40" s="481">
        <v>2804</v>
      </c>
      <c r="N40" s="481">
        <v>1272</v>
      </c>
      <c r="O40" s="481">
        <v>93627</v>
      </c>
      <c r="Q40" s="535"/>
    </row>
    <row r="41" spans="1:17" ht="33.75" customHeight="1">
      <c r="A41" s="481" t="s">
        <v>255</v>
      </c>
      <c r="B41" s="483">
        <v>2.3112990910741558E-2</v>
      </c>
      <c r="C41" s="483">
        <v>1.5540388990355347E-2</v>
      </c>
      <c r="D41" s="483">
        <v>2.0763241372680957E-2</v>
      </c>
      <c r="E41" s="483">
        <v>2.1019577685923933E-2</v>
      </c>
      <c r="F41" s="483">
        <v>2.7887254744891964E-2</v>
      </c>
      <c r="G41" s="483">
        <v>1.6672541040511819E-2</v>
      </c>
      <c r="H41" s="483">
        <v>2.5131639377529987E-2</v>
      </c>
      <c r="I41" s="483">
        <v>4.1975071293537121E-2</v>
      </c>
      <c r="J41" s="483">
        <v>2.2696444401721725E-2</v>
      </c>
      <c r="K41" s="483">
        <v>2.8731028442650089E-2</v>
      </c>
      <c r="L41" s="483">
        <v>2.622106870881263E-2</v>
      </c>
      <c r="M41" s="483">
        <v>2.994862593055422E-2</v>
      </c>
      <c r="N41" s="483">
        <v>1.3585824601877664E-2</v>
      </c>
      <c r="O41" s="483">
        <v>1</v>
      </c>
      <c r="Q41" s="535"/>
    </row>
    <row r="42" spans="1:17" ht="14.25" customHeight="1" thickBot="1">
      <c r="A42" s="484"/>
      <c r="B42" s="485"/>
      <c r="C42" s="486"/>
      <c r="D42" s="486"/>
      <c r="E42" s="486"/>
      <c r="F42" s="486"/>
      <c r="G42" s="486"/>
      <c r="H42" s="485"/>
      <c r="I42" s="485"/>
      <c r="J42" s="485"/>
      <c r="K42" s="485"/>
      <c r="L42" s="485"/>
      <c r="M42" s="485"/>
      <c r="N42" s="485"/>
      <c r="O42" s="485"/>
      <c r="Q42" s="535"/>
    </row>
    <row r="43" spans="1:17" ht="15" customHeight="1" thickTop="1">
      <c r="A43" s="193"/>
      <c r="B43" s="163"/>
      <c r="C43" s="194"/>
      <c r="D43" s="194"/>
      <c r="E43" s="194"/>
      <c r="F43" s="194"/>
      <c r="G43" s="194"/>
      <c r="H43" s="195"/>
      <c r="I43" s="195"/>
      <c r="J43" s="195"/>
      <c r="K43" s="195"/>
      <c r="L43" s="195"/>
      <c r="M43" s="195"/>
      <c r="N43" s="195"/>
      <c r="O43" s="195"/>
      <c r="Q43" s="535"/>
    </row>
    <row r="44" spans="1:17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35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35"/>
    </row>
    <row r="46" spans="1:17" ht="9" customHeight="1">
      <c r="A46" s="171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35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5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5"/>
    </row>
    <row r="49" spans="1:17" ht="9" customHeight="1">
      <c r="A49" s="19"/>
      <c r="B49" s="198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5"/>
    </row>
    <row r="50" spans="1:17" ht="9" customHeight="1">
      <c r="A50" s="19"/>
      <c r="B50" s="198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5"/>
    </row>
    <row r="51" spans="1:17" ht="9" customHeight="1">
      <c r="A51" s="19"/>
      <c r="B51" s="198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5"/>
    </row>
    <row r="52" spans="1:17" ht="9" customHeight="1">
      <c r="A52" s="168"/>
      <c r="B52" s="198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5"/>
    </row>
    <row r="53" spans="1:17" ht="9" customHeight="1">
      <c r="A53" s="19"/>
      <c r="B53" s="198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5"/>
    </row>
    <row r="54" spans="1:17" ht="9" customHeight="1">
      <c r="A54" s="19"/>
      <c r="B54" s="19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5"/>
    </row>
    <row r="55" spans="1:17" ht="9" customHeight="1">
      <c r="A55" s="19"/>
      <c r="B55" s="19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5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5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5"/>
    </row>
    <row r="58" spans="1:17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5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5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5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5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5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5"/>
    </row>
    <row r="64" spans="1:17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5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5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5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5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5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5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5"/>
    </row>
    <row r="71" spans="1:17" ht="9" customHeight="1">
      <c r="A71" s="16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5"/>
    </row>
    <row r="72" spans="1:17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5"/>
    </row>
    <row r="73" spans="1:17" ht="9" customHeight="1">
      <c r="A73" s="16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5"/>
    </row>
    <row r="74" spans="1:17" ht="9" customHeight="1">
      <c r="A74" s="17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5"/>
    </row>
    <row r="75" spans="1:17" ht="9" customHeight="1">
      <c r="A75" s="17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5"/>
    </row>
    <row r="76" spans="1:17" ht="9" customHeight="1">
      <c r="A76" s="171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5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5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5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5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5"/>
    </row>
    <row r="81" spans="1:17" ht="9" customHeight="1">
      <c r="A81" s="16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5"/>
    </row>
    <row r="82" spans="1:17" ht="9" customHeight="1">
      <c r="A82" s="171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5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5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5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5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5"/>
    </row>
    <row r="87" spans="1:17" ht="9" customHeight="1">
      <c r="A87" s="16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5"/>
    </row>
    <row r="88" spans="1:17" ht="9" customHeight="1">
      <c r="A88" s="171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5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35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35"/>
    </row>
    <row r="91" spans="1:17" ht="9" customHeight="1">
      <c r="A91" s="19"/>
      <c r="C91" s="45"/>
      <c r="D91" s="45"/>
      <c r="E91" s="45"/>
      <c r="F91" s="45"/>
      <c r="G91" s="45"/>
      <c r="Q91" s="535"/>
    </row>
    <row r="92" spans="1:17" ht="9" customHeight="1">
      <c r="A92" s="19"/>
      <c r="C92" s="45"/>
      <c r="D92" s="45"/>
      <c r="E92" s="45"/>
      <c r="F92" s="45"/>
      <c r="G92" s="45"/>
      <c r="Q92" s="535"/>
    </row>
    <row r="93" spans="1:17" ht="9" customHeight="1">
      <c r="A93" s="19"/>
      <c r="C93" s="45"/>
      <c r="D93" s="45"/>
      <c r="E93" s="45"/>
      <c r="F93" s="45"/>
      <c r="G93" s="45"/>
      <c r="Q93" s="535"/>
    </row>
    <row r="94" spans="1:17" ht="9" customHeight="1">
      <c r="A94" s="19"/>
      <c r="C94" s="45"/>
      <c r="D94" s="45"/>
      <c r="E94" s="45"/>
      <c r="F94" s="45"/>
      <c r="G94" s="45"/>
      <c r="Q94" s="535"/>
    </row>
    <row r="95" spans="1:17" ht="9" customHeight="1">
      <c r="A95" s="19"/>
      <c r="C95" s="45"/>
      <c r="D95" s="45"/>
      <c r="E95" s="45"/>
      <c r="F95" s="45"/>
      <c r="G95" s="45"/>
      <c r="Q95" s="535"/>
    </row>
    <row r="96" spans="1:17" ht="9" customHeight="1">
      <c r="A96" s="19"/>
      <c r="C96" s="45"/>
      <c r="D96" s="45"/>
      <c r="E96" s="45"/>
      <c r="F96" s="45"/>
      <c r="G96" s="45"/>
      <c r="Q96" s="535"/>
    </row>
    <row r="97" spans="1:17" ht="9" customHeight="1">
      <c r="A97" s="169"/>
      <c r="C97" s="45"/>
      <c r="D97" s="45"/>
      <c r="E97" s="45"/>
      <c r="F97" s="45"/>
      <c r="G97" s="45"/>
      <c r="Q97" s="535"/>
    </row>
    <row r="98" spans="1:17" ht="9" customHeight="1">
      <c r="A98" s="171"/>
      <c r="C98" s="45"/>
      <c r="D98" s="45"/>
      <c r="E98" s="45"/>
      <c r="F98" s="45"/>
      <c r="G98" s="45"/>
      <c r="Q98" s="535"/>
    </row>
    <row r="99" spans="1:17" ht="9" customHeight="1">
      <c r="A99" s="19"/>
      <c r="C99" s="45"/>
      <c r="D99" s="45"/>
      <c r="E99" s="45"/>
      <c r="F99" s="45"/>
      <c r="G99" s="45"/>
      <c r="Q99" s="535"/>
    </row>
    <row r="100" spans="1:17" ht="9" customHeight="1">
      <c r="A100" s="19"/>
      <c r="C100" s="45"/>
      <c r="D100" s="45"/>
      <c r="E100" s="45"/>
      <c r="F100" s="45"/>
      <c r="G100" s="45"/>
      <c r="Q100" s="535"/>
    </row>
    <row r="101" spans="1:17" ht="9" customHeight="1">
      <c r="A101" s="19"/>
      <c r="C101" s="45"/>
      <c r="D101" s="45"/>
      <c r="E101" s="45"/>
      <c r="F101" s="45"/>
      <c r="G101" s="45"/>
      <c r="Q101" s="535"/>
    </row>
    <row r="102" spans="1:17" ht="9" customHeight="1">
      <c r="A102" s="19"/>
      <c r="C102" s="45"/>
      <c r="D102" s="45"/>
      <c r="E102" s="45"/>
      <c r="F102" s="45"/>
      <c r="G102" s="45"/>
      <c r="Q102" s="535"/>
    </row>
    <row r="103" spans="1:17" ht="9" customHeight="1">
      <c r="A103" s="19"/>
      <c r="C103" s="45"/>
      <c r="D103" s="45"/>
      <c r="E103" s="45"/>
      <c r="F103" s="45"/>
      <c r="G103" s="45"/>
      <c r="Q103" s="535"/>
    </row>
    <row r="104" spans="1:17" ht="9" customHeight="1">
      <c r="A104" s="19"/>
      <c r="C104" s="45"/>
      <c r="D104" s="45"/>
      <c r="E104" s="45"/>
      <c r="F104" s="45"/>
      <c r="G104" s="45"/>
      <c r="Q104" s="535"/>
    </row>
    <row r="105" spans="1:17" ht="9" customHeight="1">
      <c r="A105" s="19"/>
      <c r="C105" s="45"/>
      <c r="D105" s="45"/>
      <c r="E105" s="45"/>
      <c r="F105" s="45"/>
      <c r="G105" s="45"/>
      <c r="Q105" s="535"/>
    </row>
    <row r="106" spans="1:17" ht="9" customHeight="1">
      <c r="A106" s="19"/>
      <c r="C106" s="45"/>
      <c r="D106" s="45"/>
      <c r="E106" s="45"/>
      <c r="F106" s="45"/>
      <c r="G106" s="45"/>
      <c r="Q106" s="535"/>
    </row>
    <row r="107" spans="1:17" ht="9" customHeight="1">
      <c r="A107" s="19"/>
      <c r="C107" s="45"/>
      <c r="D107" s="45"/>
      <c r="E107" s="45"/>
      <c r="F107" s="45"/>
      <c r="G107" s="45"/>
      <c r="Q107" s="535"/>
    </row>
    <row r="108" spans="1:17" ht="9" customHeight="1">
      <c r="A108" s="171"/>
      <c r="C108" s="45"/>
      <c r="D108" s="45"/>
      <c r="E108" s="45"/>
      <c r="F108" s="45"/>
      <c r="G108" s="45"/>
      <c r="Q108" s="535"/>
    </row>
    <row r="109" spans="1:17" ht="9" customHeight="1">
      <c r="A109" s="19"/>
      <c r="C109" s="45"/>
      <c r="D109" s="45"/>
      <c r="E109" s="45"/>
      <c r="F109" s="45"/>
      <c r="G109" s="45"/>
      <c r="Q109" s="535"/>
    </row>
    <row r="110" spans="1:17" ht="9" customHeight="1">
      <c r="A110" s="19"/>
      <c r="C110" s="45"/>
      <c r="D110" s="45"/>
      <c r="E110" s="45"/>
      <c r="F110" s="45"/>
      <c r="G110" s="45"/>
      <c r="Q110" s="535"/>
    </row>
    <row r="111" spans="1:17" ht="9" customHeight="1">
      <c r="A111" s="19"/>
      <c r="C111" s="45"/>
      <c r="D111" s="45"/>
      <c r="E111" s="45"/>
      <c r="F111" s="45"/>
      <c r="G111" s="45"/>
      <c r="Q111" s="535"/>
    </row>
    <row r="112" spans="1:17">
      <c r="A112" s="172"/>
      <c r="C112" s="45"/>
      <c r="D112" s="45"/>
      <c r="E112" s="45"/>
      <c r="F112" s="45"/>
      <c r="G112" s="45"/>
      <c r="Q112" s="535"/>
    </row>
    <row r="113" spans="1:17">
      <c r="A113" s="172"/>
      <c r="C113" s="45"/>
      <c r="D113" s="45"/>
      <c r="E113" s="45"/>
      <c r="F113" s="45"/>
      <c r="G113" s="45"/>
      <c r="Q113" s="535"/>
    </row>
    <row r="114" spans="1:17">
      <c r="A114" s="172"/>
      <c r="C114" s="45"/>
      <c r="D114" s="45"/>
      <c r="E114" s="45"/>
      <c r="F114" s="45"/>
      <c r="G114" s="45"/>
      <c r="Q114" s="535"/>
    </row>
    <row r="115" spans="1:17">
      <c r="A115" s="172"/>
      <c r="C115" s="45"/>
      <c r="D115" s="45"/>
      <c r="E115" s="45"/>
      <c r="F115" s="45"/>
      <c r="G115" s="45"/>
      <c r="Q115" s="535"/>
    </row>
    <row r="116" spans="1:17">
      <c r="A116" s="172"/>
      <c r="C116" s="45"/>
      <c r="D116" s="45"/>
      <c r="E116" s="45"/>
      <c r="F116" s="45"/>
      <c r="G116" s="45"/>
      <c r="Q116" s="535"/>
    </row>
    <row r="117" spans="1:17">
      <c r="A117" s="172"/>
      <c r="C117" s="45"/>
      <c r="D117" s="45"/>
      <c r="E117" s="45"/>
      <c r="F117" s="45"/>
      <c r="G117" s="45"/>
      <c r="Q117" s="535"/>
    </row>
    <row r="118" spans="1:17">
      <c r="A118" s="172"/>
      <c r="C118" s="45"/>
      <c r="D118" s="45"/>
      <c r="E118" s="45"/>
      <c r="F118" s="45"/>
      <c r="G118" s="45"/>
      <c r="Q118" s="535"/>
    </row>
    <row r="119" spans="1:17" ht="15.75">
      <c r="A119" s="173"/>
      <c r="C119" s="45"/>
      <c r="D119" s="45"/>
      <c r="E119" s="45"/>
      <c r="F119" s="45"/>
      <c r="G119" s="45"/>
      <c r="Q119" s="535"/>
    </row>
    <row r="120" spans="1:17" ht="15.75">
      <c r="A120" s="173"/>
      <c r="C120" s="45"/>
      <c r="D120" s="45"/>
      <c r="E120" s="45"/>
      <c r="F120" s="45"/>
      <c r="G120" s="45"/>
      <c r="Q120" s="535"/>
    </row>
    <row r="121" spans="1:17" ht="15.75">
      <c r="A121" s="173"/>
      <c r="C121" s="45"/>
      <c r="D121" s="45"/>
      <c r="E121" s="45"/>
      <c r="F121" s="45"/>
      <c r="G121" s="45"/>
      <c r="Q121" s="535"/>
    </row>
    <row r="122" spans="1:17" ht="15.75">
      <c r="A122" s="173"/>
      <c r="C122" s="45"/>
      <c r="D122" s="45"/>
      <c r="E122" s="45"/>
      <c r="F122" s="45"/>
      <c r="G122" s="45"/>
      <c r="Q122" s="535"/>
    </row>
    <row r="123" spans="1:17" ht="15.75">
      <c r="A123" s="173"/>
      <c r="C123" s="45"/>
      <c r="D123" s="45"/>
      <c r="E123" s="45"/>
      <c r="F123" s="45"/>
      <c r="G123" s="45"/>
      <c r="Q123" s="535"/>
    </row>
    <row r="124" spans="1:17" ht="15.75">
      <c r="A124" s="173"/>
      <c r="C124" s="45"/>
      <c r="D124" s="45"/>
      <c r="E124" s="45"/>
      <c r="F124" s="45"/>
      <c r="G124" s="45"/>
      <c r="Q124" s="535"/>
    </row>
    <row r="125" spans="1:17" ht="15.75">
      <c r="A125" s="173"/>
      <c r="C125" s="45"/>
      <c r="D125" s="45"/>
      <c r="E125" s="45"/>
      <c r="F125" s="45"/>
      <c r="G125" s="45"/>
      <c r="Q125" s="535"/>
    </row>
    <row r="126" spans="1:17" ht="15.75">
      <c r="A126" s="173"/>
      <c r="C126" s="45"/>
      <c r="D126" s="45"/>
      <c r="E126" s="45"/>
      <c r="F126" s="45"/>
      <c r="G126" s="45"/>
      <c r="Q126" s="535"/>
    </row>
    <row r="127" spans="1:17" ht="15.75">
      <c r="A127" s="173"/>
      <c r="C127" s="45"/>
      <c r="D127" s="45"/>
      <c r="E127" s="45"/>
      <c r="F127" s="45"/>
      <c r="G127" s="45"/>
      <c r="Q127" s="535"/>
    </row>
    <row r="128" spans="1:17" ht="15.75">
      <c r="A128" s="173"/>
      <c r="C128" s="45"/>
      <c r="D128" s="45"/>
      <c r="E128" s="45"/>
      <c r="F128" s="45"/>
      <c r="G128" s="45"/>
      <c r="Q128" s="535"/>
    </row>
    <row r="129" spans="1:17" ht="15.75">
      <c r="A129" s="173"/>
      <c r="C129" s="45"/>
      <c r="D129" s="45"/>
      <c r="E129" s="45"/>
      <c r="F129" s="45"/>
      <c r="G129" s="45"/>
      <c r="Q129" s="535"/>
    </row>
    <row r="130" spans="1:17" ht="15.75">
      <c r="A130" s="173"/>
      <c r="C130" s="45"/>
      <c r="D130" s="45"/>
      <c r="E130" s="45"/>
      <c r="F130" s="45"/>
      <c r="G130" s="45"/>
      <c r="Q130" s="535"/>
    </row>
    <row r="131" spans="1:17" ht="15.75">
      <c r="A131" s="173"/>
      <c r="C131" s="45"/>
      <c r="D131" s="45"/>
      <c r="E131" s="45"/>
      <c r="F131" s="45"/>
      <c r="G131" s="45"/>
      <c r="Q131" s="535"/>
    </row>
    <row r="132" spans="1:17" ht="15.75">
      <c r="A132" s="173"/>
      <c r="C132" s="45"/>
      <c r="D132" s="45"/>
      <c r="E132" s="45"/>
      <c r="F132" s="45"/>
      <c r="G132" s="45"/>
      <c r="Q132" s="535"/>
    </row>
    <row r="133" spans="1:17" ht="15.75">
      <c r="A133" s="173"/>
      <c r="C133" s="45"/>
      <c r="D133" s="45"/>
      <c r="E133" s="45"/>
      <c r="F133" s="45"/>
      <c r="G133" s="45"/>
      <c r="Q133" s="535"/>
    </row>
    <row r="134" spans="1:17" ht="15.75">
      <c r="A134" s="173"/>
      <c r="C134" s="45"/>
      <c r="D134" s="45"/>
      <c r="E134" s="45"/>
      <c r="F134" s="45"/>
      <c r="G134" s="45"/>
      <c r="Q134" s="535"/>
    </row>
    <row r="135" spans="1:17" ht="15.75">
      <c r="A135" s="173"/>
      <c r="C135" s="45"/>
      <c r="D135" s="45"/>
      <c r="E135" s="45"/>
      <c r="F135" s="45"/>
      <c r="G135" s="45"/>
      <c r="Q135" s="535"/>
    </row>
    <row r="136" spans="1:17" ht="15.75">
      <c r="A136" s="173"/>
      <c r="C136" s="45"/>
      <c r="D136" s="45"/>
      <c r="E136" s="45"/>
      <c r="F136" s="45"/>
      <c r="G136" s="45"/>
      <c r="Q136" s="535"/>
    </row>
    <row r="137" spans="1:17" ht="15.75">
      <c r="A137" s="173"/>
      <c r="C137" s="45"/>
      <c r="D137" s="45"/>
      <c r="E137" s="45"/>
      <c r="F137" s="45"/>
      <c r="G137" s="45"/>
      <c r="Q137" s="535"/>
    </row>
    <row r="138" spans="1:17" ht="15.75">
      <c r="A138" s="173"/>
      <c r="C138" s="45"/>
      <c r="D138" s="45"/>
      <c r="E138" s="45"/>
      <c r="F138" s="45"/>
      <c r="G138" s="45"/>
      <c r="Q138" s="535"/>
    </row>
    <row r="139" spans="1:17" ht="15.75">
      <c r="A139" s="173"/>
      <c r="C139" s="45"/>
      <c r="D139" s="45"/>
      <c r="E139" s="45"/>
      <c r="F139" s="45"/>
      <c r="G139" s="45"/>
      <c r="Q139" s="535"/>
    </row>
    <row r="140" spans="1:17" ht="15.75">
      <c r="A140" s="173"/>
      <c r="C140" s="45"/>
      <c r="D140" s="45"/>
      <c r="E140" s="45"/>
      <c r="F140" s="45"/>
      <c r="G140" s="45"/>
      <c r="Q140" s="535"/>
    </row>
    <row r="141" spans="1:17" ht="15.75">
      <c r="A141" s="173"/>
      <c r="C141" s="45"/>
      <c r="D141" s="45"/>
      <c r="E141" s="45"/>
      <c r="F141" s="45"/>
      <c r="G141" s="45"/>
      <c r="Q141" s="535"/>
    </row>
    <row r="142" spans="1:17" ht="15.75">
      <c r="A142" s="173"/>
      <c r="C142" s="45"/>
      <c r="D142" s="45"/>
      <c r="E142" s="45"/>
      <c r="F142" s="45"/>
      <c r="G142" s="45"/>
      <c r="Q142" s="535"/>
    </row>
    <row r="143" spans="1:17" ht="15.75">
      <c r="A143" s="173"/>
      <c r="C143" s="45"/>
      <c r="D143" s="45"/>
      <c r="E143" s="45"/>
      <c r="F143" s="45"/>
      <c r="G143" s="45"/>
      <c r="Q143" s="535"/>
    </row>
    <row r="144" spans="1:17" ht="15.75">
      <c r="A144" s="173"/>
      <c r="C144" s="45"/>
      <c r="D144" s="45"/>
      <c r="E144" s="45"/>
      <c r="F144" s="45"/>
      <c r="G144" s="45"/>
      <c r="Q144" s="535"/>
    </row>
    <row r="145" spans="1:17" ht="15.75">
      <c r="A145" s="173"/>
      <c r="C145" s="45"/>
      <c r="D145" s="45"/>
      <c r="E145" s="45"/>
      <c r="F145" s="45"/>
      <c r="G145" s="45"/>
      <c r="Q145" s="535"/>
    </row>
    <row r="146" spans="1:17" ht="15.75">
      <c r="A146" s="173"/>
      <c r="C146" s="45"/>
      <c r="D146" s="45"/>
      <c r="E146" s="45"/>
      <c r="F146" s="45"/>
      <c r="G146" s="45"/>
      <c r="Q146" s="535"/>
    </row>
    <row r="147" spans="1:17" ht="15.75">
      <c r="A147" s="173"/>
      <c r="C147" s="45"/>
      <c r="D147" s="45"/>
      <c r="E147" s="45"/>
      <c r="F147" s="45"/>
      <c r="G147" s="45"/>
      <c r="Q147" s="535"/>
    </row>
    <row r="148" spans="1:17" ht="15.75">
      <c r="A148" s="173"/>
      <c r="C148" s="45"/>
      <c r="D148" s="45"/>
      <c r="E148" s="45"/>
      <c r="F148" s="45"/>
      <c r="G148" s="45"/>
      <c r="Q148" s="535"/>
    </row>
    <row r="149" spans="1:17" ht="15.75">
      <c r="A149" s="173"/>
      <c r="C149" s="45"/>
      <c r="D149" s="45"/>
      <c r="E149" s="45"/>
      <c r="F149" s="45"/>
      <c r="G149" s="45"/>
      <c r="Q149" s="535"/>
    </row>
    <row r="150" spans="1:17" ht="15.75">
      <c r="A150" s="173"/>
      <c r="C150" s="45"/>
      <c r="D150" s="45"/>
      <c r="E150" s="45"/>
      <c r="F150" s="45"/>
      <c r="G150" s="45"/>
      <c r="Q150" s="535"/>
    </row>
    <row r="151" spans="1:17" ht="15.75">
      <c r="A151" s="173"/>
      <c r="C151" s="45"/>
      <c r="D151" s="45"/>
      <c r="E151" s="45"/>
      <c r="F151" s="45"/>
      <c r="G151" s="45"/>
      <c r="Q151" s="535"/>
    </row>
    <row r="152" spans="1:17" ht="15.75">
      <c r="A152" s="173"/>
      <c r="C152" s="45"/>
      <c r="D152" s="45"/>
      <c r="E152" s="45"/>
      <c r="F152" s="45"/>
      <c r="G152" s="45"/>
      <c r="Q152" s="535"/>
    </row>
    <row r="153" spans="1:17" ht="15.75">
      <c r="A153" s="173"/>
      <c r="C153" s="45"/>
      <c r="D153" s="45"/>
      <c r="E153" s="45"/>
      <c r="F153" s="45"/>
      <c r="G153" s="45"/>
      <c r="Q153" s="535"/>
    </row>
    <row r="154" spans="1:17" ht="15.75">
      <c r="A154" s="173"/>
      <c r="C154" s="45"/>
      <c r="D154" s="45"/>
      <c r="E154" s="45"/>
      <c r="F154" s="45"/>
      <c r="G154" s="45"/>
      <c r="Q154" s="535"/>
    </row>
    <row r="155" spans="1:17" ht="15.75">
      <c r="A155" s="173"/>
      <c r="C155" s="45"/>
      <c r="D155" s="45"/>
      <c r="E155" s="45"/>
      <c r="F155" s="45"/>
      <c r="G155" s="45"/>
      <c r="Q155" s="535"/>
    </row>
    <row r="156" spans="1:17" ht="15.75">
      <c r="A156" s="173"/>
      <c r="C156" s="45"/>
      <c r="D156" s="45"/>
      <c r="E156" s="45"/>
      <c r="F156" s="45"/>
      <c r="G156" s="45"/>
      <c r="Q156" s="535"/>
    </row>
    <row r="157" spans="1:17" ht="15.75">
      <c r="A157" s="173"/>
      <c r="C157" s="45"/>
      <c r="D157" s="45"/>
      <c r="E157" s="45"/>
      <c r="F157" s="45"/>
      <c r="G157" s="45"/>
      <c r="Q157" s="535"/>
    </row>
    <row r="158" spans="1:17" ht="15.75">
      <c r="A158" s="173"/>
      <c r="C158" s="45"/>
      <c r="D158" s="45"/>
      <c r="E158" s="45"/>
      <c r="F158" s="45"/>
      <c r="G158" s="45"/>
      <c r="Q158" s="535"/>
    </row>
    <row r="159" spans="1:17" ht="15.75">
      <c r="A159" s="173"/>
      <c r="C159" s="45"/>
      <c r="D159" s="45"/>
      <c r="E159" s="45"/>
      <c r="F159" s="45"/>
      <c r="G159" s="45"/>
      <c r="Q159" s="535"/>
    </row>
    <row r="160" spans="1:17" ht="15.75">
      <c r="A160" s="173"/>
      <c r="C160" s="45"/>
      <c r="D160" s="45"/>
      <c r="E160" s="45"/>
      <c r="F160" s="45"/>
      <c r="G160" s="45"/>
      <c r="Q160" s="535"/>
    </row>
    <row r="161" spans="1:17" ht="15.75">
      <c r="A161" s="173"/>
      <c r="C161" s="45"/>
      <c r="D161" s="45"/>
      <c r="E161" s="45"/>
      <c r="F161" s="45"/>
      <c r="G161" s="45"/>
      <c r="Q161" s="535"/>
    </row>
    <row r="162" spans="1:17" ht="15.75">
      <c r="A162" s="173"/>
      <c r="C162" s="45"/>
      <c r="D162" s="45"/>
      <c r="E162" s="45"/>
      <c r="F162" s="45"/>
      <c r="G162" s="45"/>
      <c r="Q162" s="535"/>
    </row>
    <row r="163" spans="1:17" ht="15.75">
      <c r="A163" s="173"/>
      <c r="C163" s="45"/>
      <c r="D163" s="45"/>
      <c r="E163" s="45"/>
      <c r="F163" s="45"/>
      <c r="G163" s="45"/>
      <c r="Q163" s="535"/>
    </row>
    <row r="164" spans="1:17" ht="15.75">
      <c r="A164" s="173"/>
      <c r="C164" s="45"/>
      <c r="D164" s="45"/>
      <c r="E164" s="45"/>
      <c r="F164" s="45"/>
      <c r="G164" s="45"/>
      <c r="Q164" s="535"/>
    </row>
    <row r="165" spans="1:17" ht="15.75">
      <c r="A165" s="173"/>
      <c r="C165" s="45"/>
      <c r="D165" s="45"/>
      <c r="E165" s="45"/>
      <c r="F165" s="45"/>
      <c r="G165" s="45"/>
      <c r="Q165" s="535"/>
    </row>
    <row r="166" spans="1:17" ht="15.75">
      <c r="A166" s="173"/>
      <c r="C166" s="45"/>
      <c r="D166" s="45"/>
      <c r="E166" s="45"/>
      <c r="F166" s="45"/>
      <c r="G166" s="45"/>
      <c r="Q166" s="535"/>
    </row>
    <row r="167" spans="1:17" ht="15.75">
      <c r="A167" s="173"/>
      <c r="C167" s="45"/>
      <c r="D167" s="45"/>
      <c r="E167" s="45"/>
      <c r="F167" s="45"/>
      <c r="G167" s="45"/>
      <c r="Q167" s="535"/>
    </row>
    <row r="168" spans="1:17" ht="15.75">
      <c r="A168" s="173"/>
      <c r="C168" s="45"/>
      <c r="D168" s="45"/>
      <c r="E168" s="45"/>
      <c r="F168" s="45"/>
      <c r="G168" s="45"/>
      <c r="Q168" s="535"/>
    </row>
    <row r="169" spans="1:17" ht="15.75">
      <c r="A169" s="173"/>
      <c r="C169" s="45"/>
      <c r="D169" s="45"/>
      <c r="E169" s="45"/>
      <c r="F169" s="45"/>
      <c r="G169" s="45"/>
      <c r="Q169" s="535"/>
    </row>
    <row r="170" spans="1:17" ht="15.75">
      <c r="A170" s="173"/>
      <c r="C170" s="45"/>
      <c r="D170" s="45"/>
      <c r="E170" s="45"/>
      <c r="F170" s="45"/>
      <c r="G170" s="45"/>
      <c r="Q170" s="535"/>
    </row>
    <row r="171" spans="1:17" ht="15.75">
      <c r="A171" s="173"/>
      <c r="C171" s="45"/>
      <c r="D171" s="45"/>
      <c r="E171" s="45"/>
      <c r="F171" s="45"/>
      <c r="G171" s="45"/>
      <c r="Q171" s="535"/>
    </row>
    <row r="172" spans="1:17" ht="15.75">
      <c r="A172" s="173"/>
      <c r="C172" s="45"/>
      <c r="D172" s="45"/>
      <c r="E172" s="45"/>
      <c r="F172" s="45"/>
      <c r="G172" s="45"/>
      <c r="Q172" s="535"/>
    </row>
    <row r="173" spans="1:17" ht="15.75">
      <c r="A173" s="173"/>
      <c r="C173" s="45"/>
      <c r="D173" s="45"/>
      <c r="E173" s="45"/>
      <c r="F173" s="45"/>
      <c r="G173" s="45"/>
      <c r="Q173" s="535"/>
    </row>
    <row r="174" spans="1:17" ht="15.75">
      <c r="A174" s="173"/>
      <c r="C174" s="45"/>
      <c r="D174" s="45"/>
      <c r="E174" s="45"/>
      <c r="F174" s="45"/>
      <c r="G174" s="45"/>
      <c r="Q174" s="535"/>
    </row>
    <row r="175" spans="1:17" ht="15.75">
      <c r="A175" s="173"/>
      <c r="C175" s="45"/>
      <c r="D175" s="45"/>
      <c r="E175" s="45"/>
      <c r="F175" s="45"/>
      <c r="G175" s="45"/>
      <c r="Q175" s="535"/>
    </row>
    <row r="176" spans="1:17" ht="15.75">
      <c r="A176" s="173"/>
      <c r="C176" s="45"/>
      <c r="D176" s="45"/>
      <c r="E176" s="45"/>
      <c r="F176" s="45"/>
      <c r="G176" s="45"/>
      <c r="Q176" s="535"/>
    </row>
    <row r="177" spans="1:17" ht="15.75">
      <c r="A177" s="173"/>
      <c r="C177" s="45"/>
      <c r="D177" s="45"/>
      <c r="E177" s="45"/>
      <c r="F177" s="45"/>
      <c r="G177" s="45"/>
      <c r="Q177" s="535"/>
    </row>
    <row r="178" spans="1:17" ht="15.75">
      <c r="A178" s="173"/>
      <c r="C178" s="45"/>
      <c r="D178" s="45"/>
      <c r="E178" s="45"/>
      <c r="F178" s="45"/>
      <c r="G178" s="45"/>
      <c r="Q178" s="535"/>
    </row>
    <row r="179" spans="1:17" ht="15.75">
      <c r="A179" s="173"/>
      <c r="C179" s="45"/>
      <c r="D179" s="45"/>
      <c r="E179" s="45"/>
      <c r="F179" s="45"/>
      <c r="G179" s="45"/>
      <c r="Q179" s="535"/>
    </row>
    <row r="180" spans="1:17" ht="15.75">
      <c r="A180" s="173"/>
      <c r="C180" s="45"/>
      <c r="D180" s="45"/>
      <c r="E180" s="45"/>
      <c r="F180" s="45"/>
      <c r="G180" s="45"/>
      <c r="Q180" s="535"/>
    </row>
    <row r="181" spans="1:17" ht="15.75">
      <c r="A181" s="173"/>
      <c r="C181" s="45"/>
      <c r="D181" s="45"/>
      <c r="E181" s="45"/>
      <c r="F181" s="45"/>
      <c r="G181" s="45"/>
      <c r="Q181" s="535"/>
    </row>
    <row r="182" spans="1:17" ht="15.75">
      <c r="A182" s="173"/>
      <c r="C182" s="45"/>
      <c r="D182" s="45"/>
      <c r="E182" s="45"/>
      <c r="F182" s="45"/>
      <c r="G182" s="45"/>
      <c r="Q182" s="535"/>
    </row>
    <row r="183" spans="1:17" ht="15.75">
      <c r="A183" s="173"/>
      <c r="C183" s="45"/>
      <c r="D183" s="45"/>
      <c r="E183" s="45"/>
      <c r="F183" s="45"/>
      <c r="G183" s="45"/>
      <c r="Q183" s="535"/>
    </row>
    <row r="184" spans="1:17" ht="15.75">
      <c r="A184" s="173"/>
      <c r="C184" s="45"/>
      <c r="D184" s="45"/>
      <c r="E184" s="45"/>
      <c r="F184" s="45"/>
      <c r="G184" s="45"/>
      <c r="Q184" s="535"/>
    </row>
    <row r="185" spans="1:17" ht="15.75">
      <c r="A185" s="173"/>
      <c r="C185" s="45"/>
      <c r="D185" s="45"/>
      <c r="E185" s="45"/>
      <c r="F185" s="45"/>
      <c r="G185" s="45"/>
      <c r="Q185" s="535"/>
    </row>
    <row r="186" spans="1:17" ht="15.75">
      <c r="A186" s="173"/>
      <c r="C186" s="45"/>
      <c r="D186" s="45"/>
      <c r="E186" s="45"/>
      <c r="F186" s="45"/>
      <c r="G186" s="45"/>
      <c r="Q186" s="535"/>
    </row>
    <row r="187" spans="1:17" ht="15.75">
      <c r="A187" s="173"/>
      <c r="C187" s="45"/>
      <c r="D187" s="45"/>
      <c r="E187" s="45"/>
      <c r="F187" s="45"/>
      <c r="G187" s="45"/>
      <c r="Q187" s="535"/>
    </row>
    <row r="188" spans="1:17" ht="15.75">
      <c r="A188" s="173"/>
      <c r="C188" s="45"/>
      <c r="D188" s="45"/>
      <c r="E188" s="45"/>
      <c r="F188" s="45"/>
      <c r="G188" s="45"/>
      <c r="Q188" s="535"/>
    </row>
    <row r="189" spans="1:17" ht="15.75">
      <c r="A189" s="173"/>
      <c r="C189" s="45"/>
      <c r="D189" s="45"/>
      <c r="E189" s="45"/>
      <c r="F189" s="45"/>
      <c r="G189" s="45"/>
      <c r="Q189" s="535"/>
    </row>
    <row r="190" spans="1:17" ht="15.75">
      <c r="A190" s="173"/>
      <c r="C190" s="45"/>
      <c r="D190" s="45"/>
      <c r="E190" s="45"/>
      <c r="F190" s="45"/>
      <c r="G190" s="45"/>
      <c r="Q190" s="535"/>
    </row>
    <row r="191" spans="1:17" ht="15.75">
      <c r="A191" s="173"/>
      <c r="C191" s="45"/>
      <c r="D191" s="45"/>
      <c r="E191" s="45"/>
      <c r="F191" s="45"/>
      <c r="G191" s="45"/>
      <c r="Q191" s="535"/>
    </row>
    <row r="192" spans="1:17" ht="15.75">
      <c r="A192" s="173"/>
      <c r="C192" s="45"/>
      <c r="D192" s="45"/>
      <c r="E192" s="45"/>
      <c r="F192" s="45"/>
      <c r="G192" s="45"/>
      <c r="Q192" s="535"/>
    </row>
    <row r="193" spans="1:17" ht="15.75">
      <c r="A193" s="173"/>
      <c r="C193" s="45"/>
      <c r="D193" s="45"/>
      <c r="E193" s="45"/>
      <c r="F193" s="45"/>
      <c r="G193" s="45"/>
      <c r="Q193" s="535"/>
    </row>
    <row r="194" spans="1:17" ht="15.75">
      <c r="A194" s="173"/>
      <c r="C194" s="45"/>
      <c r="D194" s="45"/>
      <c r="E194" s="45"/>
      <c r="F194" s="45"/>
      <c r="G194" s="45"/>
      <c r="Q194" s="535"/>
    </row>
    <row r="195" spans="1:17" ht="15.75">
      <c r="A195" s="173"/>
      <c r="C195" s="45"/>
      <c r="D195" s="45"/>
      <c r="E195" s="45"/>
      <c r="F195" s="45"/>
      <c r="G195" s="45"/>
      <c r="Q195" s="535"/>
    </row>
    <row r="196" spans="1:17" ht="15.75">
      <c r="A196" s="173"/>
      <c r="C196" s="45"/>
      <c r="D196" s="45"/>
      <c r="E196" s="45"/>
      <c r="F196" s="45"/>
      <c r="G196" s="45"/>
      <c r="Q196" s="535"/>
    </row>
    <row r="197" spans="1:17" ht="15.75">
      <c r="A197" s="173"/>
      <c r="C197" s="45"/>
      <c r="D197" s="45"/>
      <c r="E197" s="45"/>
      <c r="F197" s="45"/>
      <c r="G197" s="45"/>
      <c r="Q197" s="535"/>
    </row>
    <row r="198" spans="1:17" ht="15.75">
      <c r="A198" s="173"/>
      <c r="C198" s="45"/>
      <c r="D198" s="45"/>
      <c r="E198" s="45"/>
      <c r="F198" s="45"/>
      <c r="G198" s="45"/>
      <c r="Q198" s="535"/>
    </row>
    <row r="199" spans="1:17" ht="15.75">
      <c r="A199" s="173"/>
      <c r="C199" s="45"/>
      <c r="D199" s="45"/>
      <c r="E199" s="45"/>
      <c r="F199" s="45"/>
      <c r="G199" s="45"/>
      <c r="Q199" s="535"/>
    </row>
    <row r="200" spans="1:17" ht="15.75">
      <c r="A200" s="173"/>
      <c r="C200" s="45"/>
      <c r="D200" s="45"/>
      <c r="E200" s="45"/>
      <c r="F200" s="45"/>
      <c r="G200" s="45"/>
      <c r="Q200" s="535"/>
    </row>
    <row r="201" spans="1:17" ht="15.75">
      <c r="A201" s="173"/>
      <c r="C201" s="45"/>
      <c r="D201" s="45"/>
      <c r="E201" s="45"/>
      <c r="F201" s="45"/>
      <c r="G201" s="45"/>
    </row>
    <row r="202" spans="1:17" ht="15.75">
      <c r="A202" s="173"/>
      <c r="C202" s="45"/>
      <c r="D202" s="45"/>
      <c r="E202" s="45"/>
      <c r="F202" s="45"/>
      <c r="G202" s="45"/>
    </row>
    <row r="203" spans="1:17" ht="15.75">
      <c r="A203" s="173"/>
      <c r="C203" s="45"/>
      <c r="D203" s="45"/>
      <c r="E203" s="45"/>
      <c r="F203" s="45"/>
      <c r="G203" s="45"/>
    </row>
    <row r="204" spans="1:17" ht="15.75">
      <c r="A204" s="173"/>
      <c r="C204" s="45"/>
      <c r="D204" s="45"/>
      <c r="E204" s="45"/>
      <c r="F204" s="45"/>
      <c r="G204" s="45"/>
    </row>
    <row r="205" spans="1:17" ht="15.75">
      <c r="A205" s="173"/>
      <c r="C205" s="45"/>
      <c r="D205" s="45"/>
      <c r="E205" s="45"/>
      <c r="F205" s="45"/>
      <c r="G205" s="45"/>
    </row>
    <row r="206" spans="1:17" ht="15.75">
      <c r="A206" s="173"/>
      <c r="C206" s="45"/>
      <c r="D206" s="45"/>
      <c r="E206" s="45"/>
      <c r="F206" s="45"/>
      <c r="G206" s="45"/>
    </row>
    <row r="207" spans="1:17" ht="15.75">
      <c r="A207" s="173"/>
      <c r="C207" s="45"/>
      <c r="D207" s="45"/>
      <c r="E207" s="45"/>
      <c r="F207" s="45"/>
      <c r="G207" s="45"/>
    </row>
    <row r="208" spans="1:17" ht="15.75">
      <c r="A208" s="173"/>
      <c r="C208" s="45"/>
      <c r="D208" s="45"/>
      <c r="E208" s="45"/>
      <c r="F208" s="45"/>
      <c r="G208" s="45"/>
    </row>
    <row r="209" spans="1:7" ht="15.75">
      <c r="A209" s="173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G559"/>
  <sheetViews>
    <sheetView showGridLines="0" zoomScale="115" zoomScaleNormal="115" workbookViewId="0">
      <selection activeCell="H16" sqref="H16"/>
    </sheetView>
  </sheetViews>
  <sheetFormatPr defaultColWidth="33.140625" defaultRowHeight="9"/>
  <cols>
    <col min="1" max="1" width="33.140625" style="81" customWidth="1"/>
    <col min="2" max="7" width="17.28515625" style="48" customWidth="1"/>
    <col min="8" max="256" width="33.140625" style="48"/>
    <col min="257" max="257" width="33.140625" style="48" customWidth="1"/>
    <col min="258" max="263" width="17.28515625" style="48" customWidth="1"/>
    <col min="264" max="512" width="33.140625" style="48"/>
    <col min="513" max="513" width="33.140625" style="48" customWidth="1"/>
    <col min="514" max="519" width="17.28515625" style="48" customWidth="1"/>
    <col min="520" max="768" width="33.140625" style="48"/>
    <col min="769" max="769" width="33.140625" style="48" customWidth="1"/>
    <col min="770" max="775" width="17.28515625" style="48" customWidth="1"/>
    <col min="776" max="1024" width="33.140625" style="48"/>
    <col min="1025" max="1025" width="33.140625" style="48" customWidth="1"/>
    <col min="1026" max="1031" width="17.28515625" style="48" customWidth="1"/>
    <col min="1032" max="1280" width="33.140625" style="48"/>
    <col min="1281" max="1281" width="33.140625" style="48" customWidth="1"/>
    <col min="1282" max="1287" width="17.28515625" style="48" customWidth="1"/>
    <col min="1288" max="1536" width="33.140625" style="48"/>
    <col min="1537" max="1537" width="33.140625" style="48" customWidth="1"/>
    <col min="1538" max="1543" width="17.28515625" style="48" customWidth="1"/>
    <col min="1544" max="1792" width="33.140625" style="48"/>
    <col min="1793" max="1793" width="33.140625" style="48" customWidth="1"/>
    <col min="1794" max="1799" width="17.28515625" style="48" customWidth="1"/>
    <col min="1800" max="2048" width="33.140625" style="48"/>
    <col min="2049" max="2049" width="33.140625" style="48" customWidth="1"/>
    <col min="2050" max="2055" width="17.28515625" style="48" customWidth="1"/>
    <col min="2056" max="2304" width="33.140625" style="48"/>
    <col min="2305" max="2305" width="33.140625" style="48" customWidth="1"/>
    <col min="2306" max="2311" width="17.28515625" style="48" customWidth="1"/>
    <col min="2312" max="2560" width="33.140625" style="48"/>
    <col min="2561" max="2561" width="33.140625" style="48" customWidth="1"/>
    <col min="2562" max="2567" width="17.28515625" style="48" customWidth="1"/>
    <col min="2568" max="2816" width="33.140625" style="48"/>
    <col min="2817" max="2817" width="33.140625" style="48" customWidth="1"/>
    <col min="2818" max="2823" width="17.28515625" style="48" customWidth="1"/>
    <col min="2824" max="3072" width="33.140625" style="48"/>
    <col min="3073" max="3073" width="33.140625" style="48" customWidth="1"/>
    <col min="3074" max="3079" width="17.28515625" style="48" customWidth="1"/>
    <col min="3080" max="3328" width="33.140625" style="48"/>
    <col min="3329" max="3329" width="33.140625" style="48" customWidth="1"/>
    <col min="3330" max="3335" width="17.28515625" style="48" customWidth="1"/>
    <col min="3336" max="3584" width="33.140625" style="48"/>
    <col min="3585" max="3585" width="33.140625" style="48" customWidth="1"/>
    <col min="3586" max="3591" width="17.28515625" style="48" customWidth="1"/>
    <col min="3592" max="3840" width="33.140625" style="48"/>
    <col min="3841" max="3841" width="33.140625" style="48" customWidth="1"/>
    <col min="3842" max="3847" width="17.28515625" style="48" customWidth="1"/>
    <col min="3848" max="4096" width="33.140625" style="48"/>
    <col min="4097" max="4097" width="33.140625" style="48" customWidth="1"/>
    <col min="4098" max="4103" width="17.28515625" style="48" customWidth="1"/>
    <col min="4104" max="4352" width="33.140625" style="48"/>
    <col min="4353" max="4353" width="33.140625" style="48" customWidth="1"/>
    <col min="4354" max="4359" width="17.28515625" style="48" customWidth="1"/>
    <col min="4360" max="4608" width="33.140625" style="48"/>
    <col min="4609" max="4609" width="33.140625" style="48" customWidth="1"/>
    <col min="4610" max="4615" width="17.28515625" style="48" customWidth="1"/>
    <col min="4616" max="4864" width="33.140625" style="48"/>
    <col min="4865" max="4865" width="33.140625" style="48" customWidth="1"/>
    <col min="4866" max="4871" width="17.28515625" style="48" customWidth="1"/>
    <col min="4872" max="5120" width="33.140625" style="48"/>
    <col min="5121" max="5121" width="33.140625" style="48" customWidth="1"/>
    <col min="5122" max="5127" width="17.28515625" style="48" customWidth="1"/>
    <col min="5128" max="5376" width="33.140625" style="48"/>
    <col min="5377" max="5377" width="33.140625" style="48" customWidth="1"/>
    <col min="5378" max="5383" width="17.28515625" style="48" customWidth="1"/>
    <col min="5384" max="5632" width="33.140625" style="48"/>
    <col min="5633" max="5633" width="33.140625" style="48" customWidth="1"/>
    <col min="5634" max="5639" width="17.28515625" style="48" customWidth="1"/>
    <col min="5640" max="5888" width="33.140625" style="48"/>
    <col min="5889" max="5889" width="33.140625" style="48" customWidth="1"/>
    <col min="5890" max="5895" width="17.28515625" style="48" customWidth="1"/>
    <col min="5896" max="6144" width="33.140625" style="48"/>
    <col min="6145" max="6145" width="33.140625" style="48" customWidth="1"/>
    <col min="6146" max="6151" width="17.28515625" style="48" customWidth="1"/>
    <col min="6152" max="6400" width="33.140625" style="48"/>
    <col min="6401" max="6401" width="33.140625" style="48" customWidth="1"/>
    <col min="6402" max="6407" width="17.28515625" style="48" customWidth="1"/>
    <col min="6408" max="6656" width="33.140625" style="48"/>
    <col min="6657" max="6657" width="33.140625" style="48" customWidth="1"/>
    <col min="6658" max="6663" width="17.28515625" style="48" customWidth="1"/>
    <col min="6664" max="6912" width="33.140625" style="48"/>
    <col min="6913" max="6913" width="33.140625" style="48" customWidth="1"/>
    <col min="6914" max="6919" width="17.28515625" style="48" customWidth="1"/>
    <col min="6920" max="7168" width="33.140625" style="48"/>
    <col min="7169" max="7169" width="33.140625" style="48" customWidth="1"/>
    <col min="7170" max="7175" width="17.28515625" style="48" customWidth="1"/>
    <col min="7176" max="7424" width="33.140625" style="48"/>
    <col min="7425" max="7425" width="33.140625" style="48" customWidth="1"/>
    <col min="7426" max="7431" width="17.28515625" style="48" customWidth="1"/>
    <col min="7432" max="7680" width="33.140625" style="48"/>
    <col min="7681" max="7681" width="33.140625" style="48" customWidth="1"/>
    <col min="7682" max="7687" width="17.28515625" style="48" customWidth="1"/>
    <col min="7688" max="7936" width="33.140625" style="48"/>
    <col min="7937" max="7937" width="33.140625" style="48" customWidth="1"/>
    <col min="7938" max="7943" width="17.28515625" style="48" customWidth="1"/>
    <col min="7944" max="8192" width="33.140625" style="48"/>
    <col min="8193" max="8193" width="33.140625" style="48" customWidth="1"/>
    <col min="8194" max="8199" width="17.28515625" style="48" customWidth="1"/>
    <col min="8200" max="8448" width="33.140625" style="48"/>
    <col min="8449" max="8449" width="33.140625" style="48" customWidth="1"/>
    <col min="8450" max="8455" width="17.28515625" style="48" customWidth="1"/>
    <col min="8456" max="8704" width="33.140625" style="48"/>
    <col min="8705" max="8705" width="33.140625" style="48" customWidth="1"/>
    <col min="8706" max="8711" width="17.28515625" style="48" customWidth="1"/>
    <col min="8712" max="8960" width="33.140625" style="48"/>
    <col min="8961" max="8961" width="33.140625" style="48" customWidth="1"/>
    <col min="8962" max="8967" width="17.28515625" style="48" customWidth="1"/>
    <col min="8968" max="9216" width="33.140625" style="48"/>
    <col min="9217" max="9217" width="33.140625" style="48" customWidth="1"/>
    <col min="9218" max="9223" width="17.28515625" style="48" customWidth="1"/>
    <col min="9224" max="9472" width="33.140625" style="48"/>
    <col min="9473" max="9473" width="33.140625" style="48" customWidth="1"/>
    <col min="9474" max="9479" width="17.28515625" style="48" customWidth="1"/>
    <col min="9480" max="9728" width="33.140625" style="48"/>
    <col min="9729" max="9729" width="33.140625" style="48" customWidth="1"/>
    <col min="9730" max="9735" width="17.28515625" style="48" customWidth="1"/>
    <col min="9736" max="9984" width="33.140625" style="48"/>
    <col min="9985" max="9985" width="33.140625" style="48" customWidth="1"/>
    <col min="9986" max="9991" width="17.28515625" style="48" customWidth="1"/>
    <col min="9992" max="10240" width="33.140625" style="48"/>
    <col min="10241" max="10241" width="33.140625" style="48" customWidth="1"/>
    <col min="10242" max="10247" width="17.28515625" style="48" customWidth="1"/>
    <col min="10248" max="10496" width="33.140625" style="48"/>
    <col min="10497" max="10497" width="33.140625" style="48" customWidth="1"/>
    <col min="10498" max="10503" width="17.28515625" style="48" customWidth="1"/>
    <col min="10504" max="10752" width="33.140625" style="48"/>
    <col min="10753" max="10753" width="33.140625" style="48" customWidth="1"/>
    <col min="10754" max="10759" width="17.28515625" style="48" customWidth="1"/>
    <col min="10760" max="11008" width="33.140625" style="48"/>
    <col min="11009" max="11009" width="33.140625" style="48" customWidth="1"/>
    <col min="11010" max="11015" width="17.28515625" style="48" customWidth="1"/>
    <col min="11016" max="11264" width="33.140625" style="48"/>
    <col min="11265" max="11265" width="33.140625" style="48" customWidth="1"/>
    <col min="11266" max="11271" width="17.28515625" style="48" customWidth="1"/>
    <col min="11272" max="11520" width="33.140625" style="48"/>
    <col min="11521" max="11521" width="33.140625" style="48" customWidth="1"/>
    <col min="11522" max="11527" width="17.28515625" style="48" customWidth="1"/>
    <col min="11528" max="11776" width="33.140625" style="48"/>
    <col min="11777" max="11777" width="33.140625" style="48" customWidth="1"/>
    <col min="11778" max="11783" width="17.28515625" style="48" customWidth="1"/>
    <col min="11784" max="12032" width="33.140625" style="48"/>
    <col min="12033" max="12033" width="33.140625" style="48" customWidth="1"/>
    <col min="12034" max="12039" width="17.28515625" style="48" customWidth="1"/>
    <col min="12040" max="12288" width="33.140625" style="48"/>
    <col min="12289" max="12289" width="33.140625" style="48" customWidth="1"/>
    <col min="12290" max="12295" width="17.28515625" style="48" customWidth="1"/>
    <col min="12296" max="12544" width="33.140625" style="48"/>
    <col min="12545" max="12545" width="33.140625" style="48" customWidth="1"/>
    <col min="12546" max="12551" width="17.28515625" style="48" customWidth="1"/>
    <col min="12552" max="12800" width="33.140625" style="48"/>
    <col min="12801" max="12801" width="33.140625" style="48" customWidth="1"/>
    <col min="12802" max="12807" width="17.28515625" style="48" customWidth="1"/>
    <col min="12808" max="13056" width="33.140625" style="48"/>
    <col min="13057" max="13057" width="33.140625" style="48" customWidth="1"/>
    <col min="13058" max="13063" width="17.28515625" style="48" customWidth="1"/>
    <col min="13064" max="13312" width="33.140625" style="48"/>
    <col min="13313" max="13313" width="33.140625" style="48" customWidth="1"/>
    <col min="13314" max="13319" width="17.28515625" style="48" customWidth="1"/>
    <col min="13320" max="13568" width="33.140625" style="48"/>
    <col min="13569" max="13569" width="33.140625" style="48" customWidth="1"/>
    <col min="13570" max="13575" width="17.28515625" style="48" customWidth="1"/>
    <col min="13576" max="13824" width="33.140625" style="48"/>
    <col min="13825" max="13825" width="33.140625" style="48" customWidth="1"/>
    <col min="13826" max="13831" width="17.28515625" style="48" customWidth="1"/>
    <col min="13832" max="14080" width="33.140625" style="48"/>
    <col min="14081" max="14081" width="33.140625" style="48" customWidth="1"/>
    <col min="14082" max="14087" width="17.28515625" style="48" customWidth="1"/>
    <col min="14088" max="14336" width="33.140625" style="48"/>
    <col min="14337" max="14337" width="33.140625" style="48" customWidth="1"/>
    <col min="14338" max="14343" width="17.28515625" style="48" customWidth="1"/>
    <col min="14344" max="14592" width="33.140625" style="48"/>
    <col min="14593" max="14593" width="33.140625" style="48" customWidth="1"/>
    <col min="14594" max="14599" width="17.28515625" style="48" customWidth="1"/>
    <col min="14600" max="14848" width="33.140625" style="48"/>
    <col min="14849" max="14849" width="33.140625" style="48" customWidth="1"/>
    <col min="14850" max="14855" width="17.28515625" style="48" customWidth="1"/>
    <col min="14856" max="15104" width="33.140625" style="48"/>
    <col min="15105" max="15105" width="33.140625" style="48" customWidth="1"/>
    <col min="15106" max="15111" width="17.28515625" style="48" customWidth="1"/>
    <col min="15112" max="15360" width="33.140625" style="48"/>
    <col min="15361" max="15361" width="33.140625" style="48" customWidth="1"/>
    <col min="15362" max="15367" width="17.28515625" style="48" customWidth="1"/>
    <col min="15368" max="15616" width="33.140625" style="48"/>
    <col min="15617" max="15617" width="33.140625" style="48" customWidth="1"/>
    <col min="15618" max="15623" width="17.28515625" style="48" customWidth="1"/>
    <col min="15624" max="15872" width="33.140625" style="48"/>
    <col min="15873" max="15873" width="33.140625" style="48" customWidth="1"/>
    <col min="15874" max="15879" width="17.28515625" style="48" customWidth="1"/>
    <col min="15880" max="16128" width="33.140625" style="48"/>
    <col min="16129" max="16129" width="33.140625" style="48" customWidth="1"/>
    <col min="16130" max="16135" width="17.28515625" style="48" customWidth="1"/>
    <col min="16136" max="16384" width="33.140625" style="48"/>
  </cols>
  <sheetData>
    <row r="1" spans="1:7" s="62" customFormat="1" ht="3.75" customHeight="1">
      <c r="A1" s="519"/>
      <c r="B1" s="520"/>
      <c r="C1" s="520"/>
      <c r="D1" s="520"/>
      <c r="E1" s="520"/>
      <c r="F1" s="520"/>
      <c r="G1" s="520"/>
    </row>
    <row r="2" spans="1:7" s="62" customFormat="1" ht="16.5" customHeight="1">
      <c r="A2" s="739" t="s">
        <v>810</v>
      </c>
      <c r="B2" s="739"/>
      <c r="C2" s="739"/>
      <c r="D2" s="739"/>
      <c r="E2" s="739"/>
      <c r="F2" s="739"/>
      <c r="G2" s="739"/>
    </row>
    <row r="3" spans="1:7" s="62" customFormat="1" ht="13.5" customHeight="1">
      <c r="A3" s="739" t="s">
        <v>321</v>
      </c>
      <c r="B3" s="739"/>
      <c r="C3" s="739"/>
      <c r="D3" s="739"/>
      <c r="E3" s="739"/>
      <c r="F3" s="739"/>
      <c r="G3" s="739"/>
    </row>
    <row r="4" spans="1:7" s="62" customFormat="1" ht="3" customHeight="1">
      <c r="A4" s="740"/>
      <c r="B4" s="740"/>
      <c r="C4" s="740"/>
      <c r="D4" s="740"/>
      <c r="E4" s="740"/>
      <c r="F4" s="669"/>
      <c r="G4" s="669"/>
    </row>
    <row r="5" spans="1:7" ht="3" customHeight="1">
      <c r="A5" s="63"/>
    </row>
    <row r="6" spans="1:7" ht="2.25" customHeight="1">
      <c r="A6" s="64"/>
      <c r="B6" s="65"/>
      <c r="C6" s="66"/>
      <c r="D6" s="66"/>
      <c r="E6" s="66"/>
      <c r="F6" s="66"/>
      <c r="G6" s="66"/>
    </row>
    <row r="7" spans="1:7" ht="14.25" customHeight="1">
      <c r="A7" s="67"/>
      <c r="B7" s="68" t="s">
        <v>322</v>
      </c>
      <c r="C7" s="68" t="s">
        <v>323</v>
      </c>
      <c r="D7" s="68" t="s">
        <v>324</v>
      </c>
      <c r="E7" s="68" t="s">
        <v>325</v>
      </c>
      <c r="F7" s="68" t="s">
        <v>768</v>
      </c>
      <c r="G7" s="68" t="s">
        <v>898</v>
      </c>
    </row>
    <row r="8" spans="1:7" ht="15.75" customHeight="1">
      <c r="A8" s="69" t="s">
        <v>227</v>
      </c>
      <c r="B8" s="70">
        <v>109</v>
      </c>
      <c r="C8" s="70">
        <v>120</v>
      </c>
      <c r="D8" s="70">
        <v>140</v>
      </c>
      <c r="E8" s="70">
        <v>163</v>
      </c>
      <c r="F8" s="70">
        <v>185</v>
      </c>
      <c r="G8" s="70">
        <v>198</v>
      </c>
    </row>
    <row r="9" spans="1:7" ht="14.25" customHeight="1">
      <c r="A9" s="71" t="s">
        <v>326</v>
      </c>
      <c r="B9" s="72">
        <v>93</v>
      </c>
      <c r="C9" s="72">
        <v>100</v>
      </c>
      <c r="D9" s="72">
        <v>119</v>
      </c>
      <c r="E9" s="72">
        <v>136</v>
      </c>
      <c r="F9" s="72">
        <v>156</v>
      </c>
      <c r="G9" s="72">
        <v>167</v>
      </c>
    </row>
    <row r="10" spans="1:7" ht="12" customHeight="1">
      <c r="A10" s="73" t="s">
        <v>811</v>
      </c>
      <c r="B10" s="74">
        <v>43</v>
      </c>
      <c r="C10" s="74">
        <v>45</v>
      </c>
      <c r="D10" s="74">
        <v>52</v>
      </c>
      <c r="E10" s="74">
        <v>54</v>
      </c>
      <c r="F10" s="74">
        <v>61</v>
      </c>
      <c r="G10" s="74">
        <v>67</v>
      </c>
    </row>
    <row r="11" spans="1:7" ht="12" customHeight="1">
      <c r="A11" s="73" t="s">
        <v>328</v>
      </c>
      <c r="B11" s="74">
        <v>50</v>
      </c>
      <c r="C11" s="74">
        <v>55</v>
      </c>
      <c r="D11" s="74">
        <v>67</v>
      </c>
      <c r="E11" s="74">
        <v>82</v>
      </c>
      <c r="F11" s="74">
        <v>95</v>
      </c>
      <c r="G11" s="74">
        <v>100</v>
      </c>
    </row>
    <row r="12" spans="1:7" ht="12" customHeight="1">
      <c r="A12" s="71" t="s">
        <v>329</v>
      </c>
      <c r="B12" s="72">
        <v>16</v>
      </c>
      <c r="C12" s="72">
        <v>20</v>
      </c>
      <c r="D12" s="72">
        <v>21</v>
      </c>
      <c r="E12" s="72">
        <v>27</v>
      </c>
      <c r="F12" s="72">
        <v>29</v>
      </c>
      <c r="G12" s="72">
        <v>31</v>
      </c>
    </row>
    <row r="13" spans="1:7" ht="12" customHeight="1">
      <c r="A13" s="73" t="s">
        <v>811</v>
      </c>
      <c r="B13" s="74">
        <v>15</v>
      </c>
      <c r="C13" s="74">
        <v>19</v>
      </c>
      <c r="D13" s="74">
        <v>20</v>
      </c>
      <c r="E13" s="74">
        <v>25</v>
      </c>
      <c r="F13" s="74">
        <v>26</v>
      </c>
      <c r="G13" s="74">
        <v>27</v>
      </c>
    </row>
    <row r="14" spans="1:7" ht="12" customHeight="1">
      <c r="A14" s="73" t="s">
        <v>328</v>
      </c>
      <c r="B14" s="74"/>
      <c r="C14" s="74"/>
      <c r="D14" s="74"/>
      <c r="E14" s="74"/>
      <c r="F14" s="74">
        <v>3</v>
      </c>
      <c r="G14" s="74">
        <v>4</v>
      </c>
    </row>
    <row r="15" spans="1:7" ht="12" customHeight="1">
      <c r="A15" s="69" t="s">
        <v>228</v>
      </c>
      <c r="B15" s="70">
        <v>731</v>
      </c>
      <c r="C15" s="70">
        <v>875</v>
      </c>
      <c r="D15" s="70">
        <v>975</v>
      </c>
      <c r="E15" s="70">
        <v>1086</v>
      </c>
      <c r="F15" s="70">
        <v>1205</v>
      </c>
      <c r="G15" s="70">
        <v>1278</v>
      </c>
    </row>
    <row r="16" spans="1:7" s="51" customFormat="1" ht="12" customHeight="1">
      <c r="A16" s="71" t="s">
        <v>331</v>
      </c>
      <c r="B16" s="72">
        <v>514</v>
      </c>
      <c r="C16" s="72">
        <v>598</v>
      </c>
      <c r="D16" s="72">
        <v>639</v>
      </c>
      <c r="E16" s="72">
        <v>697</v>
      </c>
      <c r="F16" s="72">
        <v>759</v>
      </c>
      <c r="G16" s="72">
        <v>806</v>
      </c>
    </row>
    <row r="17" spans="1:7" s="51" customFormat="1" ht="12" customHeight="1">
      <c r="A17" s="73" t="s">
        <v>811</v>
      </c>
      <c r="B17" s="74">
        <v>211</v>
      </c>
      <c r="C17" s="74">
        <v>232</v>
      </c>
      <c r="D17" s="74">
        <v>234</v>
      </c>
      <c r="E17" s="74">
        <v>246</v>
      </c>
      <c r="F17" s="74">
        <v>259</v>
      </c>
      <c r="G17" s="74">
        <v>279</v>
      </c>
    </row>
    <row r="18" spans="1:7" s="51" customFormat="1" ht="12" customHeight="1">
      <c r="A18" s="73" t="s">
        <v>328</v>
      </c>
      <c r="B18" s="74">
        <v>303</v>
      </c>
      <c r="C18" s="74">
        <v>366</v>
      </c>
      <c r="D18" s="74">
        <v>405</v>
      </c>
      <c r="E18" s="74">
        <v>451</v>
      </c>
      <c r="F18" s="74">
        <v>500</v>
      </c>
      <c r="G18" s="74">
        <v>527</v>
      </c>
    </row>
    <row r="19" spans="1:7" s="51" customFormat="1" ht="12" customHeight="1">
      <c r="A19" s="71" t="s">
        <v>332</v>
      </c>
      <c r="B19" s="72">
        <v>177</v>
      </c>
      <c r="C19" s="72">
        <v>228</v>
      </c>
      <c r="D19" s="72">
        <v>269</v>
      </c>
      <c r="E19" s="72">
        <v>305</v>
      </c>
      <c r="F19" s="72">
        <v>343</v>
      </c>
      <c r="G19" s="72">
        <v>360</v>
      </c>
    </row>
    <row r="20" spans="1:7" s="51" customFormat="1" ht="12" customHeight="1">
      <c r="A20" s="73" t="s">
        <v>811</v>
      </c>
      <c r="B20" s="74">
        <v>113</v>
      </c>
      <c r="C20" s="74">
        <v>134</v>
      </c>
      <c r="D20" s="74">
        <v>150</v>
      </c>
      <c r="E20" s="74">
        <v>166</v>
      </c>
      <c r="F20" s="74">
        <v>186</v>
      </c>
      <c r="G20" s="74">
        <v>191</v>
      </c>
    </row>
    <row r="21" spans="1:7" ht="12" customHeight="1">
      <c r="A21" s="73" t="s">
        <v>328</v>
      </c>
      <c r="B21" s="74">
        <v>64</v>
      </c>
      <c r="C21" s="74">
        <v>94</v>
      </c>
      <c r="D21" s="74">
        <v>119</v>
      </c>
      <c r="E21" s="74">
        <v>139</v>
      </c>
      <c r="F21" s="74">
        <v>157</v>
      </c>
      <c r="G21" s="74">
        <v>169</v>
      </c>
    </row>
    <row r="22" spans="1:7" ht="12" customHeight="1">
      <c r="A22" s="71" t="s">
        <v>329</v>
      </c>
      <c r="B22" s="72">
        <v>40</v>
      </c>
      <c r="C22" s="72">
        <v>49</v>
      </c>
      <c r="D22" s="72">
        <v>67</v>
      </c>
      <c r="E22" s="72">
        <v>84</v>
      </c>
      <c r="F22" s="72">
        <v>103</v>
      </c>
      <c r="G22" s="72">
        <v>112</v>
      </c>
    </row>
    <row r="23" spans="1:7" ht="12" customHeight="1">
      <c r="A23" s="73" t="s">
        <v>811</v>
      </c>
      <c r="B23" s="74">
        <v>35</v>
      </c>
      <c r="C23" s="74">
        <v>41</v>
      </c>
      <c r="D23" s="74">
        <v>56</v>
      </c>
      <c r="E23" s="74">
        <v>71</v>
      </c>
      <c r="F23" s="74">
        <v>85</v>
      </c>
      <c r="G23" s="74">
        <v>89</v>
      </c>
    </row>
    <row r="24" spans="1:7" ht="12" customHeight="1">
      <c r="A24" s="73" t="s">
        <v>328</v>
      </c>
      <c r="B24" s="74">
        <v>5</v>
      </c>
      <c r="C24" s="74">
        <v>8</v>
      </c>
      <c r="D24" s="74">
        <v>11</v>
      </c>
      <c r="E24" s="74">
        <v>13</v>
      </c>
      <c r="F24" s="74">
        <v>18</v>
      </c>
      <c r="G24" s="74">
        <v>23</v>
      </c>
    </row>
    <row r="25" spans="1:7" ht="12" customHeight="1">
      <c r="A25" s="69" t="s">
        <v>229</v>
      </c>
      <c r="B25" s="70">
        <v>398</v>
      </c>
      <c r="C25" s="70">
        <v>496</v>
      </c>
      <c r="D25" s="70">
        <v>572</v>
      </c>
      <c r="E25" s="70">
        <v>662</v>
      </c>
      <c r="F25" s="70">
        <v>726</v>
      </c>
      <c r="G25" s="70">
        <v>750</v>
      </c>
    </row>
    <row r="26" spans="1:7" ht="12" customHeight="1">
      <c r="A26" s="71" t="s">
        <v>333</v>
      </c>
      <c r="B26" s="72">
        <v>332</v>
      </c>
      <c r="C26" s="72">
        <v>396</v>
      </c>
      <c r="D26" s="72">
        <v>439</v>
      </c>
      <c r="E26" s="72">
        <v>490</v>
      </c>
      <c r="F26" s="72">
        <v>525</v>
      </c>
      <c r="G26" s="72">
        <v>537</v>
      </c>
    </row>
    <row r="27" spans="1:7" ht="12" customHeight="1">
      <c r="A27" s="73" t="s">
        <v>811</v>
      </c>
      <c r="B27" s="74">
        <v>137</v>
      </c>
      <c r="C27" s="74">
        <v>158</v>
      </c>
      <c r="D27" s="74">
        <v>161</v>
      </c>
      <c r="E27" s="74">
        <v>171</v>
      </c>
      <c r="F27" s="74">
        <v>180</v>
      </c>
      <c r="G27" s="74">
        <v>186</v>
      </c>
    </row>
    <row r="28" spans="1:7" ht="12" customHeight="1">
      <c r="A28" s="73" t="s">
        <v>328</v>
      </c>
      <c r="B28" s="74">
        <v>195</v>
      </c>
      <c r="C28" s="74">
        <v>238</v>
      </c>
      <c r="D28" s="74">
        <v>278</v>
      </c>
      <c r="E28" s="74">
        <v>319</v>
      </c>
      <c r="F28" s="74">
        <v>345</v>
      </c>
      <c r="G28" s="74">
        <v>351</v>
      </c>
    </row>
    <row r="29" spans="1:7" ht="12" customHeight="1">
      <c r="A29" s="71" t="s">
        <v>329</v>
      </c>
      <c r="B29" s="72">
        <v>66</v>
      </c>
      <c r="C29" s="72">
        <v>100</v>
      </c>
      <c r="D29" s="72">
        <v>133</v>
      </c>
      <c r="E29" s="72">
        <v>172</v>
      </c>
      <c r="F29" s="72">
        <v>201</v>
      </c>
      <c r="G29" s="72">
        <v>213</v>
      </c>
    </row>
    <row r="30" spans="1:7" ht="12" customHeight="1">
      <c r="A30" s="73" t="s">
        <v>811</v>
      </c>
      <c r="B30" s="74">
        <v>43</v>
      </c>
      <c r="C30" s="74">
        <v>64</v>
      </c>
      <c r="D30" s="74">
        <v>83</v>
      </c>
      <c r="E30" s="74">
        <v>111</v>
      </c>
      <c r="F30" s="74">
        <v>128</v>
      </c>
      <c r="G30" s="74">
        <v>132</v>
      </c>
    </row>
    <row r="31" spans="1:7" ht="12" customHeight="1">
      <c r="A31" s="73" t="s">
        <v>328</v>
      </c>
      <c r="B31" s="74">
        <v>23</v>
      </c>
      <c r="C31" s="74">
        <v>36</v>
      </c>
      <c r="D31" s="74">
        <v>50</v>
      </c>
      <c r="E31" s="74">
        <v>61</v>
      </c>
      <c r="F31" s="74">
        <v>73</v>
      </c>
      <c r="G31" s="74">
        <v>81</v>
      </c>
    </row>
    <row r="32" spans="1:7" ht="12" customHeight="1">
      <c r="A32" s="69" t="s">
        <v>230</v>
      </c>
      <c r="B32" s="70">
        <v>85</v>
      </c>
      <c r="C32" s="70">
        <v>98</v>
      </c>
      <c r="D32" s="70">
        <v>117</v>
      </c>
      <c r="E32" s="70">
        <v>132</v>
      </c>
      <c r="F32" s="70">
        <v>154</v>
      </c>
      <c r="G32" s="70">
        <v>157</v>
      </c>
    </row>
    <row r="33" spans="1:7" ht="12" customHeight="1">
      <c r="A33" s="71" t="s">
        <v>334</v>
      </c>
      <c r="B33" s="72">
        <v>83</v>
      </c>
      <c r="C33" s="72">
        <v>91</v>
      </c>
      <c r="D33" s="72">
        <v>109</v>
      </c>
      <c r="E33" s="72">
        <v>121</v>
      </c>
      <c r="F33" s="72">
        <v>136</v>
      </c>
      <c r="G33" s="72">
        <v>136</v>
      </c>
    </row>
    <row r="34" spans="1:7" ht="12" customHeight="1">
      <c r="A34" s="73" t="s">
        <v>811</v>
      </c>
      <c r="B34" s="74">
        <v>43</v>
      </c>
      <c r="C34" s="74">
        <v>43</v>
      </c>
      <c r="D34" s="74">
        <v>52</v>
      </c>
      <c r="E34" s="74">
        <v>53</v>
      </c>
      <c r="F34" s="74">
        <v>58</v>
      </c>
      <c r="G34" s="74">
        <v>57</v>
      </c>
    </row>
    <row r="35" spans="1:7" ht="12" customHeight="1">
      <c r="A35" s="73" t="s">
        <v>328</v>
      </c>
      <c r="B35" s="74">
        <v>40</v>
      </c>
      <c r="C35" s="74">
        <v>48</v>
      </c>
      <c r="D35" s="74">
        <v>57</v>
      </c>
      <c r="E35" s="74">
        <v>68</v>
      </c>
      <c r="F35" s="74">
        <v>78</v>
      </c>
      <c r="G35" s="74">
        <v>79</v>
      </c>
    </row>
    <row r="36" spans="1:7" ht="12" customHeight="1">
      <c r="A36" s="71" t="s">
        <v>329</v>
      </c>
      <c r="B36" s="72">
        <v>2</v>
      </c>
      <c r="C36" s="72">
        <v>7</v>
      </c>
      <c r="D36" s="72">
        <v>8</v>
      </c>
      <c r="E36" s="72">
        <v>11</v>
      </c>
      <c r="F36" s="72">
        <v>18</v>
      </c>
      <c r="G36" s="72">
        <v>21</v>
      </c>
    </row>
    <row r="37" spans="1:7" ht="12" customHeight="1">
      <c r="A37" s="73" t="s">
        <v>811</v>
      </c>
      <c r="B37" s="74"/>
      <c r="C37" s="74">
        <v>7</v>
      </c>
      <c r="D37" s="74">
        <v>8</v>
      </c>
      <c r="E37" s="74">
        <v>11</v>
      </c>
      <c r="F37" s="74">
        <v>16</v>
      </c>
      <c r="G37" s="74">
        <v>18</v>
      </c>
    </row>
    <row r="38" spans="1:7" ht="12" customHeight="1">
      <c r="A38" s="73" t="s">
        <v>328</v>
      </c>
      <c r="B38" s="74"/>
      <c r="C38" s="74"/>
      <c r="D38" s="74"/>
      <c r="E38" s="74"/>
      <c r="F38" s="74">
        <v>2</v>
      </c>
      <c r="G38" s="74">
        <v>3</v>
      </c>
    </row>
    <row r="39" spans="1:7" ht="12" customHeight="1">
      <c r="A39" s="69" t="s">
        <v>231</v>
      </c>
      <c r="B39" s="70">
        <v>96</v>
      </c>
      <c r="C39" s="70">
        <v>111</v>
      </c>
      <c r="D39" s="70">
        <v>122</v>
      </c>
      <c r="E39" s="70">
        <v>125</v>
      </c>
      <c r="F39" s="70">
        <v>147</v>
      </c>
      <c r="G39" s="70">
        <v>148</v>
      </c>
    </row>
    <row r="40" spans="1:7" ht="12" customHeight="1">
      <c r="A40" s="71" t="s">
        <v>335</v>
      </c>
      <c r="B40" s="72">
        <v>62</v>
      </c>
      <c r="C40" s="72">
        <v>69</v>
      </c>
      <c r="D40" s="72">
        <v>71</v>
      </c>
      <c r="E40" s="72">
        <v>74</v>
      </c>
      <c r="F40" s="72">
        <v>92</v>
      </c>
      <c r="G40" s="72">
        <v>92</v>
      </c>
    </row>
    <row r="41" spans="1:7" ht="12" customHeight="1">
      <c r="A41" s="73" t="s">
        <v>811</v>
      </c>
      <c r="B41" s="74">
        <v>36</v>
      </c>
      <c r="C41" s="74">
        <v>37</v>
      </c>
      <c r="D41" s="74">
        <v>33</v>
      </c>
      <c r="E41" s="74">
        <v>33</v>
      </c>
      <c r="F41" s="74">
        <v>39</v>
      </c>
      <c r="G41" s="74">
        <v>40</v>
      </c>
    </row>
    <row r="42" spans="1:7" ht="12" customHeight="1">
      <c r="A42" s="73" t="s">
        <v>328</v>
      </c>
      <c r="B42" s="74">
        <v>26</v>
      </c>
      <c r="C42" s="74">
        <v>32</v>
      </c>
      <c r="D42" s="74">
        <v>38</v>
      </c>
      <c r="E42" s="74">
        <v>41</v>
      </c>
      <c r="F42" s="74">
        <v>53</v>
      </c>
      <c r="G42" s="74">
        <v>52</v>
      </c>
    </row>
    <row r="43" spans="1:7" ht="12" customHeight="1">
      <c r="A43" s="71" t="s">
        <v>329</v>
      </c>
      <c r="B43" s="72">
        <v>34</v>
      </c>
      <c r="C43" s="72">
        <v>42</v>
      </c>
      <c r="D43" s="72">
        <v>51</v>
      </c>
      <c r="E43" s="72">
        <v>51</v>
      </c>
      <c r="F43" s="72">
        <v>55</v>
      </c>
      <c r="G43" s="72">
        <v>56</v>
      </c>
    </row>
    <row r="44" spans="1:7" ht="12" customHeight="1">
      <c r="A44" s="73" t="s">
        <v>811</v>
      </c>
      <c r="B44" s="74">
        <v>28</v>
      </c>
      <c r="C44" s="74">
        <v>31</v>
      </c>
      <c r="D44" s="74">
        <v>37</v>
      </c>
      <c r="E44" s="74">
        <v>35</v>
      </c>
      <c r="F44" s="74">
        <v>38</v>
      </c>
      <c r="G44" s="74">
        <v>40</v>
      </c>
    </row>
    <row r="45" spans="1:7" ht="12" customHeight="1">
      <c r="A45" s="73" t="s">
        <v>328</v>
      </c>
      <c r="B45" s="74">
        <v>6</v>
      </c>
      <c r="C45" s="74">
        <v>11</v>
      </c>
      <c r="D45" s="74">
        <v>14</v>
      </c>
      <c r="E45" s="74">
        <v>16</v>
      </c>
      <c r="F45" s="74">
        <v>17</v>
      </c>
      <c r="G45" s="74">
        <v>16</v>
      </c>
    </row>
    <row r="46" spans="1:7" ht="12" customHeight="1">
      <c r="A46" s="69" t="s">
        <v>232</v>
      </c>
      <c r="B46" s="70">
        <v>142</v>
      </c>
      <c r="C46" s="70">
        <v>167</v>
      </c>
      <c r="D46" s="70">
        <v>182</v>
      </c>
      <c r="E46" s="70">
        <v>209</v>
      </c>
      <c r="F46" s="70">
        <v>232</v>
      </c>
      <c r="G46" s="70">
        <v>232</v>
      </c>
    </row>
    <row r="47" spans="1:7" ht="12" customHeight="1">
      <c r="A47" s="71" t="s">
        <v>336</v>
      </c>
      <c r="B47" s="72">
        <v>101</v>
      </c>
      <c r="C47" s="72">
        <v>115</v>
      </c>
      <c r="D47" s="72">
        <v>124</v>
      </c>
      <c r="E47" s="72">
        <v>143</v>
      </c>
      <c r="F47" s="72">
        <v>156</v>
      </c>
      <c r="G47" s="72">
        <v>154</v>
      </c>
    </row>
    <row r="48" spans="1:7" ht="12" customHeight="1">
      <c r="A48" s="73" t="s">
        <v>811</v>
      </c>
      <c r="B48" s="74">
        <v>53</v>
      </c>
      <c r="C48" s="74">
        <v>59</v>
      </c>
      <c r="D48" s="74">
        <v>57</v>
      </c>
      <c r="E48" s="74">
        <v>65</v>
      </c>
      <c r="F48" s="74">
        <v>67</v>
      </c>
      <c r="G48" s="74">
        <v>64</v>
      </c>
    </row>
    <row r="49" spans="1:7" ht="12" customHeight="1">
      <c r="A49" s="73" t="s">
        <v>328</v>
      </c>
      <c r="B49" s="74">
        <v>48</v>
      </c>
      <c r="C49" s="74">
        <v>56</v>
      </c>
      <c r="D49" s="74">
        <v>67</v>
      </c>
      <c r="E49" s="74">
        <v>78</v>
      </c>
      <c r="F49" s="74">
        <v>89</v>
      </c>
      <c r="G49" s="74">
        <v>90</v>
      </c>
    </row>
    <row r="50" spans="1:7" ht="12" customHeight="1">
      <c r="A50" s="71" t="s">
        <v>329</v>
      </c>
      <c r="B50" s="72">
        <v>41</v>
      </c>
      <c r="C50" s="72">
        <v>52</v>
      </c>
      <c r="D50" s="72">
        <v>58</v>
      </c>
      <c r="E50" s="72">
        <v>66</v>
      </c>
      <c r="F50" s="72">
        <v>76</v>
      </c>
      <c r="G50" s="72">
        <v>78</v>
      </c>
    </row>
    <row r="51" spans="1:7" ht="12" customHeight="1">
      <c r="A51" s="73" t="s">
        <v>811</v>
      </c>
      <c r="B51" s="74">
        <v>28</v>
      </c>
      <c r="C51" s="74">
        <v>36</v>
      </c>
      <c r="D51" s="74">
        <v>41</v>
      </c>
      <c r="E51" s="74">
        <v>45</v>
      </c>
      <c r="F51" s="74">
        <v>51</v>
      </c>
      <c r="G51" s="74">
        <v>53</v>
      </c>
    </row>
    <row r="52" spans="1:7" ht="12" customHeight="1">
      <c r="A52" s="73" t="s">
        <v>328</v>
      </c>
      <c r="B52" s="74">
        <v>13</v>
      </c>
      <c r="C52" s="74">
        <v>16</v>
      </c>
      <c r="D52" s="74">
        <v>17</v>
      </c>
      <c r="E52" s="74">
        <v>21</v>
      </c>
      <c r="F52" s="74">
        <v>25</v>
      </c>
      <c r="G52" s="74">
        <v>25</v>
      </c>
    </row>
    <row r="53" spans="1:7" ht="12" customHeight="1">
      <c r="A53" s="69" t="s">
        <v>233</v>
      </c>
      <c r="B53" s="70">
        <v>744</v>
      </c>
      <c r="C53" s="70">
        <v>921</v>
      </c>
      <c r="D53" s="70">
        <v>1025</v>
      </c>
      <c r="E53" s="70">
        <v>1219</v>
      </c>
      <c r="F53" s="70">
        <v>1375</v>
      </c>
      <c r="G53" s="70">
        <v>1414</v>
      </c>
    </row>
    <row r="54" spans="1:7" ht="12" customHeight="1">
      <c r="A54" s="71" t="s">
        <v>337</v>
      </c>
      <c r="B54" s="72">
        <v>626</v>
      </c>
      <c r="C54" s="72">
        <v>753</v>
      </c>
      <c r="D54" s="72">
        <v>831</v>
      </c>
      <c r="E54" s="72">
        <v>987</v>
      </c>
      <c r="F54" s="72">
        <v>1105</v>
      </c>
      <c r="G54" s="72">
        <v>1125</v>
      </c>
    </row>
    <row r="55" spans="1:7" ht="12" customHeight="1">
      <c r="A55" s="73" t="s">
        <v>811</v>
      </c>
      <c r="B55" s="74">
        <v>256</v>
      </c>
      <c r="C55" s="74">
        <v>302</v>
      </c>
      <c r="D55" s="74">
        <v>322</v>
      </c>
      <c r="E55" s="74">
        <v>382</v>
      </c>
      <c r="F55" s="74">
        <v>414</v>
      </c>
      <c r="G55" s="74">
        <v>407</v>
      </c>
    </row>
    <row r="56" spans="1:7" ht="12" customHeight="1">
      <c r="A56" s="73" t="s">
        <v>328</v>
      </c>
      <c r="B56" s="74">
        <v>370</v>
      </c>
      <c r="C56" s="74">
        <v>451</v>
      </c>
      <c r="D56" s="74">
        <v>509</v>
      </c>
      <c r="E56" s="74">
        <v>605</v>
      </c>
      <c r="F56" s="74">
        <v>691</v>
      </c>
      <c r="G56" s="74">
        <v>718</v>
      </c>
    </row>
    <row r="57" spans="1:7" ht="12" customHeight="1">
      <c r="A57" s="71" t="s">
        <v>329</v>
      </c>
      <c r="B57" s="72">
        <v>118</v>
      </c>
      <c r="C57" s="72">
        <v>168</v>
      </c>
      <c r="D57" s="72">
        <v>194</v>
      </c>
      <c r="E57" s="72">
        <v>232</v>
      </c>
      <c r="F57" s="72">
        <v>270</v>
      </c>
      <c r="G57" s="72">
        <v>289</v>
      </c>
    </row>
    <row r="58" spans="1:7" ht="12" customHeight="1">
      <c r="A58" s="73" t="s">
        <v>811</v>
      </c>
      <c r="B58" s="74">
        <v>78</v>
      </c>
      <c r="C58" s="74">
        <v>104</v>
      </c>
      <c r="D58" s="74">
        <v>119</v>
      </c>
      <c r="E58" s="74">
        <v>144</v>
      </c>
      <c r="F58" s="74">
        <v>170</v>
      </c>
      <c r="G58" s="74">
        <v>180</v>
      </c>
    </row>
    <row r="59" spans="1:7" ht="12" customHeight="1">
      <c r="A59" s="73" t="s">
        <v>328</v>
      </c>
      <c r="B59" s="74">
        <v>40</v>
      </c>
      <c r="C59" s="74">
        <v>64</v>
      </c>
      <c r="D59" s="74">
        <v>75</v>
      </c>
      <c r="E59" s="74">
        <v>88</v>
      </c>
      <c r="F59" s="74">
        <v>100</v>
      </c>
      <c r="G59" s="74">
        <v>109</v>
      </c>
    </row>
    <row r="60" spans="1:7" ht="12" customHeight="1">
      <c r="A60" s="69" t="s">
        <v>234</v>
      </c>
      <c r="B60" s="70">
        <v>82</v>
      </c>
      <c r="C60" s="70">
        <v>96</v>
      </c>
      <c r="D60" s="70">
        <v>112</v>
      </c>
      <c r="E60" s="70">
        <v>124</v>
      </c>
      <c r="F60" s="70">
        <v>133</v>
      </c>
      <c r="G60" s="70">
        <v>139</v>
      </c>
    </row>
    <row r="61" spans="1:7" ht="12" customHeight="1">
      <c r="A61" s="71" t="s">
        <v>338</v>
      </c>
      <c r="B61" s="72">
        <v>48</v>
      </c>
      <c r="C61" s="72">
        <v>51</v>
      </c>
      <c r="D61" s="72">
        <v>56</v>
      </c>
      <c r="E61" s="72">
        <v>61</v>
      </c>
      <c r="F61" s="72">
        <v>63</v>
      </c>
      <c r="G61" s="72">
        <v>65</v>
      </c>
    </row>
    <row r="62" spans="1:7" ht="12" customHeight="1">
      <c r="A62" s="73" t="s">
        <v>811</v>
      </c>
      <c r="B62" s="74">
        <v>27</v>
      </c>
      <c r="C62" s="74">
        <v>26</v>
      </c>
      <c r="D62" s="74">
        <v>27</v>
      </c>
      <c r="E62" s="74">
        <v>25</v>
      </c>
      <c r="F62" s="74">
        <v>26</v>
      </c>
      <c r="G62" s="74">
        <v>26</v>
      </c>
    </row>
    <row r="63" spans="1:7" ht="12" customHeight="1">
      <c r="A63" s="73" t="s">
        <v>328</v>
      </c>
      <c r="B63" s="74">
        <v>21</v>
      </c>
      <c r="C63" s="74">
        <v>25</v>
      </c>
      <c r="D63" s="74">
        <v>29</v>
      </c>
      <c r="E63" s="74">
        <v>36</v>
      </c>
      <c r="F63" s="74">
        <v>37</v>
      </c>
      <c r="G63" s="74">
        <v>39</v>
      </c>
    </row>
    <row r="64" spans="1:7" ht="12" customHeight="1">
      <c r="A64" s="71" t="s">
        <v>329</v>
      </c>
      <c r="B64" s="72">
        <v>34</v>
      </c>
      <c r="C64" s="72">
        <v>45</v>
      </c>
      <c r="D64" s="72">
        <v>56</v>
      </c>
      <c r="E64" s="72">
        <v>63</v>
      </c>
      <c r="F64" s="72">
        <v>70</v>
      </c>
      <c r="G64" s="72">
        <v>74</v>
      </c>
    </row>
    <row r="65" spans="1:7" ht="12" customHeight="1">
      <c r="A65" s="73" t="s">
        <v>811</v>
      </c>
      <c r="B65" s="74">
        <v>23</v>
      </c>
      <c r="C65" s="74">
        <v>32</v>
      </c>
      <c r="D65" s="74">
        <v>37</v>
      </c>
      <c r="E65" s="74">
        <v>41</v>
      </c>
      <c r="F65" s="74">
        <v>45</v>
      </c>
      <c r="G65" s="74">
        <v>46</v>
      </c>
    </row>
    <row r="66" spans="1:7" ht="12" customHeight="1">
      <c r="A66" s="73" t="s">
        <v>328</v>
      </c>
      <c r="B66" s="74">
        <v>11</v>
      </c>
      <c r="C66" s="74">
        <v>13</v>
      </c>
      <c r="D66" s="74">
        <v>19</v>
      </c>
      <c r="E66" s="74">
        <v>22</v>
      </c>
      <c r="F66" s="74">
        <v>25</v>
      </c>
      <c r="G66" s="74">
        <v>28</v>
      </c>
    </row>
    <row r="67" spans="1:7" ht="12" customHeight="1">
      <c r="A67" s="69" t="s">
        <v>235</v>
      </c>
      <c r="B67" s="70">
        <v>21</v>
      </c>
      <c r="C67" s="70">
        <v>25</v>
      </c>
      <c r="D67" s="70">
        <v>32</v>
      </c>
      <c r="E67" s="70">
        <v>37</v>
      </c>
      <c r="F67" s="70">
        <v>44</v>
      </c>
      <c r="G67" s="70">
        <v>44</v>
      </c>
    </row>
    <row r="68" spans="1:7" ht="12" customHeight="1">
      <c r="A68" s="71" t="s">
        <v>339</v>
      </c>
      <c r="B68" s="72">
        <v>21</v>
      </c>
      <c r="C68" s="72">
        <v>24</v>
      </c>
      <c r="D68" s="72">
        <v>31</v>
      </c>
      <c r="E68" s="72">
        <v>36</v>
      </c>
      <c r="F68" s="72">
        <v>41</v>
      </c>
      <c r="G68" s="72">
        <v>42</v>
      </c>
    </row>
    <row r="69" spans="1:7" ht="12" customHeight="1">
      <c r="A69" s="73" t="s">
        <v>811</v>
      </c>
      <c r="B69" s="74">
        <v>12</v>
      </c>
      <c r="C69" s="74">
        <v>12</v>
      </c>
      <c r="D69" s="74">
        <v>14</v>
      </c>
      <c r="E69" s="74">
        <v>16</v>
      </c>
      <c r="F69" s="74">
        <v>16</v>
      </c>
      <c r="G69" s="74">
        <v>18</v>
      </c>
    </row>
    <row r="70" spans="1:7" ht="12" customHeight="1">
      <c r="A70" s="73" t="s">
        <v>328</v>
      </c>
      <c r="B70" s="74">
        <v>9</v>
      </c>
      <c r="C70" s="74">
        <v>12</v>
      </c>
      <c r="D70" s="74">
        <v>17</v>
      </c>
      <c r="E70" s="74">
        <v>20</v>
      </c>
      <c r="F70" s="74">
        <v>25</v>
      </c>
      <c r="G70" s="74">
        <v>24</v>
      </c>
    </row>
    <row r="71" spans="1:7" ht="12" customHeight="1">
      <c r="A71" s="71" t="s">
        <v>329</v>
      </c>
      <c r="B71" s="72">
        <v>0</v>
      </c>
      <c r="C71" s="72">
        <v>1</v>
      </c>
      <c r="D71" s="72">
        <v>1</v>
      </c>
      <c r="E71" s="72">
        <v>1</v>
      </c>
      <c r="F71" s="72">
        <v>3</v>
      </c>
      <c r="G71" s="72">
        <v>2</v>
      </c>
    </row>
    <row r="72" spans="1:7" ht="12" customHeight="1">
      <c r="A72" s="73" t="s">
        <v>811</v>
      </c>
      <c r="B72" s="74"/>
      <c r="C72" s="74"/>
      <c r="D72" s="74"/>
      <c r="E72" s="74"/>
      <c r="F72" s="74">
        <v>3</v>
      </c>
      <c r="G72" s="74">
        <v>2</v>
      </c>
    </row>
    <row r="73" spans="1:7" ht="12" customHeight="1">
      <c r="A73" s="73" t="s">
        <v>328</v>
      </c>
      <c r="B73" s="74"/>
      <c r="C73" s="74"/>
      <c r="D73" s="74"/>
      <c r="E73" s="74"/>
      <c r="F73" s="74">
        <v>0</v>
      </c>
      <c r="G73" s="74">
        <v>0</v>
      </c>
    </row>
    <row r="74" spans="1:7" ht="17.25" customHeight="1">
      <c r="A74" s="75" t="s">
        <v>340</v>
      </c>
      <c r="B74" s="76">
        <v>2408</v>
      </c>
      <c r="C74" s="76">
        <v>2909</v>
      </c>
      <c r="D74" s="76">
        <v>3277</v>
      </c>
      <c r="E74" s="76">
        <v>3757</v>
      </c>
      <c r="F74" s="76">
        <v>4201</v>
      </c>
      <c r="G74" s="76">
        <v>4360</v>
      </c>
    </row>
    <row r="75" spans="1:7" ht="9" customHeight="1" thickBot="1">
      <c r="A75" s="57"/>
      <c r="B75" s="59"/>
      <c r="C75" s="58"/>
      <c r="D75" s="58"/>
      <c r="E75" s="58"/>
      <c r="F75" s="58"/>
      <c r="G75" s="58"/>
    </row>
    <row r="76" spans="1:7" ht="15" customHeight="1" thickTop="1">
      <c r="A76" s="48" t="s">
        <v>812</v>
      </c>
      <c r="C76" s="50"/>
      <c r="D76" s="50"/>
      <c r="E76" s="50"/>
      <c r="F76" s="50"/>
      <c r="G76" s="50"/>
    </row>
    <row r="77" spans="1:7">
      <c r="A77" s="48" t="s">
        <v>813</v>
      </c>
      <c r="C77" s="49"/>
      <c r="D77" s="49"/>
      <c r="E77" s="49"/>
      <c r="F77" s="49"/>
      <c r="G77" s="49"/>
    </row>
    <row r="78" spans="1:7">
      <c r="A78" s="79"/>
      <c r="C78" s="49"/>
      <c r="D78" s="49"/>
      <c r="E78" s="49"/>
      <c r="F78" s="49"/>
      <c r="G78" s="49"/>
    </row>
    <row r="79" spans="1:7">
      <c r="A79" s="79"/>
      <c r="C79" s="49"/>
      <c r="D79" s="49"/>
      <c r="E79" s="49"/>
      <c r="F79" s="49"/>
      <c r="G79" s="49"/>
    </row>
    <row r="80" spans="1:7">
      <c r="A80" s="79"/>
      <c r="C80" s="49"/>
      <c r="D80" s="49"/>
      <c r="E80" s="49"/>
      <c r="F80" s="49"/>
      <c r="G80" s="49"/>
    </row>
    <row r="81" spans="1:7">
      <c r="A81" s="79"/>
      <c r="C81" s="49"/>
      <c r="D81" s="49"/>
      <c r="E81" s="49"/>
      <c r="F81" s="49"/>
      <c r="G81" s="49"/>
    </row>
    <row r="82" spans="1:7">
      <c r="A82" s="79"/>
      <c r="C82" s="49"/>
      <c r="D82" s="49"/>
      <c r="E82" s="49"/>
      <c r="F82" s="49"/>
      <c r="G82" s="49"/>
    </row>
    <row r="83" spans="1:7">
      <c r="A83" s="79"/>
      <c r="C83" s="49"/>
      <c r="D83" s="49"/>
      <c r="E83" s="49"/>
      <c r="F83" s="49"/>
      <c r="G83" s="49"/>
    </row>
    <row r="84" spans="1:7">
      <c r="A84" s="79"/>
      <c r="C84" s="49"/>
      <c r="D84" s="49"/>
      <c r="E84" s="49"/>
      <c r="F84" s="49"/>
      <c r="G84" s="49"/>
    </row>
    <row r="85" spans="1:7">
      <c r="A85" s="79"/>
      <c r="C85" s="49"/>
      <c r="D85" s="49"/>
      <c r="E85" s="49"/>
      <c r="F85" s="49"/>
      <c r="G85" s="49"/>
    </row>
    <row r="86" spans="1:7">
      <c r="A86" s="79"/>
      <c r="C86" s="49"/>
      <c r="D86" s="49"/>
      <c r="E86" s="49"/>
      <c r="F86" s="49"/>
      <c r="G86" s="49"/>
    </row>
    <row r="87" spans="1:7">
      <c r="A87" s="79"/>
      <c r="C87" s="49"/>
      <c r="D87" s="49"/>
      <c r="E87" s="49"/>
      <c r="F87" s="49"/>
      <c r="G87" s="49"/>
    </row>
    <row r="88" spans="1:7">
      <c r="A88" s="79"/>
      <c r="C88" s="49"/>
      <c r="D88" s="49"/>
      <c r="E88" s="49"/>
      <c r="F88" s="49"/>
      <c r="G88" s="49"/>
    </row>
    <row r="89" spans="1:7">
      <c r="A89" s="79"/>
      <c r="C89" s="49"/>
      <c r="D89" s="49"/>
      <c r="E89" s="49"/>
      <c r="F89" s="49"/>
      <c r="G89" s="49"/>
    </row>
    <row r="90" spans="1:7">
      <c r="A90" s="79"/>
      <c r="C90" s="49"/>
      <c r="D90" s="49"/>
      <c r="E90" s="49"/>
      <c r="F90" s="49"/>
      <c r="G90" s="49"/>
    </row>
    <row r="91" spans="1:7">
      <c r="A91" s="79"/>
      <c r="C91" s="49"/>
      <c r="D91" s="49"/>
      <c r="E91" s="49"/>
      <c r="F91" s="49"/>
      <c r="G91" s="49"/>
    </row>
    <row r="92" spans="1:7">
      <c r="A92" s="79"/>
      <c r="C92" s="49"/>
      <c r="D92" s="49"/>
      <c r="E92" s="49"/>
      <c r="F92" s="49"/>
      <c r="G92" s="49"/>
    </row>
    <row r="93" spans="1:7">
      <c r="A93" s="79"/>
      <c r="C93" s="49"/>
      <c r="D93" s="49"/>
      <c r="E93" s="49"/>
      <c r="F93" s="49"/>
      <c r="G93" s="49"/>
    </row>
    <row r="94" spans="1:7">
      <c r="A94" s="79"/>
      <c r="C94" s="49"/>
      <c r="D94" s="49"/>
      <c r="E94" s="49"/>
      <c r="F94" s="49"/>
      <c r="G94" s="49"/>
    </row>
    <row r="95" spans="1:7">
      <c r="A95" s="79"/>
      <c r="C95" s="49"/>
      <c r="D95" s="49"/>
      <c r="E95" s="49"/>
      <c r="F95" s="49"/>
      <c r="G95" s="49"/>
    </row>
    <row r="96" spans="1:7">
      <c r="A96" s="79"/>
      <c r="C96" s="49"/>
      <c r="D96" s="49"/>
      <c r="E96" s="49"/>
      <c r="F96" s="49"/>
      <c r="G96" s="49"/>
    </row>
    <row r="97" spans="1:7">
      <c r="A97" s="79"/>
      <c r="C97" s="49"/>
      <c r="D97" s="49"/>
      <c r="E97" s="49"/>
      <c r="F97" s="49"/>
      <c r="G97" s="49"/>
    </row>
    <row r="98" spans="1:7">
      <c r="A98" s="79"/>
      <c r="C98" s="49"/>
      <c r="D98" s="49"/>
      <c r="E98" s="49"/>
      <c r="F98" s="49"/>
      <c r="G98" s="49"/>
    </row>
    <row r="99" spans="1:7">
      <c r="A99" s="79"/>
      <c r="C99" s="49"/>
      <c r="D99" s="49"/>
      <c r="E99" s="49"/>
      <c r="F99" s="49"/>
      <c r="G99" s="49"/>
    </row>
    <row r="100" spans="1:7">
      <c r="A100" s="79"/>
      <c r="C100" s="49"/>
      <c r="D100" s="49"/>
      <c r="E100" s="49"/>
      <c r="F100" s="49"/>
      <c r="G100" s="49"/>
    </row>
    <row r="101" spans="1:7">
      <c r="A101" s="79"/>
      <c r="C101" s="49"/>
      <c r="D101" s="49"/>
      <c r="E101" s="49"/>
      <c r="F101" s="49"/>
      <c r="G101" s="49"/>
    </row>
    <row r="102" spans="1:7">
      <c r="A102" s="79"/>
      <c r="C102" s="49"/>
      <c r="D102" s="49"/>
      <c r="E102" s="49"/>
      <c r="F102" s="49"/>
      <c r="G102" s="49"/>
    </row>
    <row r="103" spans="1:7">
      <c r="A103" s="79"/>
      <c r="C103" s="49"/>
      <c r="D103" s="49"/>
      <c r="E103" s="49"/>
      <c r="F103" s="49"/>
      <c r="G103" s="49"/>
    </row>
    <row r="104" spans="1:7">
      <c r="A104" s="80"/>
      <c r="C104" s="49"/>
      <c r="D104" s="49"/>
      <c r="E104" s="49"/>
      <c r="F104" s="49"/>
      <c r="G104" s="49"/>
    </row>
    <row r="105" spans="1:7">
      <c r="A105" s="80"/>
      <c r="C105" s="49"/>
      <c r="D105" s="49"/>
      <c r="E105" s="49"/>
      <c r="F105" s="49"/>
      <c r="G105" s="49"/>
    </row>
    <row r="106" spans="1:7">
      <c r="A106" s="80"/>
      <c r="C106" s="49"/>
      <c r="D106" s="49"/>
      <c r="E106" s="49"/>
      <c r="F106" s="49"/>
      <c r="G106" s="49"/>
    </row>
    <row r="107" spans="1:7">
      <c r="A107" s="80"/>
      <c r="C107" s="49"/>
      <c r="D107" s="49"/>
      <c r="E107" s="49"/>
      <c r="F107" s="49"/>
      <c r="G107" s="49"/>
    </row>
    <row r="108" spans="1:7">
      <c r="A108" s="80"/>
      <c r="C108" s="49"/>
      <c r="D108" s="49"/>
      <c r="E108" s="49"/>
      <c r="F108" s="49"/>
      <c r="G108" s="49"/>
    </row>
    <row r="109" spans="1:7">
      <c r="A109" s="80"/>
      <c r="C109" s="49"/>
      <c r="D109" s="49"/>
      <c r="E109" s="49"/>
      <c r="F109" s="49"/>
      <c r="G109" s="49"/>
    </row>
    <row r="110" spans="1:7">
      <c r="A110" s="80"/>
      <c r="C110" s="49"/>
      <c r="D110" s="49"/>
      <c r="E110" s="49"/>
      <c r="F110" s="49"/>
      <c r="G110" s="49"/>
    </row>
    <row r="111" spans="1:7">
      <c r="A111" s="80"/>
      <c r="C111" s="49"/>
      <c r="D111" s="49"/>
      <c r="E111" s="49"/>
      <c r="F111" s="49"/>
      <c r="G111" s="49"/>
    </row>
    <row r="112" spans="1:7">
      <c r="A112" s="80"/>
      <c r="C112" s="49"/>
      <c r="D112" s="49"/>
      <c r="E112" s="49"/>
      <c r="F112" s="49"/>
      <c r="G112" s="49"/>
    </row>
    <row r="113" spans="1:7">
      <c r="A113" s="80"/>
      <c r="C113" s="49"/>
      <c r="D113" s="49"/>
      <c r="E113" s="49"/>
      <c r="F113" s="49"/>
      <c r="G113" s="49"/>
    </row>
    <row r="114" spans="1:7">
      <c r="A114" s="80"/>
      <c r="C114" s="49"/>
      <c r="D114" s="49"/>
      <c r="E114" s="49"/>
      <c r="F114" s="49"/>
      <c r="G114" s="49"/>
    </row>
    <row r="115" spans="1:7">
      <c r="A115" s="80"/>
      <c r="C115" s="49"/>
      <c r="D115" s="49"/>
      <c r="E115" s="49"/>
      <c r="F115" s="49"/>
      <c r="G115" s="49"/>
    </row>
    <row r="116" spans="1:7">
      <c r="A116" s="80"/>
      <c r="C116" s="49"/>
      <c r="D116" s="49"/>
      <c r="E116" s="49"/>
      <c r="F116" s="49"/>
      <c r="G116" s="49"/>
    </row>
    <row r="117" spans="1:7">
      <c r="A117" s="80"/>
      <c r="C117" s="49"/>
      <c r="D117" s="49"/>
      <c r="E117" s="49"/>
      <c r="F117" s="49"/>
      <c r="G117" s="49"/>
    </row>
    <row r="118" spans="1:7">
      <c r="A118" s="80"/>
      <c r="C118" s="49"/>
      <c r="D118" s="49"/>
      <c r="E118" s="49"/>
      <c r="F118" s="49"/>
      <c r="G118" s="49"/>
    </row>
    <row r="119" spans="1:7">
      <c r="A119" s="80"/>
      <c r="C119" s="49"/>
      <c r="D119" s="49"/>
      <c r="E119" s="49"/>
      <c r="F119" s="49"/>
      <c r="G119" s="49"/>
    </row>
    <row r="120" spans="1:7">
      <c r="A120" s="80"/>
      <c r="C120" s="49"/>
      <c r="D120" s="49"/>
      <c r="E120" s="49"/>
      <c r="F120" s="49"/>
      <c r="G120" s="49"/>
    </row>
    <row r="121" spans="1:7">
      <c r="A121" s="80"/>
      <c r="C121" s="49"/>
      <c r="D121" s="49"/>
      <c r="E121" s="49"/>
      <c r="F121" s="49"/>
      <c r="G121" s="49"/>
    </row>
    <row r="122" spans="1:7">
      <c r="A122" s="80"/>
      <c r="C122" s="49"/>
      <c r="D122" s="49"/>
      <c r="E122" s="49"/>
      <c r="F122" s="49"/>
      <c r="G122" s="49"/>
    </row>
    <row r="123" spans="1:7">
      <c r="A123" s="80"/>
      <c r="C123" s="49"/>
      <c r="D123" s="49"/>
      <c r="E123" s="49"/>
      <c r="F123" s="49"/>
      <c r="G123" s="49"/>
    </row>
    <row r="124" spans="1:7">
      <c r="A124" s="80"/>
      <c r="C124" s="49"/>
      <c r="D124" s="49"/>
      <c r="E124" s="49"/>
      <c r="F124" s="49"/>
      <c r="G124" s="49"/>
    </row>
    <row r="125" spans="1:7">
      <c r="A125" s="80"/>
      <c r="C125" s="49"/>
      <c r="D125" s="49"/>
      <c r="E125" s="49"/>
      <c r="F125" s="49"/>
      <c r="G125" s="49"/>
    </row>
    <row r="126" spans="1:7">
      <c r="A126" s="80"/>
      <c r="C126" s="49"/>
      <c r="D126" s="49"/>
      <c r="E126" s="49"/>
      <c r="F126" s="49"/>
      <c r="G126" s="49"/>
    </row>
    <row r="127" spans="1:7">
      <c r="A127" s="80"/>
      <c r="C127" s="49"/>
      <c r="D127" s="49"/>
      <c r="E127" s="49"/>
      <c r="F127" s="49"/>
      <c r="G127" s="49"/>
    </row>
    <row r="128" spans="1:7">
      <c r="A128" s="80"/>
      <c r="C128" s="49"/>
      <c r="D128" s="49"/>
      <c r="E128" s="49"/>
      <c r="F128" s="49"/>
      <c r="G128" s="49"/>
    </row>
    <row r="129" spans="1:7">
      <c r="A129" s="80"/>
      <c r="C129" s="49"/>
      <c r="D129" s="49"/>
      <c r="E129" s="49"/>
      <c r="F129" s="49"/>
      <c r="G129" s="49"/>
    </row>
    <row r="130" spans="1:7">
      <c r="A130" s="80"/>
      <c r="C130" s="49"/>
      <c r="D130" s="49"/>
      <c r="E130" s="49"/>
      <c r="F130" s="49"/>
      <c r="G130" s="49"/>
    </row>
    <row r="131" spans="1:7">
      <c r="A131" s="80"/>
      <c r="C131" s="49"/>
      <c r="D131" s="49"/>
      <c r="E131" s="49"/>
      <c r="F131" s="49"/>
      <c r="G131" s="49"/>
    </row>
    <row r="132" spans="1:7">
      <c r="A132" s="80"/>
      <c r="C132" s="49"/>
      <c r="D132" s="49"/>
      <c r="E132" s="49"/>
      <c r="F132" s="49"/>
      <c r="G132" s="49"/>
    </row>
    <row r="133" spans="1:7">
      <c r="A133" s="80"/>
      <c r="C133" s="49"/>
      <c r="D133" s="49"/>
      <c r="E133" s="49"/>
      <c r="F133" s="49"/>
      <c r="G133" s="49"/>
    </row>
    <row r="134" spans="1:7">
      <c r="A134" s="80"/>
      <c r="C134" s="49"/>
      <c r="D134" s="49"/>
      <c r="E134" s="49"/>
      <c r="F134" s="49"/>
      <c r="G134" s="49"/>
    </row>
    <row r="135" spans="1:7">
      <c r="A135" s="80"/>
      <c r="C135" s="49"/>
      <c r="D135" s="49"/>
      <c r="E135" s="49"/>
      <c r="F135" s="49"/>
      <c r="G135" s="49"/>
    </row>
    <row r="136" spans="1:7">
      <c r="A136" s="80"/>
      <c r="C136" s="49"/>
      <c r="D136" s="49"/>
      <c r="E136" s="49"/>
      <c r="F136" s="49"/>
      <c r="G136" s="49"/>
    </row>
    <row r="137" spans="1:7">
      <c r="A137" s="80"/>
      <c r="C137" s="49"/>
      <c r="D137" s="49"/>
      <c r="E137" s="49"/>
      <c r="F137" s="49"/>
      <c r="G137" s="49"/>
    </row>
    <row r="138" spans="1:7">
      <c r="A138" s="80"/>
      <c r="C138" s="49"/>
      <c r="D138" s="49"/>
      <c r="E138" s="49"/>
      <c r="F138" s="49"/>
      <c r="G138" s="49"/>
    </row>
    <row r="139" spans="1:7">
      <c r="A139" s="80"/>
      <c r="C139" s="49"/>
      <c r="D139" s="49"/>
      <c r="E139" s="49"/>
      <c r="F139" s="49"/>
      <c r="G139" s="49"/>
    </row>
    <row r="140" spans="1:7">
      <c r="A140" s="80"/>
      <c r="C140" s="49"/>
      <c r="D140" s="49"/>
      <c r="E140" s="49"/>
      <c r="F140" s="49"/>
      <c r="G140" s="49"/>
    </row>
    <row r="141" spans="1:7">
      <c r="A141" s="80"/>
      <c r="C141" s="49"/>
      <c r="D141" s="49"/>
      <c r="E141" s="49"/>
      <c r="F141" s="49"/>
      <c r="G141" s="49"/>
    </row>
    <row r="142" spans="1:7">
      <c r="A142" s="80"/>
      <c r="C142" s="49"/>
      <c r="D142" s="49"/>
      <c r="E142" s="49"/>
      <c r="F142" s="49"/>
      <c r="G142" s="49"/>
    </row>
    <row r="143" spans="1:7">
      <c r="A143" s="80"/>
      <c r="C143" s="49"/>
      <c r="D143" s="49"/>
      <c r="E143" s="49"/>
      <c r="F143" s="49"/>
      <c r="G143" s="49"/>
    </row>
    <row r="144" spans="1:7">
      <c r="A144" s="80"/>
      <c r="C144" s="49"/>
      <c r="D144" s="49"/>
      <c r="E144" s="49"/>
      <c r="F144" s="49"/>
      <c r="G144" s="49"/>
    </row>
    <row r="145" spans="1:7">
      <c r="A145" s="80"/>
      <c r="C145" s="49"/>
      <c r="D145" s="49"/>
      <c r="E145" s="49"/>
      <c r="F145" s="49"/>
      <c r="G145" s="49"/>
    </row>
    <row r="146" spans="1:7">
      <c r="A146" s="80"/>
      <c r="C146" s="49"/>
      <c r="D146" s="49"/>
      <c r="E146" s="49"/>
      <c r="F146" s="49"/>
      <c r="G146" s="49"/>
    </row>
    <row r="147" spans="1:7">
      <c r="A147" s="80"/>
      <c r="C147" s="49"/>
      <c r="D147" s="49"/>
      <c r="E147" s="49"/>
      <c r="F147" s="49"/>
      <c r="G147" s="49"/>
    </row>
    <row r="148" spans="1:7">
      <c r="A148" s="80"/>
      <c r="C148" s="49"/>
      <c r="D148" s="49"/>
      <c r="E148" s="49"/>
      <c r="F148" s="49"/>
      <c r="G148" s="49"/>
    </row>
    <row r="149" spans="1:7">
      <c r="A149" s="80"/>
      <c r="C149" s="49"/>
      <c r="D149" s="49"/>
      <c r="E149" s="49"/>
      <c r="F149" s="49"/>
      <c r="G149" s="49"/>
    </row>
    <row r="150" spans="1:7">
      <c r="A150" s="80"/>
      <c r="C150" s="49"/>
      <c r="D150" s="49"/>
      <c r="E150" s="49"/>
      <c r="F150" s="49"/>
      <c r="G150" s="49"/>
    </row>
    <row r="151" spans="1:7">
      <c r="A151" s="80"/>
      <c r="C151" s="49"/>
      <c r="D151" s="49"/>
      <c r="E151" s="49"/>
      <c r="F151" s="49"/>
      <c r="G151" s="49"/>
    </row>
    <row r="152" spans="1:7">
      <c r="A152" s="80"/>
      <c r="C152" s="49"/>
      <c r="D152" s="49"/>
      <c r="E152" s="49"/>
      <c r="F152" s="49"/>
      <c r="G152" s="49"/>
    </row>
    <row r="153" spans="1:7">
      <c r="A153" s="80"/>
      <c r="C153" s="49"/>
      <c r="D153" s="49"/>
      <c r="E153" s="49"/>
      <c r="F153" s="49"/>
      <c r="G153" s="49"/>
    </row>
    <row r="154" spans="1:7">
      <c r="A154" s="80"/>
      <c r="C154" s="49"/>
      <c r="D154" s="49"/>
      <c r="E154" s="49"/>
      <c r="F154" s="49"/>
      <c r="G154" s="49"/>
    </row>
    <row r="155" spans="1:7">
      <c r="A155" s="80"/>
      <c r="C155" s="49"/>
      <c r="D155" s="49"/>
      <c r="E155" s="49"/>
      <c r="F155" s="49"/>
      <c r="G155" s="49"/>
    </row>
    <row r="156" spans="1:7">
      <c r="A156" s="80"/>
      <c r="C156" s="49"/>
      <c r="D156" s="49"/>
      <c r="E156" s="49"/>
      <c r="F156" s="49"/>
      <c r="G156" s="49"/>
    </row>
    <row r="157" spans="1:7">
      <c r="A157" s="80"/>
      <c r="C157" s="49"/>
      <c r="D157" s="49"/>
      <c r="E157" s="49"/>
      <c r="F157" s="49"/>
      <c r="G157" s="49"/>
    </row>
    <row r="158" spans="1:7">
      <c r="A158" s="80"/>
      <c r="C158" s="49"/>
      <c r="D158" s="49"/>
      <c r="E158" s="49"/>
      <c r="F158" s="49"/>
      <c r="G158" s="49"/>
    </row>
    <row r="159" spans="1:7">
      <c r="A159" s="80"/>
      <c r="C159" s="49"/>
      <c r="D159" s="49"/>
      <c r="E159" s="49"/>
      <c r="F159" s="49"/>
      <c r="G159" s="49"/>
    </row>
    <row r="160" spans="1:7">
      <c r="A160" s="80"/>
      <c r="C160" s="49"/>
      <c r="D160" s="49"/>
      <c r="E160" s="49"/>
      <c r="F160" s="49"/>
      <c r="G160" s="49"/>
    </row>
    <row r="161" spans="1:7">
      <c r="A161" s="80"/>
      <c r="C161" s="49"/>
      <c r="D161" s="49"/>
      <c r="E161" s="49"/>
      <c r="F161" s="49"/>
      <c r="G161" s="49"/>
    </row>
    <row r="162" spans="1:7">
      <c r="A162" s="80"/>
      <c r="C162" s="49"/>
      <c r="D162" s="49"/>
      <c r="E162" s="49"/>
      <c r="F162" s="49"/>
      <c r="G162" s="49"/>
    </row>
    <row r="163" spans="1:7">
      <c r="A163" s="80"/>
      <c r="C163" s="49"/>
      <c r="D163" s="49"/>
      <c r="E163" s="49"/>
      <c r="F163" s="49"/>
      <c r="G163" s="49"/>
    </row>
    <row r="164" spans="1:7">
      <c r="A164" s="80"/>
      <c r="C164" s="49"/>
      <c r="D164" s="49"/>
      <c r="E164" s="49"/>
      <c r="F164" s="49"/>
      <c r="G164" s="49"/>
    </row>
    <row r="165" spans="1:7">
      <c r="A165" s="80"/>
      <c r="C165" s="49"/>
      <c r="D165" s="49"/>
      <c r="E165" s="49"/>
      <c r="F165" s="49"/>
      <c r="G165" s="49"/>
    </row>
    <row r="166" spans="1:7">
      <c r="A166" s="80"/>
      <c r="C166" s="49"/>
      <c r="D166" s="49"/>
      <c r="E166" s="49"/>
      <c r="F166" s="49"/>
      <c r="G166" s="49"/>
    </row>
    <row r="167" spans="1:7">
      <c r="A167" s="80"/>
      <c r="C167" s="49"/>
      <c r="D167" s="49"/>
      <c r="E167" s="49"/>
      <c r="F167" s="49"/>
      <c r="G167" s="49"/>
    </row>
    <row r="168" spans="1:7">
      <c r="A168" s="80"/>
      <c r="C168" s="49"/>
      <c r="D168" s="49"/>
      <c r="E168" s="49"/>
      <c r="F168" s="49"/>
      <c r="G168" s="49"/>
    </row>
    <row r="169" spans="1:7">
      <c r="A169" s="80"/>
      <c r="C169" s="49"/>
      <c r="D169" s="49"/>
      <c r="E169" s="49"/>
      <c r="F169" s="49"/>
      <c r="G169" s="49"/>
    </row>
    <row r="170" spans="1:7">
      <c r="A170" s="80"/>
      <c r="C170" s="49"/>
      <c r="D170" s="49"/>
      <c r="E170" s="49"/>
      <c r="F170" s="49"/>
      <c r="G170" s="49"/>
    </row>
    <row r="171" spans="1:7">
      <c r="A171" s="80"/>
      <c r="C171" s="49"/>
      <c r="D171" s="49"/>
      <c r="E171" s="49"/>
      <c r="F171" s="49"/>
      <c r="G171" s="49"/>
    </row>
    <row r="172" spans="1:7">
      <c r="A172" s="80"/>
      <c r="C172" s="49"/>
      <c r="D172" s="49"/>
      <c r="E172" s="49"/>
      <c r="F172" s="49"/>
      <c r="G172" s="49"/>
    </row>
    <row r="173" spans="1:7">
      <c r="A173" s="80"/>
      <c r="C173" s="49"/>
      <c r="D173" s="49"/>
      <c r="E173" s="49"/>
      <c r="F173" s="49"/>
      <c r="G173" s="49"/>
    </row>
    <row r="174" spans="1:7">
      <c r="A174" s="80"/>
      <c r="C174" s="49"/>
      <c r="D174" s="49"/>
      <c r="E174" s="49"/>
      <c r="F174" s="49"/>
      <c r="G174" s="49"/>
    </row>
    <row r="175" spans="1:7">
      <c r="A175" s="80"/>
      <c r="C175" s="49"/>
      <c r="D175" s="49"/>
      <c r="E175" s="49"/>
      <c r="F175" s="49"/>
      <c r="G175" s="49"/>
    </row>
    <row r="176" spans="1:7">
      <c r="A176" s="80"/>
    </row>
    <row r="177" spans="1:1">
      <c r="A177" s="80"/>
    </row>
    <row r="178" spans="1:1">
      <c r="A178" s="80"/>
    </row>
    <row r="179" spans="1:1">
      <c r="A179" s="80"/>
    </row>
    <row r="180" spans="1:1">
      <c r="A180" s="80"/>
    </row>
    <row r="181" spans="1:1">
      <c r="A181" s="80"/>
    </row>
    <row r="182" spans="1:1">
      <c r="A182" s="80"/>
    </row>
    <row r="183" spans="1:1">
      <c r="A183" s="80"/>
    </row>
    <row r="184" spans="1:1">
      <c r="A184" s="80"/>
    </row>
    <row r="185" spans="1:1">
      <c r="A185" s="80"/>
    </row>
    <row r="186" spans="1:1">
      <c r="A186" s="80"/>
    </row>
    <row r="187" spans="1:1">
      <c r="A187" s="80"/>
    </row>
    <row r="188" spans="1:1">
      <c r="A188" s="80"/>
    </row>
    <row r="189" spans="1:1">
      <c r="A189" s="80"/>
    </row>
    <row r="190" spans="1:1">
      <c r="A190" s="80"/>
    </row>
    <row r="191" spans="1:1">
      <c r="A191" s="80"/>
    </row>
    <row r="192" spans="1:1">
      <c r="A192" s="80"/>
    </row>
    <row r="193" spans="1:1">
      <c r="A193" s="80"/>
    </row>
    <row r="194" spans="1:1">
      <c r="A194" s="80"/>
    </row>
    <row r="195" spans="1:1">
      <c r="A195" s="80"/>
    </row>
    <row r="196" spans="1:1">
      <c r="A196" s="80"/>
    </row>
    <row r="197" spans="1:1">
      <c r="A197" s="80"/>
    </row>
    <row r="198" spans="1:1">
      <c r="A198" s="80"/>
    </row>
    <row r="199" spans="1:1">
      <c r="A199" s="80"/>
    </row>
    <row r="200" spans="1:1">
      <c r="A200" s="80"/>
    </row>
    <row r="201" spans="1:1">
      <c r="A201" s="80"/>
    </row>
    <row r="202" spans="1:1">
      <c r="A202" s="80"/>
    </row>
    <row r="203" spans="1:1">
      <c r="A203" s="80"/>
    </row>
    <row r="204" spans="1:1">
      <c r="A204" s="80"/>
    </row>
    <row r="205" spans="1:1">
      <c r="A205" s="80"/>
    </row>
    <row r="206" spans="1:1">
      <c r="A206" s="80"/>
    </row>
    <row r="207" spans="1:1">
      <c r="A207" s="80"/>
    </row>
    <row r="208" spans="1:1">
      <c r="A208" s="80"/>
    </row>
    <row r="209" spans="1:1">
      <c r="A209" s="80"/>
    </row>
    <row r="210" spans="1:1">
      <c r="A210" s="80"/>
    </row>
    <row r="211" spans="1:1">
      <c r="A211" s="80"/>
    </row>
    <row r="212" spans="1:1">
      <c r="A212" s="80"/>
    </row>
    <row r="213" spans="1:1">
      <c r="A213" s="80"/>
    </row>
    <row r="214" spans="1:1">
      <c r="A214" s="80"/>
    </row>
    <row r="215" spans="1:1">
      <c r="A215" s="80"/>
    </row>
    <row r="216" spans="1:1">
      <c r="A216" s="80"/>
    </row>
    <row r="217" spans="1:1">
      <c r="A217" s="80"/>
    </row>
    <row r="218" spans="1:1">
      <c r="A218" s="80"/>
    </row>
    <row r="219" spans="1:1">
      <c r="A219" s="80"/>
    </row>
    <row r="220" spans="1:1">
      <c r="A220" s="80"/>
    </row>
    <row r="221" spans="1:1">
      <c r="A221" s="80"/>
    </row>
    <row r="222" spans="1:1">
      <c r="A222" s="80"/>
    </row>
    <row r="223" spans="1:1">
      <c r="A223" s="80"/>
    </row>
    <row r="224" spans="1:1">
      <c r="A224" s="80"/>
    </row>
    <row r="225" spans="1:1">
      <c r="A225" s="80"/>
    </row>
    <row r="226" spans="1:1">
      <c r="A226" s="80"/>
    </row>
    <row r="227" spans="1:1">
      <c r="A227" s="80"/>
    </row>
    <row r="228" spans="1:1">
      <c r="A228" s="80"/>
    </row>
    <row r="229" spans="1:1">
      <c r="A229" s="80"/>
    </row>
    <row r="230" spans="1:1">
      <c r="A230" s="80"/>
    </row>
    <row r="231" spans="1:1">
      <c r="A231" s="80"/>
    </row>
    <row r="232" spans="1:1">
      <c r="A232" s="80"/>
    </row>
    <row r="233" spans="1:1">
      <c r="A233" s="80"/>
    </row>
    <row r="234" spans="1:1">
      <c r="A234" s="80"/>
    </row>
    <row r="235" spans="1:1">
      <c r="A235" s="80"/>
    </row>
    <row r="236" spans="1:1">
      <c r="A236" s="80"/>
    </row>
    <row r="237" spans="1:1">
      <c r="A237" s="80"/>
    </row>
    <row r="238" spans="1:1">
      <c r="A238" s="80"/>
    </row>
    <row r="239" spans="1:1">
      <c r="A239" s="80"/>
    </row>
    <row r="240" spans="1:1">
      <c r="A240" s="80"/>
    </row>
    <row r="241" spans="1:1">
      <c r="A241" s="80"/>
    </row>
    <row r="242" spans="1:1">
      <c r="A242" s="80"/>
    </row>
    <row r="243" spans="1:1">
      <c r="A243" s="80"/>
    </row>
    <row r="244" spans="1:1">
      <c r="A244" s="80"/>
    </row>
    <row r="245" spans="1:1">
      <c r="A245" s="80"/>
    </row>
    <row r="246" spans="1:1">
      <c r="A246" s="80"/>
    </row>
    <row r="247" spans="1:1">
      <c r="A247" s="80"/>
    </row>
    <row r="248" spans="1:1">
      <c r="A248" s="80"/>
    </row>
    <row r="249" spans="1:1">
      <c r="A249" s="80"/>
    </row>
    <row r="250" spans="1:1">
      <c r="A250" s="80"/>
    </row>
    <row r="251" spans="1:1">
      <c r="A251" s="80"/>
    </row>
    <row r="252" spans="1:1">
      <c r="A252" s="80"/>
    </row>
    <row r="253" spans="1:1">
      <c r="A253" s="80"/>
    </row>
    <row r="254" spans="1:1">
      <c r="A254" s="80"/>
    </row>
    <row r="255" spans="1:1">
      <c r="A255" s="80"/>
    </row>
    <row r="256" spans="1:1">
      <c r="A256" s="80"/>
    </row>
    <row r="257" spans="1:1">
      <c r="A257" s="80"/>
    </row>
    <row r="258" spans="1:1">
      <c r="A258" s="80"/>
    </row>
    <row r="259" spans="1:1">
      <c r="A259" s="80"/>
    </row>
    <row r="260" spans="1:1">
      <c r="A260" s="80"/>
    </row>
    <row r="261" spans="1:1">
      <c r="A261" s="80"/>
    </row>
    <row r="262" spans="1:1">
      <c r="A262" s="80"/>
    </row>
    <row r="263" spans="1:1">
      <c r="A263" s="80"/>
    </row>
    <row r="264" spans="1:1">
      <c r="A264" s="80"/>
    </row>
    <row r="265" spans="1:1">
      <c r="A265" s="80"/>
    </row>
    <row r="266" spans="1:1">
      <c r="A266" s="80"/>
    </row>
    <row r="267" spans="1:1">
      <c r="A267" s="80"/>
    </row>
    <row r="268" spans="1:1">
      <c r="A268" s="80"/>
    </row>
    <row r="269" spans="1:1">
      <c r="A269" s="80"/>
    </row>
    <row r="270" spans="1:1">
      <c r="A270" s="80"/>
    </row>
    <row r="271" spans="1:1">
      <c r="A271" s="80"/>
    </row>
    <row r="272" spans="1:1">
      <c r="A272" s="80"/>
    </row>
    <row r="273" spans="1:1">
      <c r="A273" s="80"/>
    </row>
    <row r="274" spans="1:1">
      <c r="A274" s="80"/>
    </row>
    <row r="275" spans="1:1">
      <c r="A275" s="80"/>
    </row>
    <row r="276" spans="1:1">
      <c r="A276" s="80"/>
    </row>
    <row r="277" spans="1:1">
      <c r="A277" s="80"/>
    </row>
    <row r="278" spans="1:1">
      <c r="A278" s="80"/>
    </row>
    <row r="279" spans="1:1">
      <c r="A279" s="80"/>
    </row>
    <row r="280" spans="1:1">
      <c r="A280" s="80"/>
    </row>
    <row r="281" spans="1:1">
      <c r="A281" s="80"/>
    </row>
    <row r="282" spans="1:1">
      <c r="A282" s="80"/>
    </row>
    <row r="283" spans="1:1">
      <c r="A283" s="80"/>
    </row>
    <row r="284" spans="1:1">
      <c r="A284" s="80"/>
    </row>
    <row r="285" spans="1:1">
      <c r="A285" s="80"/>
    </row>
    <row r="286" spans="1:1">
      <c r="A286" s="80"/>
    </row>
    <row r="287" spans="1:1">
      <c r="A287" s="80"/>
    </row>
    <row r="288" spans="1:1">
      <c r="A288" s="80"/>
    </row>
    <row r="289" spans="1:1">
      <c r="A289" s="80"/>
    </row>
    <row r="290" spans="1:1">
      <c r="A290" s="80"/>
    </row>
    <row r="291" spans="1:1">
      <c r="A291" s="80"/>
    </row>
    <row r="292" spans="1:1">
      <c r="A292" s="80"/>
    </row>
    <row r="293" spans="1:1">
      <c r="A293" s="80"/>
    </row>
    <row r="294" spans="1:1">
      <c r="A294" s="80"/>
    </row>
    <row r="295" spans="1:1">
      <c r="A295" s="80"/>
    </row>
    <row r="296" spans="1:1">
      <c r="A296" s="80"/>
    </row>
    <row r="297" spans="1:1">
      <c r="A297" s="80"/>
    </row>
    <row r="298" spans="1:1">
      <c r="A298" s="80"/>
    </row>
    <row r="299" spans="1:1">
      <c r="A299" s="80"/>
    </row>
    <row r="300" spans="1:1">
      <c r="A300" s="80"/>
    </row>
    <row r="301" spans="1:1">
      <c r="A301" s="80"/>
    </row>
    <row r="302" spans="1:1">
      <c r="A302" s="80"/>
    </row>
    <row r="303" spans="1:1">
      <c r="A303" s="80"/>
    </row>
    <row r="304" spans="1:1">
      <c r="A304" s="80"/>
    </row>
    <row r="305" spans="1:1">
      <c r="A305" s="80"/>
    </row>
    <row r="306" spans="1:1">
      <c r="A306" s="80"/>
    </row>
    <row r="307" spans="1:1">
      <c r="A307" s="80"/>
    </row>
    <row r="308" spans="1:1">
      <c r="A308" s="80"/>
    </row>
    <row r="309" spans="1:1">
      <c r="A309" s="80"/>
    </row>
    <row r="310" spans="1:1">
      <c r="A310" s="80"/>
    </row>
    <row r="311" spans="1:1">
      <c r="A311" s="80"/>
    </row>
    <row r="312" spans="1:1">
      <c r="A312" s="80"/>
    </row>
    <row r="313" spans="1:1">
      <c r="A313" s="80"/>
    </row>
    <row r="314" spans="1:1">
      <c r="A314" s="80"/>
    </row>
    <row r="315" spans="1:1">
      <c r="A315" s="80"/>
    </row>
    <row r="316" spans="1:1">
      <c r="A316" s="80"/>
    </row>
    <row r="317" spans="1:1">
      <c r="A317" s="80"/>
    </row>
    <row r="318" spans="1:1">
      <c r="A318" s="80"/>
    </row>
    <row r="319" spans="1:1">
      <c r="A319" s="80"/>
    </row>
    <row r="320" spans="1:1">
      <c r="A320" s="80"/>
    </row>
    <row r="321" spans="1:1">
      <c r="A321" s="80"/>
    </row>
    <row r="322" spans="1:1">
      <c r="A322" s="80"/>
    </row>
    <row r="323" spans="1:1">
      <c r="A323" s="80"/>
    </row>
    <row r="324" spans="1:1">
      <c r="A324" s="80"/>
    </row>
    <row r="325" spans="1:1">
      <c r="A325" s="80"/>
    </row>
    <row r="326" spans="1:1">
      <c r="A326" s="80"/>
    </row>
    <row r="327" spans="1:1">
      <c r="A327" s="80"/>
    </row>
    <row r="328" spans="1:1">
      <c r="A328" s="80"/>
    </row>
    <row r="329" spans="1:1">
      <c r="A329" s="80"/>
    </row>
    <row r="330" spans="1:1">
      <c r="A330" s="80"/>
    </row>
    <row r="331" spans="1:1">
      <c r="A331" s="80"/>
    </row>
    <row r="332" spans="1:1">
      <c r="A332" s="80"/>
    </row>
    <row r="333" spans="1:1">
      <c r="A333" s="80"/>
    </row>
    <row r="334" spans="1:1">
      <c r="A334" s="80"/>
    </row>
    <row r="335" spans="1:1">
      <c r="A335" s="80"/>
    </row>
    <row r="336" spans="1:1">
      <c r="A336" s="80"/>
    </row>
    <row r="337" spans="1:1">
      <c r="A337" s="80"/>
    </row>
    <row r="338" spans="1:1">
      <c r="A338" s="80"/>
    </row>
    <row r="339" spans="1:1">
      <c r="A339" s="80"/>
    </row>
    <row r="340" spans="1:1">
      <c r="A340" s="80"/>
    </row>
    <row r="341" spans="1:1">
      <c r="A341" s="80"/>
    </row>
    <row r="342" spans="1:1">
      <c r="A342" s="80"/>
    </row>
    <row r="343" spans="1:1">
      <c r="A343" s="80"/>
    </row>
    <row r="344" spans="1:1">
      <c r="A344" s="80"/>
    </row>
    <row r="345" spans="1:1">
      <c r="A345" s="80"/>
    </row>
    <row r="346" spans="1:1">
      <c r="A346" s="80"/>
    </row>
    <row r="347" spans="1:1">
      <c r="A347" s="80"/>
    </row>
    <row r="348" spans="1:1">
      <c r="A348" s="80"/>
    </row>
    <row r="349" spans="1:1">
      <c r="A349" s="80"/>
    </row>
    <row r="350" spans="1:1">
      <c r="A350" s="80"/>
    </row>
    <row r="351" spans="1:1">
      <c r="A351" s="80"/>
    </row>
    <row r="352" spans="1:1">
      <c r="A352" s="80"/>
    </row>
    <row r="353" spans="1:1">
      <c r="A353" s="80"/>
    </row>
    <row r="354" spans="1:1">
      <c r="A354" s="80"/>
    </row>
    <row r="355" spans="1:1">
      <c r="A355" s="80"/>
    </row>
    <row r="356" spans="1:1">
      <c r="A356" s="80"/>
    </row>
    <row r="357" spans="1:1">
      <c r="A357" s="80"/>
    </row>
    <row r="358" spans="1:1">
      <c r="A358" s="80"/>
    </row>
    <row r="359" spans="1:1">
      <c r="A359" s="80"/>
    </row>
    <row r="360" spans="1:1">
      <c r="A360" s="80"/>
    </row>
    <row r="361" spans="1:1">
      <c r="A361" s="80"/>
    </row>
    <row r="362" spans="1:1">
      <c r="A362" s="80"/>
    </row>
    <row r="363" spans="1:1">
      <c r="A363" s="80"/>
    </row>
    <row r="364" spans="1:1">
      <c r="A364" s="80"/>
    </row>
    <row r="365" spans="1:1">
      <c r="A365" s="80"/>
    </row>
    <row r="366" spans="1:1">
      <c r="A366" s="80"/>
    </row>
    <row r="367" spans="1:1">
      <c r="A367" s="80"/>
    </row>
    <row r="368" spans="1:1">
      <c r="A368" s="80"/>
    </row>
    <row r="369" spans="1:1">
      <c r="A369" s="80"/>
    </row>
    <row r="370" spans="1:1">
      <c r="A370" s="80"/>
    </row>
    <row r="371" spans="1:1">
      <c r="A371" s="80"/>
    </row>
    <row r="372" spans="1:1">
      <c r="A372" s="80"/>
    </row>
    <row r="373" spans="1:1">
      <c r="A373" s="80"/>
    </row>
    <row r="374" spans="1:1">
      <c r="A374" s="80"/>
    </row>
    <row r="375" spans="1:1">
      <c r="A375" s="80"/>
    </row>
    <row r="376" spans="1:1">
      <c r="A376" s="80"/>
    </row>
    <row r="377" spans="1:1">
      <c r="A377" s="80"/>
    </row>
    <row r="378" spans="1:1">
      <c r="A378" s="80"/>
    </row>
    <row r="379" spans="1:1">
      <c r="A379" s="80"/>
    </row>
    <row r="380" spans="1:1">
      <c r="A380" s="80"/>
    </row>
    <row r="381" spans="1:1">
      <c r="A381" s="80"/>
    </row>
    <row r="382" spans="1:1">
      <c r="A382" s="80"/>
    </row>
    <row r="383" spans="1:1">
      <c r="A383" s="80"/>
    </row>
    <row r="384" spans="1:1">
      <c r="A384" s="80"/>
    </row>
    <row r="385" spans="1:1">
      <c r="A385" s="80"/>
    </row>
    <row r="386" spans="1:1">
      <c r="A386" s="80"/>
    </row>
    <row r="387" spans="1:1">
      <c r="A387" s="80"/>
    </row>
    <row r="388" spans="1:1">
      <c r="A388" s="80"/>
    </row>
    <row r="389" spans="1:1">
      <c r="A389" s="80"/>
    </row>
    <row r="390" spans="1:1">
      <c r="A390" s="80"/>
    </row>
    <row r="391" spans="1:1">
      <c r="A391" s="80"/>
    </row>
    <row r="392" spans="1:1">
      <c r="A392" s="80"/>
    </row>
    <row r="393" spans="1:1">
      <c r="A393" s="80"/>
    </row>
    <row r="394" spans="1:1">
      <c r="A394" s="80"/>
    </row>
    <row r="395" spans="1:1">
      <c r="A395" s="80"/>
    </row>
    <row r="396" spans="1:1">
      <c r="A396" s="80"/>
    </row>
    <row r="397" spans="1:1">
      <c r="A397" s="80"/>
    </row>
    <row r="398" spans="1:1">
      <c r="A398" s="80"/>
    </row>
    <row r="399" spans="1:1">
      <c r="A399" s="80"/>
    </row>
    <row r="400" spans="1:1">
      <c r="A400" s="80"/>
    </row>
    <row r="401" spans="1:1">
      <c r="A401" s="80"/>
    </row>
    <row r="402" spans="1:1">
      <c r="A402" s="80"/>
    </row>
    <row r="403" spans="1:1">
      <c r="A403" s="80"/>
    </row>
    <row r="404" spans="1:1">
      <c r="A404" s="80"/>
    </row>
    <row r="405" spans="1:1">
      <c r="A405" s="80"/>
    </row>
    <row r="406" spans="1:1">
      <c r="A406" s="80"/>
    </row>
    <row r="407" spans="1:1">
      <c r="A407" s="80"/>
    </row>
    <row r="408" spans="1:1">
      <c r="A408" s="80"/>
    </row>
    <row r="409" spans="1:1">
      <c r="A409" s="80"/>
    </row>
    <row r="410" spans="1:1">
      <c r="A410" s="80"/>
    </row>
    <row r="411" spans="1:1">
      <c r="A411" s="80"/>
    </row>
    <row r="412" spans="1:1">
      <c r="A412" s="80"/>
    </row>
    <row r="413" spans="1:1">
      <c r="A413" s="80"/>
    </row>
    <row r="414" spans="1:1">
      <c r="A414" s="80"/>
    </row>
    <row r="415" spans="1:1">
      <c r="A415" s="80"/>
    </row>
    <row r="416" spans="1:1">
      <c r="A416" s="80"/>
    </row>
    <row r="417" spans="1:1">
      <c r="A417" s="80"/>
    </row>
    <row r="418" spans="1:1">
      <c r="A418" s="80"/>
    </row>
    <row r="419" spans="1:1">
      <c r="A419" s="80"/>
    </row>
    <row r="420" spans="1:1">
      <c r="A420" s="80"/>
    </row>
    <row r="421" spans="1:1">
      <c r="A421" s="80"/>
    </row>
    <row r="422" spans="1:1">
      <c r="A422" s="80"/>
    </row>
    <row r="423" spans="1:1">
      <c r="A423" s="80"/>
    </row>
    <row r="424" spans="1:1">
      <c r="A424" s="80"/>
    </row>
    <row r="425" spans="1:1">
      <c r="A425" s="80"/>
    </row>
    <row r="426" spans="1:1">
      <c r="A426" s="80"/>
    </row>
    <row r="427" spans="1:1">
      <c r="A427" s="80"/>
    </row>
    <row r="428" spans="1:1">
      <c r="A428" s="80"/>
    </row>
    <row r="429" spans="1:1">
      <c r="A429" s="80"/>
    </row>
    <row r="430" spans="1:1">
      <c r="A430" s="80"/>
    </row>
    <row r="431" spans="1:1">
      <c r="A431" s="80"/>
    </row>
    <row r="432" spans="1:1">
      <c r="A432" s="80"/>
    </row>
    <row r="433" spans="1:1">
      <c r="A433" s="80"/>
    </row>
    <row r="434" spans="1:1">
      <c r="A434" s="80"/>
    </row>
    <row r="435" spans="1:1">
      <c r="A435" s="80"/>
    </row>
    <row r="436" spans="1:1">
      <c r="A436" s="80"/>
    </row>
    <row r="437" spans="1:1">
      <c r="A437" s="80"/>
    </row>
    <row r="438" spans="1:1">
      <c r="A438" s="80"/>
    </row>
    <row r="439" spans="1:1">
      <c r="A439" s="80"/>
    </row>
    <row r="440" spans="1:1">
      <c r="A440" s="80"/>
    </row>
    <row r="441" spans="1:1">
      <c r="A441" s="80"/>
    </row>
    <row r="442" spans="1:1">
      <c r="A442" s="80"/>
    </row>
    <row r="443" spans="1:1">
      <c r="A443" s="80"/>
    </row>
    <row r="444" spans="1:1">
      <c r="A444" s="80"/>
    </row>
    <row r="445" spans="1:1">
      <c r="A445" s="80"/>
    </row>
    <row r="446" spans="1:1">
      <c r="A446" s="80"/>
    </row>
    <row r="447" spans="1:1">
      <c r="A447" s="80"/>
    </row>
    <row r="448" spans="1:1">
      <c r="A448" s="80"/>
    </row>
    <row r="449" spans="1:1">
      <c r="A449" s="80"/>
    </row>
    <row r="450" spans="1:1">
      <c r="A450" s="80"/>
    </row>
    <row r="451" spans="1:1">
      <c r="A451" s="80"/>
    </row>
    <row r="452" spans="1:1">
      <c r="A452" s="80"/>
    </row>
    <row r="453" spans="1:1">
      <c r="A453" s="80"/>
    </row>
    <row r="454" spans="1:1">
      <c r="A454" s="80"/>
    </row>
    <row r="455" spans="1:1">
      <c r="A455" s="80"/>
    </row>
    <row r="456" spans="1:1">
      <c r="A456" s="80"/>
    </row>
    <row r="457" spans="1:1">
      <c r="A457" s="80"/>
    </row>
    <row r="458" spans="1:1">
      <c r="A458" s="80"/>
    </row>
    <row r="459" spans="1:1">
      <c r="A459" s="80"/>
    </row>
    <row r="460" spans="1:1">
      <c r="A460" s="80"/>
    </row>
    <row r="461" spans="1:1">
      <c r="A461" s="80"/>
    </row>
    <row r="462" spans="1:1">
      <c r="A462" s="80"/>
    </row>
    <row r="463" spans="1:1">
      <c r="A463" s="80"/>
    </row>
    <row r="464" spans="1:1">
      <c r="A464" s="80"/>
    </row>
    <row r="465" spans="1:1">
      <c r="A465" s="80"/>
    </row>
    <row r="466" spans="1:1">
      <c r="A466" s="80"/>
    </row>
    <row r="467" spans="1:1">
      <c r="A467" s="80"/>
    </row>
    <row r="468" spans="1:1">
      <c r="A468" s="80"/>
    </row>
    <row r="469" spans="1:1">
      <c r="A469" s="80"/>
    </row>
    <row r="470" spans="1:1">
      <c r="A470" s="80"/>
    </row>
    <row r="471" spans="1:1">
      <c r="A471" s="80"/>
    </row>
    <row r="472" spans="1:1">
      <c r="A472" s="80"/>
    </row>
    <row r="473" spans="1:1">
      <c r="A473" s="80"/>
    </row>
    <row r="474" spans="1:1">
      <c r="A474" s="80"/>
    </row>
    <row r="475" spans="1:1">
      <c r="A475" s="80"/>
    </row>
    <row r="476" spans="1:1">
      <c r="A476" s="80"/>
    </row>
    <row r="477" spans="1:1">
      <c r="A477" s="80"/>
    </row>
    <row r="478" spans="1:1">
      <c r="A478" s="80"/>
    </row>
    <row r="479" spans="1:1">
      <c r="A479" s="80"/>
    </row>
    <row r="480" spans="1:1">
      <c r="A480" s="80"/>
    </row>
    <row r="481" spans="1:1">
      <c r="A481" s="80"/>
    </row>
    <row r="482" spans="1:1">
      <c r="A482" s="80"/>
    </row>
    <row r="483" spans="1:1">
      <c r="A483" s="80"/>
    </row>
    <row r="484" spans="1:1">
      <c r="A484" s="80"/>
    </row>
    <row r="485" spans="1:1">
      <c r="A485" s="80"/>
    </row>
    <row r="486" spans="1:1">
      <c r="A486" s="80"/>
    </row>
    <row r="487" spans="1:1">
      <c r="A487" s="80"/>
    </row>
    <row r="488" spans="1:1">
      <c r="A488" s="80"/>
    </row>
    <row r="489" spans="1:1">
      <c r="A489" s="80"/>
    </row>
    <row r="490" spans="1:1">
      <c r="A490" s="80"/>
    </row>
    <row r="491" spans="1:1">
      <c r="A491" s="80"/>
    </row>
    <row r="492" spans="1:1">
      <c r="A492" s="80"/>
    </row>
    <row r="493" spans="1:1">
      <c r="A493" s="80"/>
    </row>
    <row r="494" spans="1:1">
      <c r="A494" s="80"/>
    </row>
    <row r="495" spans="1:1">
      <c r="A495" s="80"/>
    </row>
    <row r="496" spans="1:1">
      <c r="A496" s="80"/>
    </row>
    <row r="497" spans="1:1">
      <c r="A497" s="80"/>
    </row>
    <row r="498" spans="1:1">
      <c r="A498" s="80"/>
    </row>
    <row r="499" spans="1:1">
      <c r="A499" s="80"/>
    </row>
    <row r="500" spans="1:1">
      <c r="A500" s="80"/>
    </row>
    <row r="501" spans="1:1">
      <c r="A501" s="80"/>
    </row>
    <row r="502" spans="1:1">
      <c r="A502" s="80"/>
    </row>
    <row r="503" spans="1:1">
      <c r="A503" s="80"/>
    </row>
    <row r="504" spans="1:1">
      <c r="A504" s="80"/>
    </row>
    <row r="505" spans="1:1">
      <c r="A505" s="80"/>
    </row>
    <row r="506" spans="1:1">
      <c r="A506" s="80"/>
    </row>
    <row r="507" spans="1:1">
      <c r="A507" s="80"/>
    </row>
    <row r="508" spans="1:1">
      <c r="A508" s="80"/>
    </row>
    <row r="509" spans="1:1">
      <c r="A509" s="80"/>
    </row>
    <row r="510" spans="1:1">
      <c r="A510" s="80"/>
    </row>
    <row r="511" spans="1:1">
      <c r="A511" s="80"/>
    </row>
    <row r="512" spans="1:1">
      <c r="A512" s="80"/>
    </row>
    <row r="513" spans="1:1">
      <c r="A513" s="80"/>
    </row>
    <row r="514" spans="1:1">
      <c r="A514" s="80"/>
    </row>
    <row r="515" spans="1:1">
      <c r="A515" s="80"/>
    </row>
    <row r="516" spans="1:1">
      <c r="A516" s="80"/>
    </row>
    <row r="517" spans="1:1">
      <c r="A517" s="80"/>
    </row>
    <row r="518" spans="1:1">
      <c r="A518" s="80"/>
    </row>
    <row r="519" spans="1:1">
      <c r="A519" s="80"/>
    </row>
    <row r="520" spans="1:1">
      <c r="A520" s="80"/>
    </row>
    <row r="521" spans="1:1">
      <c r="A521" s="80"/>
    </row>
    <row r="522" spans="1:1">
      <c r="A522" s="80"/>
    </row>
    <row r="523" spans="1:1">
      <c r="A523" s="80"/>
    </row>
    <row r="524" spans="1:1">
      <c r="A524" s="80"/>
    </row>
    <row r="525" spans="1:1">
      <c r="A525" s="80"/>
    </row>
    <row r="526" spans="1:1">
      <c r="A526" s="80"/>
    </row>
    <row r="527" spans="1:1">
      <c r="A527" s="80"/>
    </row>
    <row r="528" spans="1:1">
      <c r="A528" s="80"/>
    </row>
    <row r="529" spans="1:1">
      <c r="A529" s="80"/>
    </row>
    <row r="530" spans="1:1">
      <c r="A530" s="80"/>
    </row>
    <row r="531" spans="1:1">
      <c r="A531" s="80"/>
    </row>
    <row r="532" spans="1:1">
      <c r="A532" s="80"/>
    </row>
    <row r="533" spans="1:1">
      <c r="A533" s="80"/>
    </row>
    <row r="534" spans="1:1">
      <c r="A534" s="80"/>
    </row>
    <row r="535" spans="1:1">
      <c r="A535" s="80"/>
    </row>
    <row r="536" spans="1:1">
      <c r="A536" s="80"/>
    </row>
    <row r="537" spans="1:1">
      <c r="A537" s="80"/>
    </row>
    <row r="538" spans="1:1">
      <c r="A538" s="80"/>
    </row>
    <row r="539" spans="1:1">
      <c r="A539" s="80"/>
    </row>
    <row r="540" spans="1:1">
      <c r="A540" s="80"/>
    </row>
    <row r="541" spans="1:1">
      <c r="A541" s="80"/>
    </row>
    <row r="542" spans="1:1">
      <c r="A542" s="80"/>
    </row>
    <row r="543" spans="1:1">
      <c r="A543" s="80"/>
    </row>
    <row r="544" spans="1:1">
      <c r="A544" s="80"/>
    </row>
    <row r="545" spans="1:1">
      <c r="A545" s="80"/>
    </row>
    <row r="546" spans="1:1">
      <c r="A546" s="80"/>
    </row>
    <row r="547" spans="1:1">
      <c r="A547" s="80"/>
    </row>
    <row r="548" spans="1:1">
      <c r="A548" s="80"/>
    </row>
    <row r="549" spans="1:1">
      <c r="A549" s="80"/>
    </row>
    <row r="550" spans="1:1">
      <c r="A550" s="80"/>
    </row>
    <row r="551" spans="1:1">
      <c r="A551" s="80"/>
    </row>
    <row r="552" spans="1:1">
      <c r="A552" s="80"/>
    </row>
    <row r="553" spans="1:1">
      <c r="A553" s="80"/>
    </row>
    <row r="554" spans="1:1">
      <c r="A554" s="80"/>
    </row>
    <row r="555" spans="1:1">
      <c r="A555" s="80"/>
    </row>
    <row r="556" spans="1:1">
      <c r="A556" s="80"/>
    </row>
    <row r="557" spans="1:1">
      <c r="A557" s="80"/>
    </row>
    <row r="558" spans="1:1">
      <c r="A558" s="80"/>
    </row>
    <row r="559" spans="1:1">
      <c r="A559" s="80"/>
    </row>
  </sheetData>
  <mergeCells count="3">
    <mergeCell ref="A2:G2"/>
    <mergeCell ref="A3:G3"/>
    <mergeCell ref="A4:E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8"/>
  <sheetViews>
    <sheetView showGridLines="0" workbookViewId="0">
      <selection activeCell="I27" sqref="I27"/>
    </sheetView>
  </sheetViews>
  <sheetFormatPr defaultColWidth="33.140625" defaultRowHeight="9"/>
  <cols>
    <col min="1" max="1" width="41.28515625" style="81" customWidth="1"/>
    <col min="2" max="2" width="15.7109375" style="81" customWidth="1"/>
    <col min="3" max="8" width="15.7109375" style="48" customWidth="1"/>
    <col min="9" max="256" width="33.140625" style="48"/>
    <col min="257" max="257" width="41.28515625" style="48" customWidth="1"/>
    <col min="258" max="264" width="15.7109375" style="48" customWidth="1"/>
    <col min="265" max="512" width="33.140625" style="48"/>
    <col min="513" max="513" width="41.28515625" style="48" customWidth="1"/>
    <col min="514" max="520" width="15.7109375" style="48" customWidth="1"/>
    <col min="521" max="768" width="33.140625" style="48"/>
    <col min="769" max="769" width="41.28515625" style="48" customWidth="1"/>
    <col min="770" max="776" width="15.7109375" style="48" customWidth="1"/>
    <col min="777" max="1024" width="33.140625" style="48"/>
    <col min="1025" max="1025" width="41.28515625" style="48" customWidth="1"/>
    <col min="1026" max="1032" width="15.7109375" style="48" customWidth="1"/>
    <col min="1033" max="1280" width="33.140625" style="48"/>
    <col min="1281" max="1281" width="41.28515625" style="48" customWidth="1"/>
    <col min="1282" max="1288" width="15.7109375" style="48" customWidth="1"/>
    <col min="1289" max="1536" width="33.140625" style="48"/>
    <col min="1537" max="1537" width="41.28515625" style="48" customWidth="1"/>
    <col min="1538" max="1544" width="15.7109375" style="48" customWidth="1"/>
    <col min="1545" max="1792" width="33.140625" style="48"/>
    <col min="1793" max="1793" width="41.28515625" style="48" customWidth="1"/>
    <col min="1794" max="1800" width="15.7109375" style="48" customWidth="1"/>
    <col min="1801" max="2048" width="33.140625" style="48"/>
    <col min="2049" max="2049" width="41.28515625" style="48" customWidth="1"/>
    <col min="2050" max="2056" width="15.7109375" style="48" customWidth="1"/>
    <col min="2057" max="2304" width="33.140625" style="48"/>
    <col min="2305" max="2305" width="41.28515625" style="48" customWidth="1"/>
    <col min="2306" max="2312" width="15.7109375" style="48" customWidth="1"/>
    <col min="2313" max="2560" width="33.140625" style="48"/>
    <col min="2561" max="2561" width="41.28515625" style="48" customWidth="1"/>
    <col min="2562" max="2568" width="15.7109375" style="48" customWidth="1"/>
    <col min="2569" max="2816" width="33.140625" style="48"/>
    <col min="2817" max="2817" width="41.28515625" style="48" customWidth="1"/>
    <col min="2818" max="2824" width="15.7109375" style="48" customWidth="1"/>
    <col min="2825" max="3072" width="33.140625" style="48"/>
    <col min="3073" max="3073" width="41.28515625" style="48" customWidth="1"/>
    <col min="3074" max="3080" width="15.7109375" style="48" customWidth="1"/>
    <col min="3081" max="3328" width="33.140625" style="48"/>
    <col min="3329" max="3329" width="41.28515625" style="48" customWidth="1"/>
    <col min="3330" max="3336" width="15.7109375" style="48" customWidth="1"/>
    <col min="3337" max="3584" width="33.140625" style="48"/>
    <col min="3585" max="3585" width="41.28515625" style="48" customWidth="1"/>
    <col min="3586" max="3592" width="15.7109375" style="48" customWidth="1"/>
    <col min="3593" max="3840" width="33.140625" style="48"/>
    <col min="3841" max="3841" width="41.28515625" style="48" customWidth="1"/>
    <col min="3842" max="3848" width="15.7109375" style="48" customWidth="1"/>
    <col min="3849" max="4096" width="33.140625" style="48"/>
    <col min="4097" max="4097" width="41.28515625" style="48" customWidth="1"/>
    <col min="4098" max="4104" width="15.7109375" style="48" customWidth="1"/>
    <col min="4105" max="4352" width="33.140625" style="48"/>
    <col min="4353" max="4353" width="41.28515625" style="48" customWidth="1"/>
    <col min="4354" max="4360" width="15.7109375" style="48" customWidth="1"/>
    <col min="4361" max="4608" width="33.140625" style="48"/>
    <col min="4609" max="4609" width="41.28515625" style="48" customWidth="1"/>
    <col min="4610" max="4616" width="15.7109375" style="48" customWidth="1"/>
    <col min="4617" max="4864" width="33.140625" style="48"/>
    <col min="4865" max="4865" width="41.28515625" style="48" customWidth="1"/>
    <col min="4866" max="4872" width="15.7109375" style="48" customWidth="1"/>
    <col min="4873" max="5120" width="33.140625" style="48"/>
    <col min="5121" max="5121" width="41.28515625" style="48" customWidth="1"/>
    <col min="5122" max="5128" width="15.7109375" style="48" customWidth="1"/>
    <col min="5129" max="5376" width="33.140625" style="48"/>
    <col min="5377" max="5377" width="41.28515625" style="48" customWidth="1"/>
    <col min="5378" max="5384" width="15.7109375" style="48" customWidth="1"/>
    <col min="5385" max="5632" width="33.140625" style="48"/>
    <col min="5633" max="5633" width="41.28515625" style="48" customWidth="1"/>
    <col min="5634" max="5640" width="15.7109375" style="48" customWidth="1"/>
    <col min="5641" max="5888" width="33.140625" style="48"/>
    <col min="5889" max="5889" width="41.28515625" style="48" customWidth="1"/>
    <col min="5890" max="5896" width="15.7109375" style="48" customWidth="1"/>
    <col min="5897" max="6144" width="33.140625" style="48"/>
    <col min="6145" max="6145" width="41.28515625" style="48" customWidth="1"/>
    <col min="6146" max="6152" width="15.7109375" style="48" customWidth="1"/>
    <col min="6153" max="6400" width="33.140625" style="48"/>
    <col min="6401" max="6401" width="41.28515625" style="48" customWidth="1"/>
    <col min="6402" max="6408" width="15.7109375" style="48" customWidth="1"/>
    <col min="6409" max="6656" width="33.140625" style="48"/>
    <col min="6657" max="6657" width="41.28515625" style="48" customWidth="1"/>
    <col min="6658" max="6664" width="15.7109375" style="48" customWidth="1"/>
    <col min="6665" max="6912" width="33.140625" style="48"/>
    <col min="6913" max="6913" width="41.28515625" style="48" customWidth="1"/>
    <col min="6914" max="6920" width="15.7109375" style="48" customWidth="1"/>
    <col min="6921" max="7168" width="33.140625" style="48"/>
    <col min="7169" max="7169" width="41.28515625" style="48" customWidth="1"/>
    <col min="7170" max="7176" width="15.7109375" style="48" customWidth="1"/>
    <col min="7177" max="7424" width="33.140625" style="48"/>
    <col min="7425" max="7425" width="41.28515625" style="48" customWidth="1"/>
    <col min="7426" max="7432" width="15.7109375" style="48" customWidth="1"/>
    <col min="7433" max="7680" width="33.140625" style="48"/>
    <col min="7681" max="7681" width="41.28515625" style="48" customWidth="1"/>
    <col min="7682" max="7688" width="15.7109375" style="48" customWidth="1"/>
    <col min="7689" max="7936" width="33.140625" style="48"/>
    <col min="7937" max="7937" width="41.28515625" style="48" customWidth="1"/>
    <col min="7938" max="7944" width="15.7109375" style="48" customWidth="1"/>
    <col min="7945" max="8192" width="33.140625" style="48"/>
    <col min="8193" max="8193" width="41.28515625" style="48" customWidth="1"/>
    <col min="8194" max="8200" width="15.7109375" style="48" customWidth="1"/>
    <col min="8201" max="8448" width="33.140625" style="48"/>
    <col min="8449" max="8449" width="41.28515625" style="48" customWidth="1"/>
    <col min="8450" max="8456" width="15.7109375" style="48" customWidth="1"/>
    <col min="8457" max="8704" width="33.140625" style="48"/>
    <col min="8705" max="8705" width="41.28515625" style="48" customWidth="1"/>
    <col min="8706" max="8712" width="15.7109375" style="48" customWidth="1"/>
    <col min="8713" max="8960" width="33.140625" style="48"/>
    <col min="8961" max="8961" width="41.28515625" style="48" customWidth="1"/>
    <col min="8962" max="8968" width="15.7109375" style="48" customWidth="1"/>
    <col min="8969" max="9216" width="33.140625" style="48"/>
    <col min="9217" max="9217" width="41.28515625" style="48" customWidth="1"/>
    <col min="9218" max="9224" width="15.7109375" style="48" customWidth="1"/>
    <col min="9225" max="9472" width="33.140625" style="48"/>
    <col min="9473" max="9473" width="41.28515625" style="48" customWidth="1"/>
    <col min="9474" max="9480" width="15.7109375" style="48" customWidth="1"/>
    <col min="9481" max="9728" width="33.140625" style="48"/>
    <col min="9729" max="9729" width="41.28515625" style="48" customWidth="1"/>
    <col min="9730" max="9736" width="15.7109375" style="48" customWidth="1"/>
    <col min="9737" max="9984" width="33.140625" style="48"/>
    <col min="9985" max="9985" width="41.28515625" style="48" customWidth="1"/>
    <col min="9986" max="9992" width="15.7109375" style="48" customWidth="1"/>
    <col min="9993" max="10240" width="33.140625" style="48"/>
    <col min="10241" max="10241" width="41.28515625" style="48" customWidth="1"/>
    <col min="10242" max="10248" width="15.7109375" style="48" customWidth="1"/>
    <col min="10249" max="10496" width="33.140625" style="48"/>
    <col min="10497" max="10497" width="41.28515625" style="48" customWidth="1"/>
    <col min="10498" max="10504" width="15.7109375" style="48" customWidth="1"/>
    <col min="10505" max="10752" width="33.140625" style="48"/>
    <col min="10753" max="10753" width="41.28515625" style="48" customWidth="1"/>
    <col min="10754" max="10760" width="15.7109375" style="48" customWidth="1"/>
    <col min="10761" max="11008" width="33.140625" style="48"/>
    <col min="11009" max="11009" width="41.28515625" style="48" customWidth="1"/>
    <col min="11010" max="11016" width="15.7109375" style="48" customWidth="1"/>
    <col min="11017" max="11264" width="33.140625" style="48"/>
    <col min="11265" max="11265" width="41.28515625" style="48" customWidth="1"/>
    <col min="11266" max="11272" width="15.7109375" style="48" customWidth="1"/>
    <col min="11273" max="11520" width="33.140625" style="48"/>
    <col min="11521" max="11521" width="41.28515625" style="48" customWidth="1"/>
    <col min="11522" max="11528" width="15.7109375" style="48" customWidth="1"/>
    <col min="11529" max="11776" width="33.140625" style="48"/>
    <col min="11777" max="11777" width="41.28515625" style="48" customWidth="1"/>
    <col min="11778" max="11784" width="15.7109375" style="48" customWidth="1"/>
    <col min="11785" max="12032" width="33.140625" style="48"/>
    <col min="12033" max="12033" width="41.28515625" style="48" customWidth="1"/>
    <col min="12034" max="12040" width="15.7109375" style="48" customWidth="1"/>
    <col min="12041" max="12288" width="33.140625" style="48"/>
    <col min="12289" max="12289" width="41.28515625" style="48" customWidth="1"/>
    <col min="12290" max="12296" width="15.7109375" style="48" customWidth="1"/>
    <col min="12297" max="12544" width="33.140625" style="48"/>
    <col min="12545" max="12545" width="41.28515625" style="48" customWidth="1"/>
    <col min="12546" max="12552" width="15.7109375" style="48" customWidth="1"/>
    <col min="12553" max="12800" width="33.140625" style="48"/>
    <col min="12801" max="12801" width="41.28515625" style="48" customWidth="1"/>
    <col min="12802" max="12808" width="15.7109375" style="48" customWidth="1"/>
    <col min="12809" max="13056" width="33.140625" style="48"/>
    <col min="13057" max="13057" width="41.28515625" style="48" customWidth="1"/>
    <col min="13058" max="13064" width="15.7109375" style="48" customWidth="1"/>
    <col min="13065" max="13312" width="33.140625" style="48"/>
    <col min="13313" max="13313" width="41.28515625" style="48" customWidth="1"/>
    <col min="13314" max="13320" width="15.7109375" style="48" customWidth="1"/>
    <col min="13321" max="13568" width="33.140625" style="48"/>
    <col min="13569" max="13569" width="41.28515625" style="48" customWidth="1"/>
    <col min="13570" max="13576" width="15.7109375" style="48" customWidth="1"/>
    <col min="13577" max="13824" width="33.140625" style="48"/>
    <col min="13825" max="13825" width="41.28515625" style="48" customWidth="1"/>
    <col min="13826" max="13832" width="15.7109375" style="48" customWidth="1"/>
    <col min="13833" max="14080" width="33.140625" style="48"/>
    <col min="14081" max="14081" width="41.28515625" style="48" customWidth="1"/>
    <col min="14082" max="14088" width="15.7109375" style="48" customWidth="1"/>
    <col min="14089" max="14336" width="33.140625" style="48"/>
    <col min="14337" max="14337" width="41.28515625" style="48" customWidth="1"/>
    <col min="14338" max="14344" width="15.7109375" style="48" customWidth="1"/>
    <col min="14345" max="14592" width="33.140625" style="48"/>
    <col min="14593" max="14593" width="41.28515625" style="48" customWidth="1"/>
    <col min="14594" max="14600" width="15.7109375" style="48" customWidth="1"/>
    <col min="14601" max="14848" width="33.140625" style="48"/>
    <col min="14849" max="14849" width="41.28515625" style="48" customWidth="1"/>
    <col min="14850" max="14856" width="15.7109375" style="48" customWidth="1"/>
    <col min="14857" max="15104" width="33.140625" style="48"/>
    <col min="15105" max="15105" width="41.28515625" style="48" customWidth="1"/>
    <col min="15106" max="15112" width="15.7109375" style="48" customWidth="1"/>
    <col min="15113" max="15360" width="33.140625" style="48"/>
    <col min="15361" max="15361" width="41.28515625" style="48" customWidth="1"/>
    <col min="15362" max="15368" width="15.7109375" style="48" customWidth="1"/>
    <col min="15369" max="15616" width="33.140625" style="48"/>
    <col min="15617" max="15617" width="41.28515625" style="48" customWidth="1"/>
    <col min="15618" max="15624" width="15.7109375" style="48" customWidth="1"/>
    <col min="15625" max="15872" width="33.140625" style="48"/>
    <col min="15873" max="15873" width="41.28515625" style="48" customWidth="1"/>
    <col min="15874" max="15880" width="15.7109375" style="48" customWidth="1"/>
    <col min="15881" max="16128" width="33.140625" style="48"/>
    <col min="16129" max="16129" width="41.28515625" style="48" customWidth="1"/>
    <col min="16130" max="16136" width="15.7109375" style="48" customWidth="1"/>
    <col min="16137" max="16384" width="33.140625" style="48"/>
  </cols>
  <sheetData>
    <row r="1" spans="1:19" s="62" customFormat="1" ht="3.75" customHeight="1">
      <c r="A1" s="519"/>
      <c r="B1" s="519"/>
      <c r="C1" s="520"/>
      <c r="D1" s="520"/>
      <c r="E1" s="520"/>
      <c r="F1" s="520"/>
      <c r="G1" s="520"/>
      <c r="H1" s="520"/>
    </row>
    <row r="2" spans="1:19" s="62" customFormat="1" ht="16.5" customHeight="1">
      <c r="A2" s="739" t="s">
        <v>297</v>
      </c>
      <c r="B2" s="739"/>
      <c r="C2" s="739"/>
      <c r="D2" s="739"/>
      <c r="E2" s="739"/>
      <c r="F2" s="739"/>
      <c r="G2" s="739"/>
      <c r="H2" s="739"/>
    </row>
    <row r="3" spans="1:19" s="62" customFormat="1" ht="13.5" customHeight="1">
      <c r="A3" s="739" t="s">
        <v>321</v>
      </c>
      <c r="B3" s="739"/>
      <c r="C3" s="739"/>
      <c r="D3" s="739"/>
      <c r="E3" s="739"/>
      <c r="F3" s="739"/>
      <c r="G3" s="739"/>
      <c r="H3" s="739"/>
    </row>
    <row r="4" spans="1:19" s="62" customFormat="1" ht="3" customHeight="1">
      <c r="A4" s="740"/>
      <c r="B4" s="740"/>
      <c r="C4" s="740"/>
      <c r="D4" s="740"/>
      <c r="E4" s="740"/>
      <c r="F4" s="740"/>
      <c r="G4" s="669"/>
      <c r="H4" s="669"/>
    </row>
    <row r="5" spans="1:19" ht="3" customHeight="1">
      <c r="A5" s="63"/>
      <c r="B5" s="63"/>
    </row>
    <row r="6" spans="1:19" ht="2.25" customHeight="1">
      <c r="A6" s="64"/>
      <c r="B6" s="64"/>
      <c r="C6" s="65"/>
      <c r="D6" s="66"/>
      <c r="E6" s="66"/>
      <c r="F6" s="66"/>
      <c r="G6" s="66"/>
      <c r="H6" s="66"/>
    </row>
    <row r="7" spans="1:19" ht="14.25" customHeight="1">
      <c r="A7" s="67"/>
      <c r="B7" s="68" t="s">
        <v>899</v>
      </c>
      <c r="C7" s="68" t="s">
        <v>322</v>
      </c>
      <c r="D7" s="68" t="s">
        <v>323</v>
      </c>
      <c r="E7" s="68" t="s">
        <v>324</v>
      </c>
      <c r="F7" s="68" t="s">
        <v>325</v>
      </c>
      <c r="G7" s="68" t="s">
        <v>768</v>
      </c>
      <c r="H7" s="68" t="s">
        <v>898</v>
      </c>
      <c r="R7" s="48">
        <v>1</v>
      </c>
      <c r="S7" s="48">
        <v>1</v>
      </c>
    </row>
    <row r="8" spans="1:19" ht="15.75" customHeight="1">
      <c r="A8" s="69" t="s">
        <v>227</v>
      </c>
      <c r="B8" s="70">
        <v>3</v>
      </c>
      <c r="C8" s="70">
        <v>4</v>
      </c>
      <c r="D8" s="70">
        <v>4</v>
      </c>
      <c r="E8" s="70">
        <v>4</v>
      </c>
      <c r="F8" s="70">
        <v>4</v>
      </c>
      <c r="G8" s="70">
        <v>3</v>
      </c>
      <c r="H8" s="70">
        <v>2</v>
      </c>
    </row>
    <row r="9" spans="1:19" ht="14.25" customHeight="1">
      <c r="A9" s="71" t="s">
        <v>326</v>
      </c>
      <c r="B9" s="72">
        <v>3</v>
      </c>
      <c r="C9" s="72">
        <v>4</v>
      </c>
      <c r="D9" s="72">
        <v>4</v>
      </c>
      <c r="E9" s="72">
        <v>4</v>
      </c>
      <c r="F9" s="72">
        <v>4</v>
      </c>
      <c r="G9" s="72">
        <v>3</v>
      </c>
      <c r="H9" s="72">
        <v>2</v>
      </c>
    </row>
    <row r="10" spans="1:19" ht="12" customHeight="1">
      <c r="A10" s="73" t="s">
        <v>327</v>
      </c>
      <c r="B10" s="74">
        <v>2</v>
      </c>
      <c r="C10" s="74">
        <v>2</v>
      </c>
      <c r="D10" s="74">
        <v>2</v>
      </c>
      <c r="E10" s="74">
        <v>2</v>
      </c>
      <c r="F10" s="74">
        <v>2</v>
      </c>
      <c r="G10" s="74">
        <v>2</v>
      </c>
      <c r="H10" s="74">
        <v>2</v>
      </c>
    </row>
    <row r="11" spans="1:19" ht="12" customHeight="1">
      <c r="A11" s="73" t="s">
        <v>328</v>
      </c>
      <c r="B11" s="74">
        <v>1</v>
      </c>
      <c r="C11" s="74">
        <v>2</v>
      </c>
      <c r="D11" s="74">
        <v>2</v>
      </c>
      <c r="E11" s="74">
        <v>2</v>
      </c>
      <c r="F11" s="74">
        <v>2</v>
      </c>
      <c r="G11" s="74">
        <v>1</v>
      </c>
      <c r="H11" s="74">
        <v>0</v>
      </c>
    </row>
    <row r="12" spans="1:19" ht="12" customHeight="1">
      <c r="A12" s="71" t="s">
        <v>329</v>
      </c>
      <c r="B12" s="72">
        <v>0</v>
      </c>
      <c r="C12" s="72">
        <v>0</v>
      </c>
      <c r="D12" s="72">
        <v>0</v>
      </c>
      <c r="E12" s="72">
        <v>0</v>
      </c>
      <c r="F12" s="72">
        <v>0</v>
      </c>
      <c r="G12" s="72">
        <v>0</v>
      </c>
      <c r="H12" s="72">
        <v>0</v>
      </c>
    </row>
    <row r="13" spans="1:19" ht="12" customHeight="1">
      <c r="A13" s="73" t="s">
        <v>327</v>
      </c>
      <c r="B13" s="74" t="s">
        <v>330</v>
      </c>
      <c r="C13" s="74" t="s">
        <v>330</v>
      </c>
      <c r="D13" s="74" t="s">
        <v>330</v>
      </c>
      <c r="E13" s="74" t="s">
        <v>330</v>
      </c>
      <c r="F13" s="74" t="s">
        <v>330</v>
      </c>
      <c r="G13" s="74">
        <v>0</v>
      </c>
      <c r="H13" s="74">
        <v>0</v>
      </c>
    </row>
    <row r="14" spans="1:19" ht="12" customHeight="1">
      <c r="A14" s="73" t="s">
        <v>328</v>
      </c>
      <c r="B14" s="74" t="s">
        <v>330</v>
      </c>
      <c r="C14" s="74" t="s">
        <v>330</v>
      </c>
      <c r="D14" s="74" t="s">
        <v>330</v>
      </c>
      <c r="E14" s="74" t="s">
        <v>330</v>
      </c>
      <c r="F14" s="74" t="s">
        <v>330</v>
      </c>
      <c r="G14" s="74">
        <v>0</v>
      </c>
      <c r="H14" s="74">
        <v>0</v>
      </c>
    </row>
    <row r="15" spans="1:19" ht="12" customHeight="1">
      <c r="A15" s="69" t="s">
        <v>228</v>
      </c>
      <c r="B15" s="70">
        <v>43</v>
      </c>
      <c r="C15" s="70">
        <v>55</v>
      </c>
      <c r="D15" s="70">
        <v>60</v>
      </c>
      <c r="E15" s="70">
        <v>66</v>
      </c>
      <c r="F15" s="70">
        <v>65</v>
      </c>
      <c r="G15" s="70">
        <v>65</v>
      </c>
      <c r="H15" s="70">
        <v>64</v>
      </c>
    </row>
    <row r="16" spans="1:19" s="51" customFormat="1" ht="12" customHeight="1">
      <c r="A16" s="71" t="s">
        <v>331</v>
      </c>
      <c r="B16" s="72">
        <v>39</v>
      </c>
      <c r="C16" s="72">
        <v>47</v>
      </c>
      <c r="D16" s="72">
        <v>52</v>
      </c>
      <c r="E16" s="72">
        <v>57</v>
      </c>
      <c r="F16" s="72">
        <v>54</v>
      </c>
      <c r="G16" s="72">
        <v>54</v>
      </c>
      <c r="H16" s="72">
        <v>53</v>
      </c>
    </row>
    <row r="17" spans="1:8" s="51" customFormat="1" ht="12" customHeight="1">
      <c r="A17" s="73" t="s">
        <v>327</v>
      </c>
      <c r="B17" s="74">
        <v>23</v>
      </c>
      <c r="C17" s="74">
        <v>23</v>
      </c>
      <c r="D17" s="74">
        <v>23</v>
      </c>
      <c r="E17" s="74">
        <v>25</v>
      </c>
      <c r="F17" s="74">
        <v>23</v>
      </c>
      <c r="G17" s="74">
        <v>23</v>
      </c>
      <c r="H17" s="74">
        <v>23</v>
      </c>
    </row>
    <row r="18" spans="1:8" s="51" customFormat="1" ht="12" customHeight="1">
      <c r="A18" s="73" t="s">
        <v>328</v>
      </c>
      <c r="B18" s="74">
        <v>16</v>
      </c>
      <c r="C18" s="74">
        <v>24</v>
      </c>
      <c r="D18" s="74">
        <v>29</v>
      </c>
      <c r="E18" s="74">
        <v>32</v>
      </c>
      <c r="F18" s="74">
        <v>31</v>
      </c>
      <c r="G18" s="74">
        <v>31</v>
      </c>
      <c r="H18" s="74">
        <v>30</v>
      </c>
    </row>
    <row r="19" spans="1:8" s="51" customFormat="1" ht="12" customHeight="1">
      <c r="A19" s="71" t="s">
        <v>332</v>
      </c>
      <c r="B19" s="72">
        <v>4</v>
      </c>
      <c r="C19" s="72">
        <v>8</v>
      </c>
      <c r="D19" s="72">
        <v>8</v>
      </c>
      <c r="E19" s="72">
        <v>9</v>
      </c>
      <c r="F19" s="72">
        <v>11</v>
      </c>
      <c r="G19" s="72">
        <v>11</v>
      </c>
      <c r="H19" s="72">
        <v>11</v>
      </c>
    </row>
    <row r="20" spans="1:8" s="51" customFormat="1" ht="12" customHeight="1">
      <c r="A20" s="73" t="s">
        <v>327</v>
      </c>
      <c r="B20" s="74">
        <v>4</v>
      </c>
      <c r="C20" s="74">
        <v>5</v>
      </c>
      <c r="D20" s="74">
        <v>5</v>
      </c>
      <c r="E20" s="74">
        <v>5</v>
      </c>
      <c r="F20" s="74">
        <v>6</v>
      </c>
      <c r="G20" s="74">
        <v>6</v>
      </c>
      <c r="H20" s="74">
        <v>6</v>
      </c>
    </row>
    <row r="21" spans="1:8" ht="12" customHeight="1">
      <c r="A21" s="73" t="s">
        <v>328</v>
      </c>
      <c r="B21" s="74" t="s">
        <v>330</v>
      </c>
      <c r="C21" s="74">
        <v>3</v>
      </c>
      <c r="D21" s="74">
        <v>3</v>
      </c>
      <c r="E21" s="74">
        <v>4</v>
      </c>
      <c r="F21" s="74">
        <v>5</v>
      </c>
      <c r="G21" s="74">
        <v>5</v>
      </c>
      <c r="H21" s="74">
        <v>5</v>
      </c>
    </row>
    <row r="22" spans="1:8" ht="12" customHeight="1">
      <c r="A22" s="71" t="s">
        <v>329</v>
      </c>
      <c r="B22" s="72">
        <v>0</v>
      </c>
      <c r="C22" s="72">
        <v>0</v>
      </c>
      <c r="D22" s="72">
        <v>0</v>
      </c>
      <c r="E22" s="72">
        <v>0</v>
      </c>
      <c r="F22" s="72">
        <v>0</v>
      </c>
      <c r="G22" s="72">
        <v>0</v>
      </c>
      <c r="H22" s="72">
        <v>0</v>
      </c>
    </row>
    <row r="23" spans="1:8" ht="12" customHeight="1">
      <c r="A23" s="73" t="s">
        <v>327</v>
      </c>
      <c r="B23" s="74" t="s">
        <v>330</v>
      </c>
      <c r="C23" s="74" t="s">
        <v>330</v>
      </c>
      <c r="D23" s="74" t="s">
        <v>330</v>
      </c>
      <c r="E23" s="74" t="s">
        <v>330</v>
      </c>
      <c r="F23" s="74" t="s">
        <v>330</v>
      </c>
      <c r="G23" s="74">
        <v>0</v>
      </c>
      <c r="H23" s="74">
        <v>0</v>
      </c>
    </row>
    <row r="24" spans="1:8" ht="12" customHeight="1">
      <c r="A24" s="73" t="s">
        <v>328</v>
      </c>
      <c r="B24" s="74" t="s">
        <v>330</v>
      </c>
      <c r="C24" s="74" t="s">
        <v>330</v>
      </c>
      <c r="D24" s="74" t="s">
        <v>330</v>
      </c>
      <c r="E24" s="74" t="s">
        <v>330</v>
      </c>
      <c r="F24" s="74" t="s">
        <v>330</v>
      </c>
      <c r="G24" s="74">
        <v>0</v>
      </c>
      <c r="H24" s="74">
        <v>0</v>
      </c>
    </row>
    <row r="25" spans="1:8" ht="12" customHeight="1">
      <c r="A25" s="69" t="s">
        <v>229</v>
      </c>
      <c r="B25" s="70">
        <v>2</v>
      </c>
      <c r="C25" s="70">
        <v>4</v>
      </c>
      <c r="D25" s="70">
        <v>8</v>
      </c>
      <c r="E25" s="70">
        <v>10</v>
      </c>
      <c r="F25" s="70">
        <v>10</v>
      </c>
      <c r="G25" s="70">
        <v>12</v>
      </c>
      <c r="H25" s="70">
        <v>14</v>
      </c>
    </row>
    <row r="26" spans="1:8" ht="12" customHeight="1">
      <c r="A26" s="71" t="s">
        <v>333</v>
      </c>
      <c r="B26" s="72">
        <v>2</v>
      </c>
      <c r="C26" s="72">
        <v>3</v>
      </c>
      <c r="D26" s="72">
        <v>7</v>
      </c>
      <c r="E26" s="72">
        <v>8</v>
      </c>
      <c r="F26" s="72">
        <v>8</v>
      </c>
      <c r="G26" s="72">
        <v>8</v>
      </c>
      <c r="H26" s="72">
        <v>10</v>
      </c>
    </row>
    <row r="27" spans="1:8" ht="12" customHeight="1">
      <c r="A27" s="73" t="s">
        <v>327</v>
      </c>
      <c r="B27" s="74">
        <v>2</v>
      </c>
      <c r="C27" s="74">
        <v>3</v>
      </c>
      <c r="D27" s="74">
        <v>4</v>
      </c>
      <c r="E27" s="74">
        <v>4</v>
      </c>
      <c r="F27" s="74">
        <v>4</v>
      </c>
      <c r="G27" s="74">
        <v>4</v>
      </c>
      <c r="H27" s="74">
        <v>5</v>
      </c>
    </row>
    <row r="28" spans="1:8" ht="12" customHeight="1">
      <c r="A28" s="73" t="s">
        <v>328</v>
      </c>
      <c r="B28" s="74" t="s">
        <v>330</v>
      </c>
      <c r="C28" s="74" t="s">
        <v>330</v>
      </c>
      <c r="D28" s="74">
        <v>3</v>
      </c>
      <c r="E28" s="74">
        <v>4</v>
      </c>
      <c r="F28" s="74">
        <v>4</v>
      </c>
      <c r="G28" s="74">
        <v>4</v>
      </c>
      <c r="H28" s="74">
        <v>5</v>
      </c>
    </row>
    <row r="29" spans="1:8" ht="12" customHeight="1">
      <c r="A29" s="71" t="s">
        <v>329</v>
      </c>
      <c r="B29" s="72">
        <v>0</v>
      </c>
      <c r="C29" s="72">
        <v>1</v>
      </c>
      <c r="D29" s="72">
        <v>1</v>
      </c>
      <c r="E29" s="72">
        <v>2</v>
      </c>
      <c r="F29" s="72">
        <v>2</v>
      </c>
      <c r="G29" s="72">
        <v>4</v>
      </c>
      <c r="H29" s="72">
        <v>4</v>
      </c>
    </row>
    <row r="30" spans="1:8" ht="12" customHeight="1">
      <c r="A30" s="73" t="s">
        <v>327</v>
      </c>
      <c r="B30" s="74" t="s">
        <v>330</v>
      </c>
      <c r="C30" s="74">
        <v>1</v>
      </c>
      <c r="D30" s="74">
        <v>1</v>
      </c>
      <c r="E30" s="74">
        <v>1</v>
      </c>
      <c r="F30" s="74">
        <v>1</v>
      </c>
      <c r="G30" s="74">
        <v>2</v>
      </c>
      <c r="H30" s="74">
        <v>2</v>
      </c>
    </row>
    <row r="31" spans="1:8" ht="12" customHeight="1">
      <c r="A31" s="73" t="s">
        <v>328</v>
      </c>
      <c r="B31" s="74" t="s">
        <v>330</v>
      </c>
      <c r="C31" s="74" t="s">
        <v>330</v>
      </c>
      <c r="D31" s="74" t="s">
        <v>330</v>
      </c>
      <c r="E31" s="74">
        <v>1</v>
      </c>
      <c r="F31" s="74">
        <v>1</v>
      </c>
      <c r="G31" s="74">
        <v>2</v>
      </c>
      <c r="H31" s="74">
        <v>2</v>
      </c>
    </row>
    <row r="32" spans="1:8" ht="12" customHeight="1">
      <c r="A32" s="69" t="s">
        <v>230</v>
      </c>
      <c r="B32" s="70">
        <v>2</v>
      </c>
      <c r="C32" s="70">
        <v>2</v>
      </c>
      <c r="D32" s="70">
        <v>2</v>
      </c>
      <c r="E32" s="70">
        <v>2</v>
      </c>
      <c r="F32" s="70">
        <v>2</v>
      </c>
      <c r="G32" s="70">
        <v>2</v>
      </c>
      <c r="H32" s="70">
        <v>2</v>
      </c>
    </row>
    <row r="33" spans="1:8" ht="12" customHeight="1">
      <c r="A33" s="71" t="s">
        <v>334</v>
      </c>
      <c r="B33" s="72">
        <v>2</v>
      </c>
      <c r="C33" s="72">
        <v>2</v>
      </c>
      <c r="D33" s="72">
        <v>2</v>
      </c>
      <c r="E33" s="72">
        <v>2</v>
      </c>
      <c r="F33" s="72">
        <v>2</v>
      </c>
      <c r="G33" s="72">
        <v>2</v>
      </c>
      <c r="H33" s="72">
        <v>2</v>
      </c>
    </row>
    <row r="34" spans="1:8" ht="12" customHeight="1">
      <c r="A34" s="73" t="s">
        <v>327</v>
      </c>
      <c r="B34" s="74">
        <v>2</v>
      </c>
      <c r="C34" s="74">
        <v>2</v>
      </c>
      <c r="D34" s="74">
        <v>2</v>
      </c>
      <c r="E34" s="74">
        <v>2</v>
      </c>
      <c r="F34" s="74">
        <v>2</v>
      </c>
      <c r="G34" s="74">
        <v>2</v>
      </c>
      <c r="H34" s="74">
        <v>2</v>
      </c>
    </row>
    <row r="35" spans="1:8" ht="12" customHeight="1">
      <c r="A35" s="73" t="s">
        <v>328</v>
      </c>
      <c r="B35" s="74" t="s">
        <v>330</v>
      </c>
      <c r="C35" s="74" t="s">
        <v>330</v>
      </c>
      <c r="D35" s="74" t="s">
        <v>330</v>
      </c>
      <c r="E35" s="74" t="s">
        <v>330</v>
      </c>
      <c r="F35" s="74" t="s">
        <v>330</v>
      </c>
      <c r="G35" s="74">
        <v>0</v>
      </c>
      <c r="H35" s="74">
        <v>0</v>
      </c>
    </row>
    <row r="36" spans="1:8" ht="12" customHeight="1">
      <c r="A36" s="71" t="s">
        <v>329</v>
      </c>
      <c r="B36" s="72">
        <v>0</v>
      </c>
      <c r="C36" s="72">
        <v>0</v>
      </c>
      <c r="D36" s="72">
        <v>0</v>
      </c>
      <c r="E36" s="72">
        <v>0</v>
      </c>
      <c r="F36" s="72">
        <v>0</v>
      </c>
      <c r="G36" s="72">
        <v>0</v>
      </c>
      <c r="H36" s="72">
        <v>0</v>
      </c>
    </row>
    <row r="37" spans="1:8" ht="12" customHeight="1">
      <c r="A37" s="73" t="s">
        <v>327</v>
      </c>
      <c r="B37" s="74" t="s">
        <v>330</v>
      </c>
      <c r="C37" s="74" t="s">
        <v>330</v>
      </c>
      <c r="D37" s="74" t="s">
        <v>330</v>
      </c>
      <c r="E37" s="74" t="s">
        <v>330</v>
      </c>
      <c r="F37" s="74" t="s">
        <v>330</v>
      </c>
      <c r="G37" s="74">
        <v>0</v>
      </c>
      <c r="H37" s="74">
        <v>0</v>
      </c>
    </row>
    <row r="38" spans="1:8" ht="12" customHeight="1">
      <c r="A38" s="73" t="s">
        <v>328</v>
      </c>
      <c r="B38" s="74" t="s">
        <v>330</v>
      </c>
      <c r="C38" s="74" t="s">
        <v>330</v>
      </c>
      <c r="D38" s="74" t="s">
        <v>330</v>
      </c>
      <c r="E38" s="74" t="s">
        <v>330</v>
      </c>
      <c r="F38" s="74" t="s">
        <v>330</v>
      </c>
      <c r="G38" s="74">
        <v>0</v>
      </c>
      <c r="H38" s="74">
        <v>0</v>
      </c>
    </row>
    <row r="39" spans="1:8" ht="12" customHeight="1">
      <c r="A39" s="69" t="s">
        <v>231</v>
      </c>
      <c r="B39" s="70">
        <v>3</v>
      </c>
      <c r="C39" s="70">
        <v>7</v>
      </c>
      <c r="D39" s="70">
        <v>7</v>
      </c>
      <c r="E39" s="70">
        <v>7</v>
      </c>
      <c r="F39" s="70">
        <v>5</v>
      </c>
      <c r="G39" s="70">
        <v>5</v>
      </c>
      <c r="H39" s="70">
        <v>4</v>
      </c>
    </row>
    <row r="40" spans="1:8" ht="12" customHeight="1">
      <c r="A40" s="71" t="s">
        <v>335</v>
      </c>
      <c r="B40" s="72">
        <v>1</v>
      </c>
      <c r="C40" s="72">
        <v>3</v>
      </c>
      <c r="D40" s="72">
        <v>3</v>
      </c>
      <c r="E40" s="72">
        <v>3</v>
      </c>
      <c r="F40" s="72">
        <v>3</v>
      </c>
      <c r="G40" s="72">
        <v>3</v>
      </c>
      <c r="H40" s="72">
        <v>2</v>
      </c>
    </row>
    <row r="41" spans="1:8" ht="12" customHeight="1">
      <c r="A41" s="73" t="s">
        <v>327</v>
      </c>
      <c r="B41" s="74">
        <v>1</v>
      </c>
      <c r="C41" s="74">
        <v>1</v>
      </c>
      <c r="D41" s="74">
        <v>1</v>
      </c>
      <c r="E41" s="74">
        <v>1</v>
      </c>
      <c r="F41" s="74">
        <v>1</v>
      </c>
      <c r="G41" s="74">
        <v>1</v>
      </c>
      <c r="H41" s="74">
        <v>1</v>
      </c>
    </row>
    <row r="42" spans="1:8" ht="12" customHeight="1">
      <c r="A42" s="73" t="s">
        <v>328</v>
      </c>
      <c r="B42" s="74" t="s">
        <v>330</v>
      </c>
      <c r="C42" s="74">
        <v>2</v>
      </c>
      <c r="D42" s="74">
        <v>2</v>
      </c>
      <c r="E42" s="74">
        <v>2</v>
      </c>
      <c r="F42" s="74">
        <v>2</v>
      </c>
      <c r="G42" s="74">
        <v>2</v>
      </c>
      <c r="H42" s="74">
        <v>1</v>
      </c>
    </row>
    <row r="43" spans="1:8" ht="12" customHeight="1">
      <c r="A43" s="71" t="s">
        <v>329</v>
      </c>
      <c r="B43" s="72">
        <v>2</v>
      </c>
      <c r="C43" s="72">
        <v>4</v>
      </c>
      <c r="D43" s="72">
        <v>4</v>
      </c>
      <c r="E43" s="72">
        <v>4</v>
      </c>
      <c r="F43" s="72">
        <v>2</v>
      </c>
      <c r="G43" s="72">
        <v>2</v>
      </c>
      <c r="H43" s="72">
        <v>2</v>
      </c>
    </row>
    <row r="44" spans="1:8" ht="12" customHeight="1">
      <c r="A44" s="73" t="s">
        <v>327</v>
      </c>
      <c r="B44" s="74">
        <v>2</v>
      </c>
      <c r="C44" s="74">
        <v>2</v>
      </c>
      <c r="D44" s="74">
        <v>2</v>
      </c>
      <c r="E44" s="74">
        <v>2</v>
      </c>
      <c r="F44" s="74">
        <v>2</v>
      </c>
      <c r="G44" s="74">
        <v>2</v>
      </c>
      <c r="H44" s="74">
        <v>2</v>
      </c>
    </row>
    <row r="45" spans="1:8" ht="12" customHeight="1">
      <c r="A45" s="73" t="s">
        <v>328</v>
      </c>
      <c r="B45" s="74" t="s">
        <v>330</v>
      </c>
      <c r="C45" s="74">
        <v>2</v>
      </c>
      <c r="D45" s="74">
        <v>2</v>
      </c>
      <c r="E45" s="74">
        <v>2</v>
      </c>
      <c r="F45" s="74" t="s">
        <v>330</v>
      </c>
      <c r="G45" s="74">
        <v>0</v>
      </c>
      <c r="H45" s="74">
        <v>0</v>
      </c>
    </row>
    <row r="46" spans="1:8" ht="12" customHeight="1">
      <c r="A46" s="69" t="s">
        <v>232</v>
      </c>
      <c r="B46" s="70">
        <v>5</v>
      </c>
      <c r="C46" s="70">
        <v>5</v>
      </c>
      <c r="D46" s="70">
        <v>5</v>
      </c>
      <c r="E46" s="70">
        <v>5</v>
      </c>
      <c r="F46" s="70">
        <v>5</v>
      </c>
      <c r="G46" s="70">
        <v>6</v>
      </c>
      <c r="H46" s="70">
        <v>6</v>
      </c>
    </row>
    <row r="47" spans="1:8" ht="12" customHeight="1">
      <c r="A47" s="71" t="s">
        <v>336</v>
      </c>
      <c r="B47" s="72">
        <v>5</v>
      </c>
      <c r="C47" s="72">
        <v>5</v>
      </c>
      <c r="D47" s="72">
        <v>5</v>
      </c>
      <c r="E47" s="72">
        <v>5</v>
      </c>
      <c r="F47" s="72">
        <v>5</v>
      </c>
      <c r="G47" s="72">
        <v>6</v>
      </c>
      <c r="H47" s="72">
        <v>6</v>
      </c>
    </row>
    <row r="48" spans="1:8" ht="12" customHeight="1">
      <c r="A48" s="73" t="s">
        <v>327</v>
      </c>
      <c r="B48" s="74">
        <v>3</v>
      </c>
      <c r="C48" s="74">
        <v>3</v>
      </c>
      <c r="D48" s="74">
        <v>3</v>
      </c>
      <c r="E48" s="74">
        <v>3</v>
      </c>
      <c r="F48" s="74">
        <v>3</v>
      </c>
      <c r="G48" s="74">
        <v>4</v>
      </c>
      <c r="H48" s="74">
        <v>4</v>
      </c>
    </row>
    <row r="49" spans="1:8" ht="12" customHeight="1">
      <c r="A49" s="73" t="s">
        <v>328</v>
      </c>
      <c r="B49" s="74">
        <v>2</v>
      </c>
      <c r="C49" s="74">
        <v>2</v>
      </c>
      <c r="D49" s="74">
        <v>2</v>
      </c>
      <c r="E49" s="74">
        <v>2</v>
      </c>
      <c r="F49" s="74">
        <v>2</v>
      </c>
      <c r="G49" s="74">
        <v>2</v>
      </c>
      <c r="H49" s="74">
        <v>2</v>
      </c>
    </row>
    <row r="50" spans="1:8" ht="12" customHeight="1">
      <c r="A50" s="71" t="s">
        <v>329</v>
      </c>
      <c r="B50" s="72">
        <v>0</v>
      </c>
      <c r="C50" s="72">
        <v>0</v>
      </c>
      <c r="D50" s="72">
        <v>0</v>
      </c>
      <c r="E50" s="72">
        <v>0</v>
      </c>
      <c r="F50" s="72">
        <v>0</v>
      </c>
      <c r="G50" s="72">
        <v>0</v>
      </c>
      <c r="H50" s="72">
        <v>0</v>
      </c>
    </row>
    <row r="51" spans="1:8" ht="12" customHeight="1">
      <c r="A51" s="73" t="s">
        <v>327</v>
      </c>
      <c r="B51" s="74" t="s">
        <v>330</v>
      </c>
      <c r="C51" s="74" t="s">
        <v>330</v>
      </c>
      <c r="D51" s="74" t="s">
        <v>330</v>
      </c>
      <c r="E51" s="74" t="s">
        <v>330</v>
      </c>
      <c r="F51" s="74" t="s">
        <v>330</v>
      </c>
      <c r="G51" s="74">
        <v>0</v>
      </c>
      <c r="H51" s="74">
        <v>0</v>
      </c>
    </row>
    <row r="52" spans="1:8" ht="12" customHeight="1">
      <c r="A52" s="73" t="s">
        <v>328</v>
      </c>
      <c r="B52" s="74" t="s">
        <v>330</v>
      </c>
      <c r="C52" s="74" t="s">
        <v>330</v>
      </c>
      <c r="D52" s="74" t="s">
        <v>330</v>
      </c>
      <c r="E52" s="74" t="s">
        <v>330</v>
      </c>
      <c r="F52" s="74" t="s">
        <v>330</v>
      </c>
      <c r="G52" s="74">
        <v>0</v>
      </c>
      <c r="H52" s="74">
        <v>0</v>
      </c>
    </row>
    <row r="53" spans="1:8" ht="12" customHeight="1">
      <c r="A53" s="69" t="s">
        <v>233</v>
      </c>
      <c r="B53" s="70">
        <v>1</v>
      </c>
      <c r="C53" s="70">
        <v>3</v>
      </c>
      <c r="D53" s="70">
        <v>6</v>
      </c>
      <c r="E53" s="70">
        <v>12</v>
      </c>
      <c r="F53" s="70">
        <v>11</v>
      </c>
      <c r="G53" s="70">
        <v>11</v>
      </c>
      <c r="H53" s="70">
        <v>13</v>
      </c>
    </row>
    <row r="54" spans="1:8" ht="12" customHeight="1">
      <c r="A54" s="71" t="s">
        <v>337</v>
      </c>
      <c r="B54" s="72">
        <v>1</v>
      </c>
      <c r="C54" s="72">
        <v>3</v>
      </c>
      <c r="D54" s="72">
        <v>6</v>
      </c>
      <c r="E54" s="72">
        <v>11</v>
      </c>
      <c r="F54" s="72">
        <v>11</v>
      </c>
      <c r="G54" s="72">
        <v>11</v>
      </c>
      <c r="H54" s="72">
        <v>13</v>
      </c>
    </row>
    <row r="55" spans="1:8" ht="12" customHeight="1">
      <c r="A55" s="73" t="s">
        <v>327</v>
      </c>
      <c r="B55" s="74">
        <v>1</v>
      </c>
      <c r="C55" s="74">
        <v>2</v>
      </c>
      <c r="D55" s="74">
        <v>3</v>
      </c>
      <c r="E55" s="74">
        <v>5</v>
      </c>
      <c r="F55" s="74">
        <v>4</v>
      </c>
      <c r="G55" s="74">
        <v>5</v>
      </c>
      <c r="H55" s="74">
        <v>6</v>
      </c>
    </row>
    <row r="56" spans="1:8" ht="12" customHeight="1">
      <c r="A56" s="73" t="s">
        <v>328</v>
      </c>
      <c r="B56" s="74" t="s">
        <v>330</v>
      </c>
      <c r="C56" s="74">
        <v>1</v>
      </c>
      <c r="D56" s="74">
        <v>3</v>
      </c>
      <c r="E56" s="74">
        <v>6</v>
      </c>
      <c r="F56" s="74">
        <v>7</v>
      </c>
      <c r="G56" s="74">
        <v>6</v>
      </c>
      <c r="H56" s="74">
        <v>7</v>
      </c>
    </row>
    <row r="57" spans="1:8" ht="12" customHeight="1">
      <c r="A57" s="71" t="s">
        <v>329</v>
      </c>
      <c r="B57" s="72">
        <v>0</v>
      </c>
      <c r="C57" s="72">
        <v>0</v>
      </c>
      <c r="D57" s="72">
        <v>0</v>
      </c>
      <c r="E57" s="72">
        <v>1</v>
      </c>
      <c r="F57" s="72">
        <v>0</v>
      </c>
      <c r="G57" s="72">
        <v>0</v>
      </c>
      <c r="H57" s="72">
        <v>0</v>
      </c>
    </row>
    <row r="58" spans="1:8" ht="12" customHeight="1">
      <c r="A58" s="73" t="s">
        <v>327</v>
      </c>
      <c r="B58" s="74" t="s">
        <v>330</v>
      </c>
      <c r="C58" s="74" t="s">
        <v>330</v>
      </c>
      <c r="D58" s="74" t="s">
        <v>330</v>
      </c>
      <c r="E58" s="74" t="s">
        <v>330</v>
      </c>
      <c r="F58" s="74" t="s">
        <v>330</v>
      </c>
      <c r="G58" s="74">
        <v>0</v>
      </c>
      <c r="H58" s="74">
        <v>0</v>
      </c>
    </row>
    <row r="59" spans="1:8" ht="12" customHeight="1">
      <c r="A59" s="73" t="s">
        <v>328</v>
      </c>
      <c r="B59" s="74" t="s">
        <v>330</v>
      </c>
      <c r="C59" s="74" t="s">
        <v>330</v>
      </c>
      <c r="D59" s="74" t="s">
        <v>330</v>
      </c>
      <c r="E59" s="74">
        <v>1</v>
      </c>
      <c r="F59" s="74" t="s">
        <v>330</v>
      </c>
      <c r="G59" s="74">
        <v>0</v>
      </c>
      <c r="H59" s="74">
        <v>0</v>
      </c>
    </row>
    <row r="60" spans="1:8" ht="12" customHeight="1">
      <c r="A60" s="69" t="s">
        <v>234</v>
      </c>
      <c r="B60" s="70">
        <v>6</v>
      </c>
      <c r="C60" s="70">
        <v>5</v>
      </c>
      <c r="D60" s="70">
        <v>6</v>
      </c>
      <c r="E60" s="70">
        <v>6</v>
      </c>
      <c r="F60" s="70">
        <v>6</v>
      </c>
      <c r="G60" s="70">
        <v>5</v>
      </c>
      <c r="H60" s="70">
        <v>5</v>
      </c>
    </row>
    <row r="61" spans="1:8" ht="12" customHeight="1">
      <c r="A61" s="71" t="s">
        <v>338</v>
      </c>
      <c r="B61" s="72">
        <v>5</v>
      </c>
      <c r="C61" s="72">
        <v>4</v>
      </c>
      <c r="D61" s="72">
        <v>4</v>
      </c>
      <c r="E61" s="72">
        <v>4</v>
      </c>
      <c r="F61" s="72">
        <v>4</v>
      </c>
      <c r="G61" s="72">
        <v>3</v>
      </c>
      <c r="H61" s="72">
        <v>3</v>
      </c>
    </row>
    <row r="62" spans="1:8" ht="12" customHeight="1">
      <c r="A62" s="73" t="s">
        <v>327</v>
      </c>
      <c r="B62" s="74">
        <v>4</v>
      </c>
      <c r="C62" s="74">
        <v>3</v>
      </c>
      <c r="D62" s="74">
        <v>3</v>
      </c>
      <c r="E62" s="74">
        <v>3</v>
      </c>
      <c r="F62" s="74">
        <v>3</v>
      </c>
      <c r="G62" s="74">
        <v>3</v>
      </c>
      <c r="H62" s="74">
        <v>3</v>
      </c>
    </row>
    <row r="63" spans="1:8" ht="12" customHeight="1">
      <c r="A63" s="73" t="s">
        <v>328</v>
      </c>
      <c r="B63" s="74">
        <v>1</v>
      </c>
      <c r="C63" s="74">
        <v>1</v>
      </c>
      <c r="D63" s="74">
        <v>1</v>
      </c>
      <c r="E63" s="74">
        <v>1</v>
      </c>
      <c r="F63" s="74">
        <v>1</v>
      </c>
      <c r="G63" s="74">
        <v>0</v>
      </c>
      <c r="H63" s="74">
        <v>0</v>
      </c>
    </row>
    <row r="64" spans="1:8" ht="12" customHeight="1">
      <c r="A64" s="71" t="s">
        <v>329</v>
      </c>
      <c r="B64" s="72">
        <v>1</v>
      </c>
      <c r="C64" s="72">
        <v>1</v>
      </c>
      <c r="D64" s="72">
        <v>2</v>
      </c>
      <c r="E64" s="72">
        <v>2</v>
      </c>
      <c r="F64" s="72">
        <v>2</v>
      </c>
      <c r="G64" s="72">
        <v>2</v>
      </c>
      <c r="H64" s="72">
        <v>2</v>
      </c>
    </row>
    <row r="65" spans="1:9" ht="12" customHeight="1">
      <c r="A65" s="73" t="s">
        <v>327</v>
      </c>
      <c r="B65" s="74">
        <v>1</v>
      </c>
      <c r="C65" s="74">
        <v>1</v>
      </c>
      <c r="D65" s="74">
        <v>2</v>
      </c>
      <c r="E65" s="74">
        <v>2</v>
      </c>
      <c r="F65" s="74">
        <v>2</v>
      </c>
      <c r="G65" s="74">
        <v>2</v>
      </c>
      <c r="H65" s="74">
        <v>2</v>
      </c>
    </row>
    <row r="66" spans="1:9" ht="12" customHeight="1">
      <c r="A66" s="73" t="s">
        <v>328</v>
      </c>
      <c r="B66" s="74" t="s">
        <v>330</v>
      </c>
      <c r="C66" s="74" t="s">
        <v>330</v>
      </c>
      <c r="D66" s="74" t="s">
        <v>330</v>
      </c>
      <c r="E66" s="74" t="s">
        <v>330</v>
      </c>
      <c r="F66" s="74" t="s">
        <v>330</v>
      </c>
      <c r="G66" s="74">
        <v>0</v>
      </c>
      <c r="H66" s="74">
        <v>0</v>
      </c>
    </row>
    <row r="67" spans="1:9" ht="12" customHeight="1">
      <c r="A67" s="69" t="s">
        <v>235</v>
      </c>
      <c r="B67" s="70">
        <v>3</v>
      </c>
      <c r="C67" s="70">
        <v>3</v>
      </c>
      <c r="D67" s="70">
        <v>3</v>
      </c>
      <c r="E67" s="70">
        <v>3</v>
      </c>
      <c r="F67" s="70">
        <v>3</v>
      </c>
      <c r="G67" s="70">
        <v>3</v>
      </c>
      <c r="H67" s="70">
        <v>3</v>
      </c>
    </row>
    <row r="68" spans="1:9" ht="12" customHeight="1">
      <c r="A68" s="71" t="s">
        <v>339</v>
      </c>
      <c r="B68" s="72">
        <v>3</v>
      </c>
      <c r="C68" s="72">
        <v>3</v>
      </c>
      <c r="D68" s="72">
        <v>3</v>
      </c>
      <c r="E68" s="72">
        <v>3</v>
      </c>
      <c r="F68" s="72">
        <v>3</v>
      </c>
      <c r="G68" s="72">
        <v>3</v>
      </c>
      <c r="H68" s="72">
        <v>3</v>
      </c>
    </row>
    <row r="69" spans="1:9" ht="12" customHeight="1">
      <c r="A69" s="73" t="s">
        <v>327</v>
      </c>
      <c r="B69" s="74">
        <v>2</v>
      </c>
      <c r="C69" s="74">
        <v>2</v>
      </c>
      <c r="D69" s="74">
        <v>2</v>
      </c>
      <c r="E69" s="74">
        <v>2</v>
      </c>
      <c r="F69" s="74">
        <v>2</v>
      </c>
      <c r="G69" s="74">
        <v>2</v>
      </c>
      <c r="H69" s="74">
        <v>2</v>
      </c>
    </row>
    <row r="70" spans="1:9" ht="12" customHeight="1">
      <c r="A70" s="73" t="s">
        <v>328</v>
      </c>
      <c r="B70" s="74">
        <v>1</v>
      </c>
      <c r="C70" s="74">
        <v>1</v>
      </c>
      <c r="D70" s="74">
        <v>1</v>
      </c>
      <c r="E70" s="74">
        <v>1</v>
      </c>
      <c r="F70" s="74">
        <v>1</v>
      </c>
      <c r="G70" s="74">
        <v>1</v>
      </c>
      <c r="H70" s="74">
        <v>1</v>
      </c>
    </row>
    <row r="71" spans="1:9" ht="12" customHeight="1">
      <c r="A71" s="71" t="s">
        <v>329</v>
      </c>
      <c r="B71" s="72">
        <v>0</v>
      </c>
      <c r="C71" s="72">
        <v>0</v>
      </c>
      <c r="D71" s="72">
        <v>0</v>
      </c>
      <c r="E71" s="72">
        <v>0</v>
      </c>
      <c r="F71" s="72">
        <v>0</v>
      </c>
      <c r="G71" s="72">
        <v>0</v>
      </c>
      <c r="H71" s="72">
        <v>0</v>
      </c>
    </row>
    <row r="72" spans="1:9" ht="12" customHeight="1">
      <c r="A72" s="73" t="s">
        <v>327</v>
      </c>
      <c r="B72" s="74" t="s">
        <v>330</v>
      </c>
      <c r="C72" s="74" t="s">
        <v>330</v>
      </c>
      <c r="D72" s="74" t="s">
        <v>330</v>
      </c>
      <c r="E72" s="74" t="s">
        <v>330</v>
      </c>
      <c r="F72" s="74" t="s">
        <v>330</v>
      </c>
      <c r="G72" s="74">
        <v>0</v>
      </c>
      <c r="H72" s="74">
        <v>0</v>
      </c>
    </row>
    <row r="73" spans="1:9" ht="12" customHeight="1">
      <c r="A73" s="73" t="s">
        <v>328</v>
      </c>
      <c r="B73" s="74" t="s">
        <v>330</v>
      </c>
      <c r="C73" s="74" t="s">
        <v>330</v>
      </c>
      <c r="D73" s="74" t="s">
        <v>330</v>
      </c>
      <c r="E73" s="74" t="s">
        <v>330</v>
      </c>
      <c r="F73" s="74" t="s">
        <v>330</v>
      </c>
      <c r="G73" s="74">
        <v>0</v>
      </c>
      <c r="H73" s="74">
        <v>0</v>
      </c>
    </row>
    <row r="74" spans="1:9" ht="17.25" customHeight="1">
      <c r="A74" s="75" t="s">
        <v>340</v>
      </c>
      <c r="B74" s="76">
        <v>68</v>
      </c>
      <c r="C74" s="76">
        <v>88</v>
      </c>
      <c r="D74" s="76">
        <v>101</v>
      </c>
      <c r="E74" s="76">
        <v>115</v>
      </c>
      <c r="F74" s="76">
        <v>111</v>
      </c>
      <c r="G74" s="76">
        <v>112</v>
      </c>
      <c r="H74" s="76">
        <v>113</v>
      </c>
    </row>
    <row r="75" spans="1:9" ht="9" customHeight="1" thickBot="1">
      <c r="A75" s="57"/>
      <c r="B75" s="57"/>
      <c r="C75" s="59"/>
      <c r="D75" s="58"/>
      <c r="E75" s="58"/>
      <c r="F75" s="58"/>
      <c r="G75" s="58"/>
      <c r="H75" s="58"/>
    </row>
    <row r="76" spans="1:9" ht="15" customHeight="1" thickTop="1">
      <c r="A76" s="48" t="s">
        <v>341</v>
      </c>
      <c r="B76" s="77"/>
      <c r="C76" s="61"/>
      <c r="D76" s="60"/>
      <c r="E76" s="60"/>
      <c r="F76" s="60"/>
      <c r="G76" s="60"/>
      <c r="H76" s="60"/>
      <c r="I76" s="61"/>
    </row>
    <row r="77" spans="1:9" ht="15" customHeight="1">
      <c r="A77" s="77"/>
      <c r="B77" s="77"/>
      <c r="D77" s="50"/>
      <c r="E77" s="50"/>
      <c r="F77" s="50"/>
      <c r="G77" s="50"/>
      <c r="H77" s="50"/>
    </row>
    <row r="78" spans="1:9" ht="15" customHeight="1">
      <c r="A78" s="78"/>
      <c r="B78" s="78"/>
      <c r="D78" s="50"/>
      <c r="E78" s="50"/>
      <c r="F78" s="50"/>
      <c r="G78" s="50"/>
      <c r="H78" s="50"/>
    </row>
    <row r="79" spans="1:9" ht="9" customHeight="1">
      <c r="A79" s="56"/>
      <c r="B79" s="56"/>
      <c r="D79" s="50"/>
      <c r="E79" s="50"/>
      <c r="F79" s="50"/>
      <c r="G79" s="50"/>
      <c r="H79" s="50"/>
    </row>
    <row r="80" spans="1:9" ht="9" customHeight="1">
      <c r="A80" s="52"/>
      <c r="B80" s="52"/>
      <c r="D80" s="50"/>
      <c r="E80" s="50"/>
      <c r="F80" s="50"/>
      <c r="G80" s="50"/>
      <c r="H80" s="50"/>
    </row>
    <row r="81" spans="1:8" ht="9" customHeight="1">
      <c r="A81" s="52"/>
      <c r="B81" s="52"/>
      <c r="D81" s="50"/>
      <c r="E81" s="50"/>
      <c r="F81" s="50"/>
      <c r="G81" s="50"/>
      <c r="H81" s="50"/>
    </row>
    <row r="82" spans="1:8" ht="9" customHeight="1">
      <c r="A82" s="52"/>
      <c r="B82" s="52"/>
      <c r="D82" s="50"/>
      <c r="E82" s="50"/>
      <c r="F82" s="50"/>
      <c r="G82" s="50"/>
      <c r="H82" s="50"/>
    </row>
    <row r="83" spans="1:8" ht="9" customHeight="1">
      <c r="A83" s="52"/>
      <c r="B83" s="52"/>
      <c r="D83" s="50"/>
      <c r="E83" s="50"/>
      <c r="F83" s="50"/>
      <c r="G83" s="50"/>
      <c r="H83" s="50"/>
    </row>
    <row r="84" spans="1:8" ht="9" customHeight="1">
      <c r="A84" s="52"/>
      <c r="B84" s="52"/>
      <c r="D84" s="50"/>
      <c r="E84" s="50"/>
      <c r="F84" s="50"/>
      <c r="G84" s="50"/>
      <c r="H84" s="50"/>
    </row>
    <row r="85" spans="1:8" ht="9" customHeight="1">
      <c r="A85" s="53"/>
      <c r="B85" s="53"/>
      <c r="D85" s="50"/>
      <c r="E85" s="50"/>
      <c r="F85" s="50"/>
      <c r="G85" s="50"/>
      <c r="H85" s="50"/>
    </row>
    <row r="86" spans="1:8" ht="9" customHeight="1">
      <c r="A86" s="52"/>
      <c r="B86" s="52"/>
      <c r="D86" s="50"/>
      <c r="E86" s="50"/>
      <c r="F86" s="50"/>
      <c r="G86" s="50"/>
      <c r="H86" s="50"/>
    </row>
    <row r="87" spans="1:8" ht="9" customHeight="1">
      <c r="A87" s="52"/>
      <c r="B87" s="52"/>
      <c r="D87" s="50"/>
      <c r="E87" s="50"/>
      <c r="F87" s="50"/>
      <c r="G87" s="50"/>
      <c r="H87" s="50"/>
    </row>
    <row r="88" spans="1:8" ht="9" customHeight="1">
      <c r="A88" s="52"/>
      <c r="B88" s="52"/>
      <c r="D88" s="50"/>
      <c r="E88" s="50"/>
      <c r="F88" s="50"/>
      <c r="G88" s="50"/>
      <c r="H88" s="50"/>
    </row>
    <row r="89" spans="1:8" ht="9" customHeight="1">
      <c r="A89" s="52"/>
      <c r="B89" s="52"/>
      <c r="D89" s="50"/>
      <c r="E89" s="50"/>
      <c r="F89" s="50"/>
      <c r="G89" s="50"/>
      <c r="H89" s="50"/>
    </row>
    <row r="90" spans="1:8" ht="9" customHeight="1">
      <c r="A90" s="52"/>
      <c r="B90" s="52"/>
      <c r="D90" s="50"/>
      <c r="E90" s="50"/>
      <c r="F90" s="50"/>
      <c r="G90" s="50"/>
      <c r="H90" s="50"/>
    </row>
    <row r="91" spans="1:8" ht="9" customHeight="1">
      <c r="A91" s="53"/>
      <c r="B91" s="53"/>
      <c r="D91" s="50"/>
      <c r="E91" s="50"/>
      <c r="F91" s="50"/>
      <c r="G91" s="50"/>
      <c r="H91" s="50"/>
    </row>
    <row r="92" spans="1:8" ht="9" customHeight="1">
      <c r="A92" s="52"/>
      <c r="B92" s="52"/>
      <c r="D92" s="50"/>
      <c r="E92" s="50"/>
      <c r="F92" s="50"/>
      <c r="G92" s="50"/>
      <c r="H92" s="50"/>
    </row>
    <row r="93" spans="1:8" ht="9" customHeight="1">
      <c r="A93" s="52"/>
      <c r="B93" s="52"/>
      <c r="D93" s="50"/>
      <c r="E93" s="50"/>
      <c r="F93" s="50"/>
      <c r="G93" s="50"/>
      <c r="H93" s="50"/>
    </row>
    <row r="94" spans="1:8" ht="9" customHeight="1">
      <c r="A94" s="52"/>
      <c r="B94" s="52"/>
      <c r="D94" s="50"/>
      <c r="E94" s="50"/>
      <c r="F94" s="50"/>
      <c r="G94" s="50"/>
      <c r="H94" s="50"/>
    </row>
    <row r="95" spans="1:8" ht="9" customHeight="1">
      <c r="A95" s="52"/>
      <c r="B95" s="52"/>
      <c r="D95" s="50"/>
      <c r="E95" s="50"/>
      <c r="F95" s="50"/>
      <c r="G95" s="50"/>
      <c r="H95" s="50"/>
    </row>
    <row r="96" spans="1:8" ht="9" customHeight="1">
      <c r="A96" s="52"/>
      <c r="B96" s="52"/>
      <c r="D96" s="50"/>
      <c r="E96" s="50"/>
      <c r="F96" s="50"/>
      <c r="G96" s="50"/>
      <c r="H96" s="50"/>
    </row>
    <row r="97" spans="1:8" ht="9" customHeight="1">
      <c r="A97" s="53"/>
      <c r="B97" s="53"/>
      <c r="D97" s="50"/>
      <c r="E97" s="50"/>
      <c r="F97" s="50"/>
      <c r="G97" s="50"/>
      <c r="H97" s="50"/>
    </row>
    <row r="98" spans="1:8" ht="9" customHeight="1">
      <c r="A98" s="52"/>
      <c r="B98" s="52"/>
      <c r="D98" s="50"/>
      <c r="E98" s="50"/>
      <c r="F98" s="50"/>
      <c r="G98" s="50"/>
      <c r="H98" s="50"/>
    </row>
    <row r="99" spans="1:8" ht="9" customHeight="1">
      <c r="A99" s="52"/>
      <c r="B99" s="52"/>
      <c r="D99" s="50"/>
      <c r="E99" s="50"/>
      <c r="F99" s="50"/>
      <c r="G99" s="50"/>
      <c r="H99" s="50"/>
    </row>
    <row r="100" spans="1:8" ht="9" customHeight="1">
      <c r="A100" s="52"/>
      <c r="B100" s="52"/>
      <c r="D100" s="50"/>
      <c r="E100" s="50"/>
      <c r="F100" s="50"/>
      <c r="G100" s="50"/>
      <c r="H100" s="50"/>
    </row>
    <row r="101" spans="1:8" ht="9" customHeight="1">
      <c r="A101" s="52"/>
      <c r="B101" s="52"/>
      <c r="D101" s="50"/>
      <c r="E101" s="50"/>
      <c r="F101" s="50"/>
      <c r="G101" s="50"/>
      <c r="H101" s="50"/>
    </row>
    <row r="102" spans="1:8" ht="9" customHeight="1">
      <c r="A102" s="53"/>
      <c r="B102" s="53"/>
      <c r="D102" s="50"/>
      <c r="E102" s="50"/>
      <c r="F102" s="50"/>
      <c r="G102" s="50"/>
      <c r="H102" s="50"/>
    </row>
    <row r="103" spans="1:8" ht="9" customHeight="1">
      <c r="A103" s="54"/>
      <c r="B103" s="54"/>
      <c r="D103" s="50"/>
      <c r="E103" s="50"/>
      <c r="F103" s="50"/>
      <c r="G103" s="50"/>
      <c r="H103" s="50"/>
    </row>
    <row r="104" spans="1:8" ht="9" customHeight="1">
      <c r="A104" s="54"/>
      <c r="B104" s="54"/>
      <c r="D104" s="50"/>
      <c r="E104" s="50"/>
      <c r="F104" s="50"/>
      <c r="G104" s="50"/>
      <c r="H104" s="50"/>
    </row>
    <row r="105" spans="1:8" ht="9" customHeight="1">
      <c r="A105" s="54"/>
      <c r="B105" s="54"/>
      <c r="D105" s="50"/>
      <c r="E105" s="50"/>
      <c r="F105" s="50"/>
      <c r="G105" s="50"/>
      <c r="H105" s="50"/>
    </row>
    <row r="106" spans="1:8" ht="9" customHeight="1">
      <c r="A106" s="54"/>
      <c r="B106" s="54"/>
      <c r="D106" s="50"/>
      <c r="E106" s="50"/>
      <c r="F106" s="50"/>
      <c r="G106" s="50"/>
      <c r="H106" s="50"/>
    </row>
    <row r="107" spans="1:8" ht="9" customHeight="1">
      <c r="A107" s="55"/>
      <c r="B107" s="55"/>
      <c r="D107" s="50"/>
      <c r="E107" s="50"/>
      <c r="F107" s="50"/>
      <c r="G107" s="50"/>
      <c r="H107" s="50"/>
    </row>
    <row r="108" spans="1:8" ht="9" customHeight="1">
      <c r="A108" s="55"/>
      <c r="B108" s="55"/>
      <c r="D108" s="50"/>
      <c r="E108" s="50"/>
      <c r="F108" s="50"/>
      <c r="G108" s="50"/>
      <c r="H108" s="50"/>
    </row>
    <row r="109" spans="1:8" ht="9" customHeight="1">
      <c r="A109" s="56"/>
      <c r="B109" s="56"/>
      <c r="D109" s="50"/>
      <c r="E109" s="50"/>
      <c r="F109" s="50"/>
      <c r="G109" s="50"/>
      <c r="H109" s="50"/>
    </row>
    <row r="110" spans="1:8" ht="9" customHeight="1">
      <c r="A110" s="52"/>
      <c r="B110" s="52"/>
      <c r="D110" s="50"/>
      <c r="E110" s="50"/>
      <c r="F110" s="50"/>
      <c r="G110" s="50"/>
      <c r="H110" s="50"/>
    </row>
    <row r="111" spans="1:8" ht="9" customHeight="1">
      <c r="A111" s="52"/>
      <c r="B111" s="52"/>
      <c r="D111" s="50"/>
      <c r="E111" s="50"/>
      <c r="F111" s="50"/>
      <c r="G111" s="50"/>
      <c r="H111" s="50"/>
    </row>
    <row r="112" spans="1:8" ht="9" customHeight="1">
      <c r="A112" s="52"/>
      <c r="B112" s="52"/>
      <c r="D112" s="50"/>
      <c r="E112" s="50"/>
      <c r="F112" s="50"/>
      <c r="G112" s="50"/>
      <c r="H112" s="50"/>
    </row>
    <row r="113" spans="1:8" ht="9" customHeight="1">
      <c r="A113" s="52"/>
      <c r="B113" s="52"/>
      <c r="D113" s="50"/>
      <c r="E113" s="50"/>
      <c r="F113" s="50"/>
      <c r="G113" s="50"/>
      <c r="H113" s="50"/>
    </row>
    <row r="114" spans="1:8" ht="9" customHeight="1">
      <c r="A114" s="54"/>
      <c r="B114" s="54"/>
      <c r="D114" s="50"/>
      <c r="E114" s="50"/>
      <c r="F114" s="50"/>
      <c r="G114" s="50"/>
      <c r="H114" s="50"/>
    </row>
    <row r="115" spans="1:8" ht="9" customHeight="1">
      <c r="A115" s="56"/>
      <c r="B115" s="56"/>
      <c r="D115" s="50"/>
      <c r="E115" s="50"/>
      <c r="F115" s="50"/>
      <c r="G115" s="50"/>
      <c r="H115" s="50"/>
    </row>
    <row r="116" spans="1:8" ht="9" customHeight="1">
      <c r="A116" s="52"/>
      <c r="B116" s="52"/>
      <c r="D116" s="50"/>
      <c r="E116" s="50"/>
      <c r="F116" s="50"/>
      <c r="G116" s="50"/>
      <c r="H116" s="50"/>
    </row>
    <row r="117" spans="1:8" ht="9" customHeight="1">
      <c r="A117" s="52"/>
      <c r="B117" s="52"/>
      <c r="D117" s="50"/>
      <c r="E117" s="50"/>
      <c r="F117" s="50"/>
      <c r="G117" s="50"/>
      <c r="H117" s="50"/>
    </row>
    <row r="118" spans="1:8" ht="9" customHeight="1">
      <c r="A118" s="52"/>
      <c r="B118" s="52"/>
      <c r="D118" s="50"/>
      <c r="E118" s="50"/>
      <c r="F118" s="50"/>
      <c r="G118" s="50"/>
      <c r="H118" s="50"/>
    </row>
    <row r="119" spans="1:8" ht="9" customHeight="1">
      <c r="A119" s="52"/>
      <c r="B119" s="52"/>
      <c r="D119" s="50"/>
      <c r="E119" s="50"/>
      <c r="F119" s="50"/>
      <c r="G119" s="50"/>
      <c r="H119" s="50"/>
    </row>
    <row r="120" spans="1:8" ht="9" customHeight="1">
      <c r="A120" s="54"/>
      <c r="B120" s="54"/>
      <c r="D120" s="50"/>
      <c r="E120" s="50"/>
      <c r="F120" s="50"/>
      <c r="G120" s="50"/>
      <c r="H120" s="50"/>
    </row>
    <row r="121" spans="1:8" ht="9" customHeight="1">
      <c r="A121" s="56"/>
      <c r="B121" s="56"/>
      <c r="D121" s="50"/>
      <c r="E121" s="50"/>
      <c r="F121" s="50"/>
      <c r="G121" s="50"/>
      <c r="H121" s="50"/>
    </row>
    <row r="122" spans="1:8" ht="9" customHeight="1">
      <c r="A122" s="52"/>
      <c r="B122" s="52"/>
      <c r="D122" s="50"/>
      <c r="E122" s="50"/>
      <c r="F122" s="50"/>
      <c r="G122" s="50"/>
      <c r="H122" s="50"/>
    </row>
    <row r="123" spans="1:8" ht="9" customHeight="1">
      <c r="A123" s="52"/>
      <c r="B123" s="52"/>
      <c r="D123" s="50"/>
      <c r="E123" s="50"/>
      <c r="F123" s="50"/>
      <c r="G123" s="50"/>
      <c r="H123" s="50"/>
    </row>
    <row r="124" spans="1:8" ht="9" customHeight="1">
      <c r="A124" s="52"/>
      <c r="B124" s="52"/>
      <c r="D124" s="49"/>
      <c r="E124" s="49"/>
      <c r="F124" s="49"/>
      <c r="G124" s="49"/>
      <c r="H124" s="49"/>
    </row>
    <row r="125" spans="1:8" ht="9" customHeight="1">
      <c r="A125" s="52"/>
      <c r="B125" s="52"/>
      <c r="D125" s="49"/>
      <c r="E125" s="49"/>
      <c r="F125" s="49"/>
      <c r="G125" s="49"/>
      <c r="H125" s="49"/>
    </row>
    <row r="126" spans="1:8" ht="9" customHeight="1">
      <c r="A126" s="52"/>
      <c r="B126" s="52"/>
      <c r="D126" s="49"/>
      <c r="E126" s="49"/>
      <c r="F126" s="49"/>
      <c r="G126" s="49"/>
      <c r="H126" s="49"/>
    </row>
    <row r="127" spans="1:8" ht="9" customHeight="1">
      <c r="A127" s="52"/>
      <c r="B127" s="52"/>
      <c r="D127" s="49"/>
      <c r="E127" s="49"/>
      <c r="F127" s="49"/>
      <c r="G127" s="49"/>
      <c r="H127" s="49"/>
    </row>
    <row r="128" spans="1:8" ht="9" customHeight="1">
      <c r="A128" s="52"/>
      <c r="B128" s="52"/>
      <c r="D128" s="49"/>
      <c r="E128" s="49"/>
      <c r="F128" s="49"/>
      <c r="G128" s="49"/>
      <c r="H128" s="49"/>
    </row>
    <row r="129" spans="1:8" ht="9" customHeight="1">
      <c r="A129" s="52"/>
      <c r="B129" s="52"/>
      <c r="D129" s="49"/>
      <c r="E129" s="49"/>
      <c r="F129" s="49"/>
      <c r="G129" s="49"/>
      <c r="H129" s="49"/>
    </row>
    <row r="130" spans="1:8" ht="9" customHeight="1">
      <c r="A130" s="54"/>
      <c r="B130" s="54"/>
      <c r="D130" s="49"/>
      <c r="E130" s="49"/>
      <c r="F130" s="49"/>
      <c r="G130" s="49"/>
      <c r="H130" s="49"/>
    </row>
    <row r="131" spans="1:8" ht="9" customHeight="1">
      <c r="A131" s="56"/>
      <c r="B131" s="56"/>
      <c r="D131" s="49"/>
      <c r="E131" s="49"/>
      <c r="F131" s="49"/>
      <c r="G131" s="49"/>
      <c r="H131" s="49"/>
    </row>
    <row r="132" spans="1:8" ht="9" customHeight="1">
      <c r="A132" s="52"/>
      <c r="B132" s="52"/>
      <c r="D132" s="49"/>
      <c r="E132" s="49"/>
      <c r="F132" s="49"/>
      <c r="G132" s="49"/>
      <c r="H132" s="49"/>
    </row>
    <row r="133" spans="1:8" ht="9" customHeight="1">
      <c r="A133" s="52"/>
      <c r="B133" s="52"/>
      <c r="D133" s="49"/>
      <c r="E133" s="49"/>
      <c r="F133" s="49"/>
      <c r="G133" s="49"/>
      <c r="H133" s="49"/>
    </row>
    <row r="134" spans="1:8" ht="9" customHeight="1">
      <c r="A134" s="52"/>
      <c r="B134" s="52"/>
      <c r="D134" s="49"/>
      <c r="E134" s="49"/>
      <c r="F134" s="49"/>
      <c r="G134" s="49"/>
      <c r="H134" s="49"/>
    </row>
    <row r="135" spans="1:8" ht="9" customHeight="1">
      <c r="A135" s="52"/>
      <c r="B135" s="52"/>
      <c r="D135" s="49"/>
      <c r="E135" s="49"/>
      <c r="F135" s="49"/>
      <c r="G135" s="49"/>
      <c r="H135" s="49"/>
    </row>
    <row r="136" spans="1:8" ht="9" customHeight="1">
      <c r="A136" s="52"/>
      <c r="B136" s="52"/>
      <c r="D136" s="49"/>
      <c r="E136" s="49"/>
      <c r="F136" s="49"/>
      <c r="G136" s="49"/>
      <c r="H136" s="49"/>
    </row>
    <row r="137" spans="1:8" ht="9" customHeight="1">
      <c r="A137" s="52"/>
      <c r="B137" s="52"/>
      <c r="D137" s="49"/>
      <c r="E137" s="49"/>
      <c r="F137" s="49"/>
      <c r="G137" s="49"/>
      <c r="H137" s="49"/>
    </row>
    <row r="138" spans="1:8" ht="9" customHeight="1">
      <c r="A138" s="52"/>
      <c r="B138" s="52"/>
      <c r="D138" s="49"/>
      <c r="E138" s="49"/>
      <c r="F138" s="49"/>
      <c r="G138" s="49"/>
      <c r="H138" s="49"/>
    </row>
    <row r="139" spans="1:8" ht="9" customHeight="1">
      <c r="A139" s="52"/>
      <c r="B139" s="52"/>
      <c r="D139" s="49"/>
      <c r="E139" s="49"/>
      <c r="F139" s="49"/>
      <c r="G139" s="49"/>
      <c r="H139" s="49"/>
    </row>
    <row r="140" spans="1:8" ht="9" customHeight="1">
      <c r="A140" s="52"/>
      <c r="B140" s="52"/>
      <c r="D140" s="49"/>
      <c r="E140" s="49"/>
      <c r="F140" s="49"/>
      <c r="G140" s="49"/>
      <c r="H140" s="49"/>
    </row>
    <row r="141" spans="1:8" ht="9" customHeight="1">
      <c r="A141" s="56"/>
      <c r="B141" s="56"/>
      <c r="D141" s="49"/>
      <c r="E141" s="49"/>
      <c r="F141" s="49"/>
      <c r="G141" s="49"/>
      <c r="H141" s="49"/>
    </row>
    <row r="142" spans="1:8" ht="9" customHeight="1">
      <c r="A142" s="52"/>
      <c r="B142" s="52"/>
      <c r="D142" s="49"/>
      <c r="E142" s="49"/>
      <c r="F142" s="49"/>
      <c r="G142" s="49"/>
      <c r="H142" s="49"/>
    </row>
    <row r="143" spans="1:8" ht="9" customHeight="1">
      <c r="A143" s="52"/>
      <c r="B143" s="52"/>
      <c r="D143" s="49"/>
      <c r="E143" s="49"/>
      <c r="F143" s="49"/>
      <c r="G143" s="49"/>
      <c r="H143" s="49"/>
    </row>
    <row r="144" spans="1:8" ht="9" customHeight="1">
      <c r="A144" s="52"/>
      <c r="B144" s="52"/>
      <c r="D144" s="49"/>
      <c r="E144" s="49"/>
      <c r="F144" s="49"/>
      <c r="G144" s="49"/>
      <c r="H144" s="49"/>
    </row>
    <row r="145" spans="1:8">
      <c r="A145" s="55"/>
      <c r="B145" s="55"/>
      <c r="D145" s="49"/>
      <c r="E145" s="49"/>
      <c r="F145" s="49"/>
      <c r="G145" s="49"/>
      <c r="H145" s="49"/>
    </row>
    <row r="146" spans="1:8">
      <c r="A146" s="55"/>
      <c r="B146" s="55"/>
      <c r="D146" s="49"/>
      <c r="E146" s="49"/>
      <c r="F146" s="49"/>
      <c r="G146" s="49"/>
      <c r="H146" s="49"/>
    </row>
    <row r="147" spans="1:8">
      <c r="A147" s="55"/>
      <c r="B147" s="55"/>
      <c r="D147" s="49"/>
      <c r="E147" s="49"/>
      <c r="F147" s="49"/>
      <c r="G147" s="49"/>
      <c r="H147" s="49"/>
    </row>
    <row r="148" spans="1:8">
      <c r="A148" s="55"/>
      <c r="B148" s="55"/>
      <c r="D148" s="49"/>
      <c r="E148" s="49"/>
      <c r="F148" s="49"/>
      <c r="G148" s="49"/>
      <c r="H148" s="49"/>
    </row>
    <row r="149" spans="1:8">
      <c r="A149" s="55"/>
      <c r="B149" s="55"/>
      <c r="D149" s="49"/>
      <c r="E149" s="49"/>
      <c r="F149" s="49"/>
      <c r="G149" s="49"/>
      <c r="H149" s="49"/>
    </row>
    <row r="150" spans="1:8">
      <c r="A150" s="55"/>
      <c r="B150" s="55"/>
      <c r="D150" s="49"/>
      <c r="E150" s="49"/>
      <c r="F150" s="49"/>
      <c r="G150" s="49"/>
      <c r="H150" s="49"/>
    </row>
    <row r="151" spans="1:8">
      <c r="A151" s="55"/>
      <c r="B151" s="55"/>
      <c r="D151" s="49"/>
      <c r="E151" s="49"/>
      <c r="F151" s="49"/>
      <c r="G151" s="49"/>
      <c r="H151" s="49"/>
    </row>
    <row r="152" spans="1:8">
      <c r="A152" s="79"/>
      <c r="B152" s="79"/>
      <c r="D152" s="49"/>
      <c r="E152" s="49"/>
      <c r="F152" s="49"/>
      <c r="G152" s="49"/>
      <c r="H152" s="49"/>
    </row>
    <row r="153" spans="1:8">
      <c r="A153" s="79"/>
      <c r="B153" s="79"/>
      <c r="D153" s="49"/>
      <c r="E153" s="49"/>
      <c r="F153" s="49"/>
      <c r="G153" s="49"/>
      <c r="H153" s="49"/>
    </row>
    <row r="154" spans="1:8">
      <c r="A154" s="79"/>
      <c r="B154" s="79"/>
      <c r="D154" s="49"/>
      <c r="E154" s="49"/>
      <c r="F154" s="49"/>
      <c r="G154" s="49"/>
      <c r="H154" s="49"/>
    </row>
    <row r="155" spans="1:8">
      <c r="A155" s="79"/>
      <c r="B155" s="79"/>
      <c r="D155" s="49"/>
      <c r="E155" s="49"/>
      <c r="F155" s="49"/>
      <c r="G155" s="49"/>
      <c r="H155" s="49"/>
    </row>
    <row r="156" spans="1:8">
      <c r="A156" s="79"/>
      <c r="B156" s="79"/>
      <c r="D156" s="49"/>
      <c r="E156" s="49"/>
      <c r="F156" s="49"/>
      <c r="G156" s="49"/>
      <c r="H156" s="49"/>
    </row>
    <row r="157" spans="1:8">
      <c r="A157" s="79"/>
      <c r="B157" s="79"/>
      <c r="D157" s="49"/>
      <c r="E157" s="49"/>
      <c r="F157" s="49"/>
      <c r="G157" s="49"/>
      <c r="H157" s="49"/>
    </row>
    <row r="158" spans="1:8">
      <c r="A158" s="79"/>
      <c r="B158" s="79"/>
      <c r="D158" s="49"/>
      <c r="E158" s="49"/>
      <c r="F158" s="49"/>
      <c r="G158" s="49"/>
      <c r="H158" s="49"/>
    </row>
    <row r="159" spans="1:8">
      <c r="A159" s="79"/>
      <c r="B159" s="79"/>
      <c r="D159" s="49"/>
      <c r="E159" s="49"/>
      <c r="F159" s="49"/>
      <c r="G159" s="49"/>
      <c r="H159" s="49"/>
    </row>
    <row r="160" spans="1:8">
      <c r="A160" s="79"/>
      <c r="B160" s="79"/>
      <c r="D160" s="49"/>
      <c r="E160" s="49"/>
      <c r="F160" s="49"/>
      <c r="G160" s="49"/>
      <c r="H160" s="49"/>
    </row>
    <row r="161" spans="1:8">
      <c r="A161" s="79"/>
      <c r="B161" s="79"/>
      <c r="D161" s="49"/>
      <c r="E161" s="49"/>
      <c r="F161" s="49"/>
      <c r="G161" s="49"/>
      <c r="H161" s="49"/>
    </row>
    <row r="162" spans="1:8">
      <c r="A162" s="79"/>
      <c r="B162" s="79"/>
      <c r="D162" s="49"/>
      <c r="E162" s="49"/>
      <c r="F162" s="49"/>
      <c r="G162" s="49"/>
      <c r="H162" s="49"/>
    </row>
    <row r="163" spans="1:8">
      <c r="A163" s="79"/>
      <c r="B163" s="79"/>
      <c r="D163" s="49"/>
      <c r="E163" s="49"/>
      <c r="F163" s="49"/>
      <c r="G163" s="49"/>
      <c r="H163" s="49"/>
    </row>
    <row r="164" spans="1:8">
      <c r="A164" s="79"/>
      <c r="B164" s="79"/>
      <c r="D164" s="49"/>
      <c r="E164" s="49"/>
      <c r="F164" s="49"/>
      <c r="G164" s="49"/>
      <c r="H164" s="49"/>
    </row>
    <row r="165" spans="1:8">
      <c r="A165" s="79"/>
      <c r="B165" s="79"/>
      <c r="D165" s="49"/>
      <c r="E165" s="49"/>
      <c r="F165" s="49"/>
      <c r="G165" s="49"/>
      <c r="H165" s="49"/>
    </row>
    <row r="166" spans="1:8">
      <c r="A166" s="79"/>
      <c r="B166" s="79"/>
      <c r="D166" s="49"/>
      <c r="E166" s="49"/>
      <c r="F166" s="49"/>
      <c r="G166" s="49"/>
      <c r="H166" s="49"/>
    </row>
    <row r="167" spans="1:8">
      <c r="A167" s="79"/>
      <c r="B167" s="79"/>
      <c r="D167" s="49"/>
      <c r="E167" s="49"/>
      <c r="F167" s="49"/>
      <c r="G167" s="49"/>
      <c r="H167" s="49"/>
    </row>
    <row r="168" spans="1:8">
      <c r="A168" s="79"/>
      <c r="B168" s="79"/>
      <c r="D168" s="49"/>
      <c r="E168" s="49"/>
      <c r="F168" s="49"/>
      <c r="G168" s="49"/>
      <c r="H168" s="49"/>
    </row>
    <row r="169" spans="1:8">
      <c r="A169" s="79"/>
      <c r="B169" s="79"/>
      <c r="D169" s="49"/>
      <c r="E169" s="49"/>
      <c r="F169" s="49"/>
      <c r="G169" s="49"/>
      <c r="H169" s="49"/>
    </row>
    <row r="170" spans="1:8">
      <c r="A170" s="79"/>
      <c r="B170" s="79"/>
      <c r="D170" s="49"/>
      <c r="E170" s="49"/>
      <c r="F170" s="49"/>
      <c r="G170" s="49"/>
      <c r="H170" s="49"/>
    </row>
    <row r="171" spans="1:8">
      <c r="A171" s="79"/>
      <c r="B171" s="79"/>
      <c r="D171" s="49"/>
      <c r="E171" s="49"/>
      <c r="F171" s="49"/>
      <c r="G171" s="49"/>
      <c r="H171" s="49"/>
    </row>
    <row r="172" spans="1:8">
      <c r="A172" s="79"/>
      <c r="B172" s="79"/>
      <c r="D172" s="49"/>
      <c r="E172" s="49"/>
      <c r="F172" s="49"/>
      <c r="G172" s="49"/>
      <c r="H172" s="49"/>
    </row>
    <row r="173" spans="1:8">
      <c r="A173" s="79"/>
      <c r="B173" s="79"/>
      <c r="D173" s="49"/>
      <c r="E173" s="49"/>
      <c r="F173" s="49"/>
      <c r="G173" s="49"/>
      <c r="H173" s="49"/>
    </row>
    <row r="174" spans="1:8">
      <c r="A174" s="79"/>
      <c r="B174" s="79"/>
      <c r="D174" s="49"/>
      <c r="E174" s="49"/>
      <c r="F174" s="49"/>
      <c r="G174" s="49"/>
      <c r="H174" s="49"/>
    </row>
    <row r="175" spans="1:8">
      <c r="A175" s="79"/>
      <c r="B175" s="79"/>
      <c r="D175" s="49"/>
      <c r="E175" s="49"/>
      <c r="F175" s="49"/>
      <c r="G175" s="49"/>
      <c r="H175" s="49"/>
    </row>
    <row r="176" spans="1:8">
      <c r="A176" s="79"/>
      <c r="B176" s="79"/>
      <c r="D176" s="49"/>
      <c r="E176" s="49"/>
      <c r="F176" s="49"/>
      <c r="G176" s="49"/>
      <c r="H176" s="49"/>
    </row>
    <row r="177" spans="1:8">
      <c r="A177" s="79"/>
      <c r="B177" s="79"/>
      <c r="D177" s="49"/>
      <c r="E177" s="49"/>
      <c r="F177" s="49"/>
      <c r="G177" s="49"/>
      <c r="H177" s="49"/>
    </row>
    <row r="178" spans="1:8">
      <c r="A178" s="79"/>
      <c r="B178" s="79"/>
      <c r="D178" s="49"/>
      <c r="E178" s="49"/>
      <c r="F178" s="49"/>
      <c r="G178" s="49"/>
      <c r="H178" s="49"/>
    </row>
    <row r="179" spans="1:8">
      <c r="A179" s="79"/>
      <c r="B179" s="79"/>
      <c r="D179" s="49"/>
      <c r="E179" s="49"/>
      <c r="F179" s="49"/>
      <c r="G179" s="49"/>
      <c r="H179" s="49"/>
    </row>
    <row r="180" spans="1:8">
      <c r="A180" s="79"/>
      <c r="B180" s="79"/>
      <c r="D180" s="49"/>
      <c r="E180" s="49"/>
      <c r="F180" s="49"/>
      <c r="G180" s="49"/>
      <c r="H180" s="49"/>
    </row>
    <row r="181" spans="1:8">
      <c r="A181" s="79"/>
      <c r="B181" s="79"/>
      <c r="D181" s="49"/>
      <c r="E181" s="49"/>
      <c r="F181" s="49"/>
      <c r="G181" s="49"/>
      <c r="H181" s="49"/>
    </row>
    <row r="182" spans="1:8">
      <c r="A182" s="79"/>
      <c r="B182" s="79"/>
      <c r="D182" s="49"/>
      <c r="E182" s="49"/>
      <c r="F182" s="49"/>
      <c r="G182" s="49"/>
      <c r="H182" s="49"/>
    </row>
    <row r="183" spans="1:8">
      <c r="A183" s="79"/>
      <c r="B183" s="79"/>
      <c r="D183" s="49"/>
      <c r="E183" s="49"/>
      <c r="F183" s="49"/>
      <c r="G183" s="49"/>
      <c r="H183" s="49"/>
    </row>
    <row r="184" spans="1:8">
      <c r="A184" s="79"/>
      <c r="B184" s="79"/>
      <c r="D184" s="49"/>
      <c r="E184" s="49"/>
      <c r="F184" s="49"/>
      <c r="G184" s="49"/>
      <c r="H184" s="49"/>
    </row>
    <row r="185" spans="1:8">
      <c r="A185" s="79"/>
      <c r="B185" s="79"/>
      <c r="D185" s="49"/>
      <c r="E185" s="49"/>
      <c r="F185" s="49"/>
      <c r="G185" s="49"/>
      <c r="H185" s="49"/>
    </row>
    <row r="186" spans="1:8">
      <c r="A186" s="79"/>
      <c r="B186" s="79"/>
      <c r="D186" s="49"/>
      <c r="E186" s="49"/>
      <c r="F186" s="49"/>
      <c r="G186" s="49"/>
      <c r="H186" s="49"/>
    </row>
    <row r="187" spans="1:8">
      <c r="A187" s="79"/>
      <c r="B187" s="79"/>
      <c r="D187" s="49"/>
      <c r="E187" s="49"/>
      <c r="F187" s="49"/>
      <c r="G187" s="49"/>
      <c r="H187" s="49"/>
    </row>
    <row r="188" spans="1:8">
      <c r="A188" s="79"/>
      <c r="B188" s="79"/>
      <c r="D188" s="49"/>
      <c r="E188" s="49"/>
      <c r="F188" s="49"/>
      <c r="G188" s="49"/>
      <c r="H188" s="49"/>
    </row>
    <row r="189" spans="1:8">
      <c r="A189" s="79"/>
      <c r="B189" s="79"/>
      <c r="D189" s="49"/>
      <c r="E189" s="49"/>
      <c r="F189" s="49"/>
      <c r="G189" s="49"/>
      <c r="H189" s="49"/>
    </row>
    <row r="190" spans="1:8">
      <c r="A190" s="79"/>
      <c r="B190" s="79"/>
      <c r="D190" s="49"/>
      <c r="E190" s="49"/>
      <c r="F190" s="49"/>
      <c r="G190" s="49"/>
      <c r="H190" s="49"/>
    </row>
    <row r="191" spans="1:8">
      <c r="A191" s="79"/>
      <c r="B191" s="79"/>
      <c r="D191" s="49"/>
      <c r="E191" s="49"/>
      <c r="F191" s="49"/>
      <c r="G191" s="49"/>
      <c r="H191" s="49"/>
    </row>
    <row r="192" spans="1:8">
      <c r="A192" s="79"/>
      <c r="B192" s="79"/>
      <c r="D192" s="49"/>
      <c r="E192" s="49"/>
      <c r="F192" s="49"/>
      <c r="G192" s="49"/>
      <c r="H192" s="49"/>
    </row>
    <row r="193" spans="1:8">
      <c r="A193" s="79"/>
      <c r="B193" s="79"/>
      <c r="D193" s="49"/>
      <c r="E193" s="49"/>
      <c r="F193" s="49"/>
      <c r="G193" s="49"/>
      <c r="H193" s="49"/>
    </row>
    <row r="194" spans="1:8">
      <c r="A194" s="79"/>
      <c r="B194" s="79"/>
      <c r="D194" s="49"/>
      <c r="E194" s="49"/>
      <c r="F194" s="49"/>
      <c r="G194" s="49"/>
      <c r="H194" s="49"/>
    </row>
    <row r="195" spans="1:8">
      <c r="A195" s="79"/>
      <c r="B195" s="79"/>
      <c r="D195" s="49"/>
      <c r="E195" s="49"/>
      <c r="F195" s="49"/>
      <c r="G195" s="49"/>
      <c r="H195" s="49"/>
    </row>
    <row r="196" spans="1:8">
      <c r="A196" s="79"/>
      <c r="B196" s="79"/>
      <c r="D196" s="49"/>
      <c r="E196" s="49"/>
      <c r="F196" s="49"/>
      <c r="G196" s="49"/>
      <c r="H196" s="49"/>
    </row>
    <row r="197" spans="1:8">
      <c r="A197" s="79"/>
      <c r="B197" s="79"/>
      <c r="D197" s="49"/>
      <c r="E197" s="49"/>
      <c r="F197" s="49"/>
      <c r="G197" s="49"/>
      <c r="H197" s="49"/>
    </row>
    <row r="198" spans="1:8">
      <c r="A198" s="79"/>
      <c r="B198" s="79"/>
      <c r="D198" s="49"/>
      <c r="E198" s="49"/>
      <c r="F198" s="49"/>
      <c r="G198" s="49"/>
      <c r="H198" s="49"/>
    </row>
    <row r="199" spans="1:8">
      <c r="A199" s="79"/>
      <c r="B199" s="79"/>
      <c r="D199" s="49"/>
      <c r="E199" s="49"/>
      <c r="F199" s="49"/>
      <c r="G199" s="49"/>
      <c r="H199" s="49"/>
    </row>
    <row r="200" spans="1:8">
      <c r="A200" s="79"/>
      <c r="B200" s="79"/>
      <c r="D200" s="49"/>
      <c r="E200" s="49"/>
      <c r="F200" s="49"/>
      <c r="G200" s="49"/>
      <c r="H200" s="49"/>
    </row>
    <row r="201" spans="1:8">
      <c r="A201" s="79"/>
      <c r="B201" s="79"/>
      <c r="D201" s="49"/>
      <c r="E201" s="49"/>
      <c r="F201" s="49"/>
      <c r="G201" s="49"/>
      <c r="H201" s="49"/>
    </row>
    <row r="202" spans="1:8">
      <c r="A202" s="79"/>
      <c r="B202" s="79"/>
      <c r="D202" s="49"/>
      <c r="E202" s="49"/>
      <c r="F202" s="49"/>
      <c r="G202" s="49"/>
      <c r="H202" s="49"/>
    </row>
    <row r="203" spans="1:8">
      <c r="A203" s="79"/>
      <c r="B203" s="79"/>
      <c r="D203" s="49"/>
      <c r="E203" s="49"/>
      <c r="F203" s="49"/>
      <c r="G203" s="49"/>
      <c r="H203" s="49"/>
    </row>
    <row r="204" spans="1:8">
      <c r="A204" s="79"/>
      <c r="B204" s="79"/>
      <c r="D204" s="49"/>
      <c r="E204" s="49"/>
      <c r="F204" s="49"/>
      <c r="G204" s="49"/>
      <c r="H204" s="49"/>
    </row>
    <row r="205" spans="1:8">
      <c r="A205" s="79"/>
      <c r="B205" s="79"/>
      <c r="D205" s="49"/>
      <c r="E205" s="49"/>
      <c r="F205" s="49"/>
      <c r="G205" s="49"/>
      <c r="H205" s="49"/>
    </row>
    <row r="206" spans="1:8">
      <c r="A206" s="79"/>
      <c r="B206" s="79"/>
      <c r="D206" s="49"/>
      <c r="E206" s="49"/>
      <c r="F206" s="49"/>
      <c r="G206" s="49"/>
      <c r="H206" s="49"/>
    </row>
    <row r="207" spans="1:8">
      <c r="A207" s="79"/>
      <c r="B207" s="79"/>
      <c r="D207" s="49"/>
      <c r="E207" s="49"/>
      <c r="F207" s="49"/>
      <c r="G207" s="49"/>
      <c r="H207" s="49"/>
    </row>
    <row r="208" spans="1:8">
      <c r="A208" s="79"/>
      <c r="B208" s="79"/>
      <c r="D208" s="49"/>
      <c r="E208" s="49"/>
      <c r="F208" s="49"/>
      <c r="G208" s="49"/>
      <c r="H208" s="49"/>
    </row>
    <row r="209" spans="1:8">
      <c r="A209" s="79"/>
      <c r="B209" s="79"/>
      <c r="D209" s="49"/>
      <c r="E209" s="49"/>
      <c r="F209" s="49"/>
      <c r="G209" s="49"/>
      <c r="H209" s="49"/>
    </row>
    <row r="210" spans="1:8">
      <c r="A210" s="79"/>
      <c r="B210" s="79"/>
      <c r="D210" s="49"/>
      <c r="E210" s="49"/>
      <c r="F210" s="49"/>
      <c r="G210" s="49"/>
      <c r="H210" s="49"/>
    </row>
    <row r="211" spans="1:8">
      <c r="A211" s="79"/>
      <c r="B211" s="79"/>
      <c r="D211" s="49"/>
      <c r="E211" s="49"/>
      <c r="F211" s="49"/>
      <c r="G211" s="49"/>
      <c r="H211" s="49"/>
    </row>
    <row r="212" spans="1:8">
      <c r="A212" s="79"/>
      <c r="B212" s="79"/>
      <c r="D212" s="49"/>
      <c r="E212" s="49"/>
      <c r="F212" s="49"/>
      <c r="G212" s="49"/>
      <c r="H212" s="49"/>
    </row>
    <row r="213" spans="1:8">
      <c r="A213" s="79"/>
      <c r="B213" s="79"/>
      <c r="D213" s="49"/>
      <c r="E213" s="49"/>
      <c r="F213" s="49"/>
      <c r="G213" s="49"/>
      <c r="H213" s="49"/>
    </row>
    <row r="214" spans="1:8">
      <c r="A214" s="79"/>
      <c r="B214" s="79"/>
      <c r="D214" s="49"/>
      <c r="E214" s="49"/>
      <c r="F214" s="49"/>
      <c r="G214" s="49"/>
      <c r="H214" s="49"/>
    </row>
    <row r="215" spans="1:8">
      <c r="A215" s="79"/>
      <c r="B215" s="79"/>
      <c r="D215" s="49"/>
      <c r="E215" s="49"/>
      <c r="F215" s="49"/>
      <c r="G215" s="49"/>
      <c r="H215" s="49"/>
    </row>
    <row r="216" spans="1:8">
      <c r="A216" s="79"/>
      <c r="B216" s="79"/>
      <c r="D216" s="49"/>
      <c r="E216" s="49"/>
      <c r="F216" s="49"/>
      <c r="G216" s="49"/>
      <c r="H216" s="49"/>
    </row>
    <row r="217" spans="1:8">
      <c r="A217" s="79"/>
      <c r="B217" s="79"/>
      <c r="D217" s="49"/>
      <c r="E217" s="49"/>
      <c r="F217" s="49"/>
      <c r="G217" s="49"/>
      <c r="H217" s="49"/>
    </row>
    <row r="218" spans="1:8">
      <c r="A218" s="79"/>
      <c r="B218" s="79"/>
      <c r="D218" s="49"/>
      <c r="E218" s="49"/>
      <c r="F218" s="49"/>
      <c r="G218" s="49"/>
      <c r="H218" s="49"/>
    </row>
    <row r="219" spans="1:8">
      <c r="A219" s="79"/>
      <c r="B219" s="79"/>
      <c r="D219" s="49"/>
      <c r="E219" s="49"/>
      <c r="F219" s="49"/>
      <c r="G219" s="49"/>
      <c r="H219" s="49"/>
    </row>
    <row r="220" spans="1:8">
      <c r="A220" s="79"/>
      <c r="B220" s="79"/>
      <c r="D220" s="49"/>
      <c r="E220" s="49"/>
      <c r="F220" s="49"/>
      <c r="G220" s="49"/>
      <c r="H220" s="49"/>
    </row>
    <row r="221" spans="1:8">
      <c r="A221" s="79"/>
      <c r="B221" s="79"/>
      <c r="D221" s="49"/>
      <c r="E221" s="49"/>
      <c r="F221" s="49"/>
      <c r="G221" s="49"/>
      <c r="H221" s="49"/>
    </row>
    <row r="222" spans="1:8">
      <c r="A222" s="79"/>
      <c r="B222" s="79"/>
      <c r="D222" s="49"/>
      <c r="E222" s="49"/>
      <c r="F222" s="49"/>
      <c r="G222" s="49"/>
      <c r="H222" s="49"/>
    </row>
    <row r="223" spans="1:8">
      <c r="A223" s="79"/>
      <c r="B223" s="79"/>
      <c r="D223" s="49"/>
      <c r="E223" s="49"/>
      <c r="F223" s="49"/>
      <c r="G223" s="49"/>
      <c r="H223" s="49"/>
    </row>
    <row r="224" spans="1:8">
      <c r="A224" s="79"/>
      <c r="B224" s="79"/>
      <c r="D224" s="49"/>
      <c r="E224" s="49"/>
      <c r="F224" s="49"/>
      <c r="G224" s="49"/>
      <c r="H224" s="49"/>
    </row>
    <row r="225" spans="1:8">
      <c r="A225" s="79"/>
      <c r="B225" s="79"/>
      <c r="D225" s="49"/>
      <c r="E225" s="49"/>
      <c r="F225" s="49"/>
      <c r="G225" s="49"/>
      <c r="H225" s="49"/>
    </row>
    <row r="226" spans="1:8">
      <c r="A226" s="79"/>
      <c r="B226" s="79"/>
      <c r="D226" s="49"/>
      <c r="E226" s="49"/>
      <c r="F226" s="49"/>
      <c r="G226" s="49"/>
      <c r="H226" s="49"/>
    </row>
    <row r="227" spans="1:8">
      <c r="A227" s="79"/>
      <c r="B227" s="79"/>
      <c r="D227" s="49"/>
      <c r="E227" s="49"/>
      <c r="F227" s="49"/>
      <c r="G227" s="49"/>
      <c r="H227" s="49"/>
    </row>
    <row r="228" spans="1:8">
      <c r="A228" s="79"/>
      <c r="B228" s="79"/>
      <c r="D228" s="49"/>
      <c r="E228" s="49"/>
      <c r="F228" s="49"/>
      <c r="G228" s="49"/>
      <c r="H228" s="49"/>
    </row>
    <row r="229" spans="1:8">
      <c r="A229" s="79"/>
      <c r="B229" s="79"/>
      <c r="D229" s="49"/>
      <c r="E229" s="49"/>
      <c r="F229" s="49"/>
      <c r="G229" s="49"/>
      <c r="H229" s="49"/>
    </row>
    <row r="230" spans="1:8">
      <c r="A230" s="79"/>
      <c r="B230" s="79"/>
      <c r="D230" s="49"/>
      <c r="E230" s="49"/>
      <c r="F230" s="49"/>
      <c r="G230" s="49"/>
      <c r="H230" s="49"/>
    </row>
    <row r="231" spans="1:8">
      <c r="A231" s="79"/>
      <c r="B231" s="79"/>
      <c r="D231" s="49"/>
      <c r="E231" s="49"/>
      <c r="F231" s="49"/>
      <c r="G231" s="49"/>
      <c r="H231" s="49"/>
    </row>
    <row r="232" spans="1:8">
      <c r="A232" s="79"/>
      <c r="B232" s="79"/>
      <c r="D232" s="49"/>
      <c r="E232" s="49"/>
      <c r="F232" s="49"/>
      <c r="G232" s="49"/>
      <c r="H232" s="49"/>
    </row>
    <row r="233" spans="1:8">
      <c r="A233" s="79"/>
      <c r="B233" s="79"/>
      <c r="D233" s="49"/>
      <c r="E233" s="49"/>
      <c r="F233" s="49"/>
      <c r="G233" s="49"/>
      <c r="H233" s="49"/>
    </row>
    <row r="234" spans="1:8">
      <c r="A234" s="79"/>
      <c r="B234" s="79"/>
      <c r="D234" s="49"/>
      <c r="E234" s="49"/>
      <c r="F234" s="49"/>
      <c r="G234" s="49"/>
      <c r="H234" s="49"/>
    </row>
    <row r="235" spans="1:8">
      <c r="A235" s="79"/>
      <c r="B235" s="79"/>
      <c r="D235" s="49"/>
      <c r="E235" s="49"/>
      <c r="F235" s="49"/>
      <c r="G235" s="49"/>
      <c r="H235" s="49"/>
    </row>
    <row r="236" spans="1:8">
      <c r="A236" s="79"/>
      <c r="B236" s="79"/>
      <c r="D236" s="49"/>
      <c r="E236" s="49"/>
      <c r="F236" s="49"/>
      <c r="G236" s="49"/>
      <c r="H236" s="49"/>
    </row>
    <row r="237" spans="1:8">
      <c r="A237" s="79"/>
      <c r="B237" s="79"/>
      <c r="D237" s="49"/>
      <c r="E237" s="49"/>
      <c r="F237" s="49"/>
      <c r="G237" s="49"/>
      <c r="H237" s="49"/>
    </row>
    <row r="238" spans="1:8">
      <c r="A238" s="79"/>
      <c r="B238" s="79"/>
      <c r="D238" s="49"/>
      <c r="E238" s="49"/>
      <c r="F238" s="49"/>
      <c r="G238" s="49"/>
      <c r="H238" s="49"/>
    </row>
    <row r="239" spans="1:8">
      <c r="A239" s="79"/>
      <c r="B239" s="79"/>
      <c r="D239" s="49"/>
      <c r="E239" s="49"/>
      <c r="F239" s="49"/>
      <c r="G239" s="49"/>
      <c r="H239" s="49"/>
    </row>
    <row r="240" spans="1:8">
      <c r="A240" s="79"/>
      <c r="B240" s="79"/>
      <c r="D240" s="49"/>
      <c r="E240" s="49"/>
      <c r="F240" s="49"/>
      <c r="G240" s="49"/>
      <c r="H240" s="49"/>
    </row>
    <row r="241" spans="1:8">
      <c r="A241" s="79"/>
      <c r="B241" s="79"/>
      <c r="D241" s="49"/>
      <c r="E241" s="49"/>
      <c r="F241" s="49"/>
      <c r="G241" s="49"/>
      <c r="H241" s="49"/>
    </row>
    <row r="242" spans="1:8">
      <c r="A242" s="79"/>
      <c r="B242" s="79"/>
      <c r="D242" s="49"/>
      <c r="E242" s="49"/>
      <c r="F242" s="49"/>
      <c r="G242" s="49"/>
      <c r="H242" s="49"/>
    </row>
    <row r="243" spans="1:8">
      <c r="A243" s="80"/>
      <c r="B243" s="80"/>
      <c r="D243" s="49"/>
      <c r="E243" s="49"/>
      <c r="F243" s="49"/>
      <c r="G243" s="49"/>
      <c r="H243" s="49"/>
    </row>
    <row r="244" spans="1:8">
      <c r="A244" s="80"/>
      <c r="B244" s="80"/>
      <c r="D244" s="49"/>
      <c r="E244" s="49"/>
      <c r="F244" s="49"/>
      <c r="G244" s="49"/>
      <c r="H244" s="49"/>
    </row>
    <row r="245" spans="1:8">
      <c r="A245" s="80"/>
      <c r="B245" s="80"/>
      <c r="D245" s="49"/>
      <c r="E245" s="49"/>
      <c r="F245" s="49"/>
      <c r="G245" s="49"/>
      <c r="H245" s="49"/>
    </row>
    <row r="246" spans="1:8">
      <c r="A246" s="80"/>
      <c r="B246" s="80"/>
      <c r="D246" s="49"/>
      <c r="E246" s="49"/>
      <c r="F246" s="49"/>
      <c r="G246" s="49"/>
      <c r="H246" s="49"/>
    </row>
    <row r="247" spans="1:8">
      <c r="A247" s="80"/>
      <c r="B247" s="80"/>
      <c r="D247" s="49"/>
      <c r="E247" s="49"/>
      <c r="F247" s="49"/>
      <c r="G247" s="49"/>
      <c r="H247" s="49"/>
    </row>
    <row r="248" spans="1:8">
      <c r="A248" s="80"/>
      <c r="B248" s="80"/>
      <c r="D248" s="49"/>
      <c r="E248" s="49"/>
      <c r="F248" s="49"/>
      <c r="G248" s="49"/>
      <c r="H248" s="49"/>
    </row>
    <row r="249" spans="1:8">
      <c r="A249" s="80"/>
      <c r="B249" s="80"/>
      <c r="D249" s="49"/>
      <c r="E249" s="49"/>
      <c r="F249" s="49"/>
      <c r="G249" s="49"/>
      <c r="H249" s="49"/>
    </row>
    <row r="250" spans="1:8">
      <c r="A250" s="80"/>
      <c r="B250" s="80"/>
      <c r="D250" s="49"/>
      <c r="E250" s="49"/>
      <c r="F250" s="49"/>
      <c r="G250" s="49"/>
      <c r="H250" s="49"/>
    </row>
    <row r="251" spans="1:8">
      <c r="A251" s="80"/>
      <c r="B251" s="80"/>
      <c r="D251" s="49"/>
      <c r="E251" s="49"/>
      <c r="F251" s="49"/>
      <c r="G251" s="49"/>
      <c r="H251" s="49"/>
    </row>
    <row r="252" spans="1:8">
      <c r="A252" s="80"/>
      <c r="B252" s="80"/>
      <c r="D252" s="49"/>
      <c r="E252" s="49"/>
      <c r="F252" s="49"/>
      <c r="G252" s="49"/>
      <c r="H252" s="49"/>
    </row>
    <row r="253" spans="1:8">
      <c r="A253" s="80"/>
      <c r="B253" s="80"/>
      <c r="D253" s="49"/>
      <c r="E253" s="49"/>
      <c r="F253" s="49"/>
      <c r="G253" s="49"/>
      <c r="H253" s="49"/>
    </row>
    <row r="254" spans="1:8">
      <c r="A254" s="80"/>
      <c r="B254" s="80"/>
      <c r="D254" s="49"/>
      <c r="E254" s="49"/>
      <c r="F254" s="49"/>
      <c r="G254" s="49"/>
      <c r="H254" s="49"/>
    </row>
    <row r="255" spans="1:8">
      <c r="A255" s="80"/>
      <c r="B255" s="80"/>
      <c r="D255" s="49"/>
      <c r="E255" s="49"/>
      <c r="F255" s="49"/>
      <c r="G255" s="49"/>
      <c r="H255" s="49"/>
    </row>
    <row r="256" spans="1:8">
      <c r="A256" s="80"/>
      <c r="B256" s="80"/>
      <c r="D256" s="49"/>
      <c r="E256" s="49"/>
      <c r="F256" s="49"/>
      <c r="G256" s="49"/>
      <c r="H256" s="49"/>
    </row>
    <row r="257" spans="1:8">
      <c r="A257" s="80"/>
      <c r="B257" s="80"/>
      <c r="D257" s="49"/>
      <c r="E257" s="49"/>
      <c r="F257" s="49"/>
      <c r="G257" s="49"/>
      <c r="H257" s="49"/>
    </row>
    <row r="258" spans="1:8">
      <c r="A258" s="80"/>
      <c r="B258" s="80"/>
      <c r="D258" s="49"/>
      <c r="E258" s="49"/>
      <c r="F258" s="49"/>
      <c r="G258" s="49"/>
      <c r="H258" s="49"/>
    </row>
    <row r="259" spans="1:8">
      <c r="A259" s="80"/>
      <c r="B259" s="80"/>
      <c r="D259" s="49"/>
      <c r="E259" s="49"/>
      <c r="F259" s="49"/>
      <c r="G259" s="49"/>
      <c r="H259" s="49"/>
    </row>
    <row r="260" spans="1:8">
      <c r="A260" s="80"/>
      <c r="B260" s="80"/>
      <c r="D260" s="49"/>
      <c r="E260" s="49"/>
      <c r="F260" s="49"/>
      <c r="G260" s="49"/>
      <c r="H260" s="49"/>
    </row>
    <row r="261" spans="1:8">
      <c r="A261" s="80"/>
      <c r="B261" s="80"/>
      <c r="D261" s="49"/>
      <c r="E261" s="49"/>
      <c r="F261" s="49"/>
      <c r="G261" s="49"/>
      <c r="H261" s="49"/>
    </row>
    <row r="262" spans="1:8">
      <c r="A262" s="80"/>
      <c r="B262" s="80"/>
      <c r="D262" s="49"/>
      <c r="E262" s="49"/>
      <c r="F262" s="49"/>
      <c r="G262" s="49"/>
      <c r="H262" s="49"/>
    </row>
    <row r="263" spans="1:8">
      <c r="A263" s="80"/>
      <c r="B263" s="80"/>
      <c r="D263" s="49"/>
      <c r="E263" s="49"/>
      <c r="F263" s="49"/>
      <c r="G263" s="49"/>
      <c r="H263" s="49"/>
    </row>
    <row r="264" spans="1:8">
      <c r="A264" s="80"/>
      <c r="B264" s="80"/>
      <c r="D264" s="49"/>
      <c r="E264" s="49"/>
      <c r="F264" s="49"/>
      <c r="G264" s="49"/>
      <c r="H264" s="49"/>
    </row>
    <row r="265" spans="1:8">
      <c r="A265" s="80"/>
      <c r="B265" s="80"/>
      <c r="D265" s="49"/>
      <c r="E265" s="49"/>
      <c r="F265" s="49"/>
      <c r="G265" s="49"/>
      <c r="H265" s="49"/>
    </row>
    <row r="266" spans="1:8">
      <c r="A266" s="80"/>
      <c r="B266" s="80"/>
      <c r="D266" s="49"/>
      <c r="E266" s="49"/>
      <c r="F266" s="49"/>
      <c r="G266" s="49"/>
      <c r="H266" s="49"/>
    </row>
    <row r="267" spans="1:8">
      <c r="A267" s="80"/>
      <c r="B267" s="80"/>
      <c r="D267" s="49"/>
      <c r="E267" s="49"/>
      <c r="F267" s="49"/>
      <c r="G267" s="49"/>
      <c r="H267" s="49"/>
    </row>
    <row r="268" spans="1:8">
      <c r="A268" s="80"/>
      <c r="B268" s="80"/>
      <c r="D268" s="49"/>
      <c r="E268" s="49"/>
      <c r="F268" s="49"/>
      <c r="G268" s="49"/>
      <c r="H268" s="49"/>
    </row>
    <row r="269" spans="1:8">
      <c r="A269" s="80"/>
      <c r="B269" s="80"/>
      <c r="D269" s="49"/>
      <c r="E269" s="49"/>
      <c r="F269" s="49"/>
      <c r="G269" s="49"/>
      <c r="H269" s="49"/>
    </row>
    <row r="270" spans="1:8">
      <c r="A270" s="80"/>
      <c r="B270" s="80"/>
      <c r="D270" s="49"/>
      <c r="E270" s="49"/>
      <c r="F270" s="49"/>
      <c r="G270" s="49"/>
      <c r="H270" s="49"/>
    </row>
    <row r="271" spans="1:8">
      <c r="A271" s="80"/>
      <c r="B271" s="80"/>
      <c r="D271" s="49"/>
      <c r="E271" s="49"/>
      <c r="F271" s="49"/>
      <c r="G271" s="49"/>
      <c r="H271" s="49"/>
    </row>
    <row r="272" spans="1:8">
      <c r="A272" s="80"/>
      <c r="B272" s="80"/>
      <c r="D272" s="49"/>
      <c r="E272" s="49"/>
      <c r="F272" s="49"/>
      <c r="G272" s="49"/>
      <c r="H272" s="49"/>
    </row>
    <row r="273" spans="1:8">
      <c r="A273" s="80"/>
      <c r="B273" s="80"/>
      <c r="D273" s="49"/>
      <c r="E273" s="49"/>
      <c r="F273" s="49"/>
      <c r="G273" s="49"/>
      <c r="H273" s="49"/>
    </row>
    <row r="274" spans="1:8">
      <c r="A274" s="80"/>
      <c r="B274" s="80"/>
      <c r="D274" s="49"/>
      <c r="E274" s="49"/>
      <c r="F274" s="49"/>
      <c r="G274" s="49"/>
      <c r="H274" s="49"/>
    </row>
    <row r="275" spans="1:8">
      <c r="A275" s="80"/>
      <c r="B275" s="80"/>
      <c r="D275" s="49"/>
      <c r="E275" s="49"/>
      <c r="F275" s="49"/>
      <c r="G275" s="49"/>
      <c r="H275" s="49"/>
    </row>
    <row r="276" spans="1:8">
      <c r="A276" s="80"/>
      <c r="B276" s="80"/>
      <c r="D276" s="49"/>
      <c r="E276" s="49"/>
      <c r="F276" s="49"/>
      <c r="G276" s="49"/>
      <c r="H276" s="49"/>
    </row>
    <row r="277" spans="1:8">
      <c r="A277" s="80"/>
      <c r="B277" s="80"/>
      <c r="D277" s="49"/>
      <c r="E277" s="49"/>
      <c r="F277" s="49"/>
      <c r="G277" s="49"/>
      <c r="H277" s="49"/>
    </row>
    <row r="278" spans="1:8">
      <c r="A278" s="80"/>
      <c r="B278" s="80"/>
      <c r="D278" s="49"/>
      <c r="E278" s="49"/>
      <c r="F278" s="49"/>
      <c r="G278" s="49"/>
      <c r="H278" s="49"/>
    </row>
    <row r="279" spans="1:8">
      <c r="A279" s="80"/>
      <c r="B279" s="80"/>
      <c r="D279" s="49"/>
      <c r="E279" s="49"/>
      <c r="F279" s="49"/>
      <c r="G279" s="49"/>
      <c r="H279" s="49"/>
    </row>
    <row r="280" spans="1:8">
      <c r="A280" s="80"/>
      <c r="B280" s="80"/>
      <c r="D280" s="49"/>
      <c r="E280" s="49"/>
      <c r="F280" s="49"/>
      <c r="G280" s="49"/>
      <c r="H280" s="49"/>
    </row>
    <row r="281" spans="1:8">
      <c r="A281" s="80"/>
      <c r="B281" s="80"/>
      <c r="D281" s="49"/>
      <c r="E281" s="49"/>
      <c r="F281" s="49"/>
      <c r="G281" s="49"/>
      <c r="H281" s="49"/>
    </row>
    <row r="282" spans="1:8">
      <c r="A282" s="80"/>
      <c r="B282" s="80"/>
      <c r="D282" s="49"/>
      <c r="E282" s="49"/>
      <c r="F282" s="49"/>
      <c r="G282" s="49"/>
      <c r="H282" s="49"/>
    </row>
    <row r="283" spans="1:8">
      <c r="A283" s="80"/>
      <c r="B283" s="80"/>
      <c r="D283" s="49"/>
      <c r="E283" s="49"/>
      <c r="F283" s="49"/>
      <c r="G283" s="49"/>
      <c r="H283" s="49"/>
    </row>
    <row r="284" spans="1:8">
      <c r="A284" s="80"/>
      <c r="B284" s="80"/>
      <c r="D284" s="49"/>
      <c r="E284" s="49"/>
      <c r="F284" s="49"/>
      <c r="G284" s="49"/>
      <c r="H284" s="49"/>
    </row>
    <row r="285" spans="1:8">
      <c r="A285" s="80"/>
      <c r="B285" s="80"/>
      <c r="D285" s="49"/>
      <c r="E285" s="49"/>
      <c r="F285" s="49"/>
      <c r="G285" s="49"/>
      <c r="H285" s="49"/>
    </row>
    <row r="286" spans="1:8">
      <c r="A286" s="80"/>
      <c r="B286" s="80"/>
      <c r="D286" s="49"/>
      <c r="E286" s="49"/>
      <c r="F286" s="49"/>
      <c r="G286" s="49"/>
      <c r="H286" s="49"/>
    </row>
    <row r="287" spans="1:8">
      <c r="A287" s="80"/>
      <c r="B287" s="80"/>
      <c r="D287" s="49"/>
      <c r="E287" s="49"/>
      <c r="F287" s="49"/>
      <c r="G287" s="49"/>
      <c r="H287" s="49"/>
    </row>
    <row r="288" spans="1:8">
      <c r="A288" s="80"/>
      <c r="B288" s="80"/>
      <c r="D288" s="49"/>
      <c r="E288" s="49"/>
      <c r="F288" s="49"/>
      <c r="G288" s="49"/>
      <c r="H288" s="49"/>
    </row>
    <row r="289" spans="1:8">
      <c r="A289" s="80"/>
      <c r="B289" s="80"/>
      <c r="D289" s="49"/>
      <c r="E289" s="49"/>
      <c r="F289" s="49"/>
      <c r="G289" s="49"/>
      <c r="H289" s="49"/>
    </row>
    <row r="290" spans="1:8">
      <c r="A290" s="80"/>
      <c r="B290" s="80"/>
      <c r="D290" s="49"/>
      <c r="E290" s="49"/>
      <c r="F290" s="49"/>
      <c r="G290" s="49"/>
      <c r="H290" s="49"/>
    </row>
    <row r="291" spans="1:8">
      <c r="A291" s="80"/>
      <c r="B291" s="80"/>
      <c r="D291" s="49"/>
      <c r="E291" s="49"/>
      <c r="F291" s="49"/>
      <c r="G291" s="49"/>
      <c r="H291" s="49"/>
    </row>
    <row r="292" spans="1:8">
      <c r="A292" s="80"/>
      <c r="B292" s="80"/>
      <c r="D292" s="49"/>
      <c r="E292" s="49"/>
      <c r="F292" s="49"/>
      <c r="G292" s="49"/>
      <c r="H292" s="49"/>
    </row>
    <row r="293" spans="1:8">
      <c r="A293" s="80"/>
      <c r="B293" s="80"/>
      <c r="D293" s="49"/>
      <c r="E293" s="49"/>
      <c r="F293" s="49"/>
      <c r="G293" s="49"/>
      <c r="H293" s="49"/>
    </row>
    <row r="294" spans="1:8">
      <c r="A294" s="80"/>
      <c r="B294" s="80"/>
      <c r="D294" s="49"/>
      <c r="E294" s="49"/>
      <c r="F294" s="49"/>
      <c r="G294" s="49"/>
      <c r="H294" s="49"/>
    </row>
    <row r="295" spans="1:8">
      <c r="A295" s="80"/>
      <c r="B295" s="80"/>
      <c r="D295" s="49"/>
      <c r="E295" s="49"/>
      <c r="F295" s="49"/>
      <c r="G295" s="49"/>
      <c r="H295" s="49"/>
    </row>
    <row r="296" spans="1:8">
      <c r="A296" s="80"/>
      <c r="B296" s="80"/>
      <c r="D296" s="49"/>
      <c r="E296" s="49"/>
      <c r="F296" s="49"/>
      <c r="G296" s="49"/>
      <c r="H296" s="49"/>
    </row>
    <row r="297" spans="1:8">
      <c r="A297" s="80"/>
      <c r="B297" s="80"/>
      <c r="D297" s="49"/>
      <c r="E297" s="49"/>
      <c r="F297" s="49"/>
      <c r="G297" s="49"/>
      <c r="H297" s="49"/>
    </row>
    <row r="298" spans="1:8">
      <c r="A298" s="80"/>
      <c r="B298" s="80"/>
      <c r="D298" s="49"/>
      <c r="E298" s="49"/>
      <c r="F298" s="49"/>
      <c r="G298" s="49"/>
      <c r="H298" s="49"/>
    </row>
    <row r="299" spans="1:8">
      <c r="A299" s="80"/>
      <c r="B299" s="80"/>
      <c r="D299" s="49"/>
      <c r="E299" s="49"/>
      <c r="F299" s="49"/>
      <c r="G299" s="49"/>
      <c r="H299" s="49"/>
    </row>
    <row r="300" spans="1:8">
      <c r="A300" s="80"/>
      <c r="B300" s="80"/>
      <c r="D300" s="49"/>
      <c r="E300" s="49"/>
      <c r="F300" s="49"/>
      <c r="G300" s="49"/>
      <c r="H300" s="49"/>
    </row>
    <row r="301" spans="1:8">
      <c r="A301" s="80"/>
      <c r="B301" s="80"/>
      <c r="D301" s="49"/>
      <c r="E301" s="49"/>
      <c r="F301" s="49"/>
      <c r="G301" s="49"/>
      <c r="H301" s="49"/>
    </row>
    <row r="302" spans="1:8">
      <c r="A302" s="80"/>
      <c r="B302" s="80"/>
      <c r="D302" s="49"/>
      <c r="E302" s="49"/>
      <c r="F302" s="49"/>
      <c r="G302" s="49"/>
      <c r="H302" s="49"/>
    </row>
    <row r="303" spans="1:8">
      <c r="A303" s="80"/>
      <c r="B303" s="80"/>
      <c r="D303" s="49"/>
      <c r="E303" s="49"/>
      <c r="F303" s="49"/>
      <c r="G303" s="49"/>
      <c r="H303" s="49"/>
    </row>
    <row r="304" spans="1:8">
      <c r="A304" s="80"/>
      <c r="B304" s="80"/>
      <c r="D304" s="49"/>
      <c r="E304" s="49"/>
      <c r="F304" s="49"/>
      <c r="G304" s="49"/>
      <c r="H304" s="49"/>
    </row>
    <row r="305" spans="1:8">
      <c r="A305" s="80"/>
      <c r="B305" s="80"/>
      <c r="D305" s="49"/>
      <c r="E305" s="49"/>
      <c r="F305" s="49"/>
      <c r="G305" s="49"/>
      <c r="H305" s="49"/>
    </row>
    <row r="306" spans="1:8">
      <c r="A306" s="80"/>
      <c r="B306" s="80"/>
      <c r="D306" s="49"/>
      <c r="E306" s="49"/>
      <c r="F306" s="49"/>
      <c r="G306" s="49"/>
      <c r="H306" s="49"/>
    </row>
    <row r="307" spans="1:8">
      <c r="A307" s="80"/>
      <c r="B307" s="80"/>
      <c r="D307" s="49"/>
      <c r="E307" s="49"/>
      <c r="F307" s="49"/>
      <c r="G307" s="49"/>
      <c r="H307" s="49"/>
    </row>
    <row r="308" spans="1:8">
      <c r="A308" s="80"/>
      <c r="B308" s="80"/>
      <c r="D308" s="49"/>
      <c r="E308" s="49"/>
      <c r="F308" s="49"/>
      <c r="G308" s="49"/>
      <c r="H308" s="49"/>
    </row>
    <row r="309" spans="1:8">
      <c r="A309" s="80"/>
      <c r="B309" s="80"/>
      <c r="D309" s="49"/>
      <c r="E309" s="49"/>
      <c r="F309" s="49"/>
      <c r="G309" s="49"/>
      <c r="H309" s="49"/>
    </row>
    <row r="310" spans="1:8">
      <c r="A310" s="80"/>
      <c r="B310" s="80"/>
      <c r="D310" s="49"/>
      <c r="E310" s="49"/>
      <c r="F310" s="49"/>
      <c r="G310" s="49"/>
      <c r="H310" s="49"/>
    </row>
    <row r="311" spans="1:8">
      <c r="A311" s="80"/>
      <c r="B311" s="80"/>
      <c r="D311" s="49"/>
      <c r="E311" s="49"/>
      <c r="F311" s="49"/>
      <c r="G311" s="49"/>
      <c r="H311" s="49"/>
    </row>
    <row r="312" spans="1:8">
      <c r="A312" s="80"/>
      <c r="B312" s="80"/>
      <c r="D312" s="49"/>
      <c r="E312" s="49"/>
      <c r="F312" s="49"/>
      <c r="G312" s="49"/>
      <c r="H312" s="49"/>
    </row>
    <row r="313" spans="1:8">
      <c r="A313" s="80"/>
      <c r="B313" s="80"/>
      <c r="D313" s="49"/>
      <c r="E313" s="49"/>
      <c r="F313" s="49"/>
      <c r="G313" s="49"/>
      <c r="H313" s="49"/>
    </row>
    <row r="314" spans="1:8">
      <c r="A314" s="80"/>
      <c r="B314" s="80"/>
      <c r="D314" s="49"/>
      <c r="E314" s="49"/>
      <c r="F314" s="49"/>
      <c r="G314" s="49"/>
      <c r="H314" s="49"/>
    </row>
    <row r="315" spans="1:8">
      <c r="A315" s="80"/>
      <c r="B315" s="80"/>
    </row>
    <row r="316" spans="1:8">
      <c r="A316" s="80"/>
      <c r="B316" s="80"/>
    </row>
    <row r="317" spans="1:8">
      <c r="A317" s="80"/>
      <c r="B317" s="80"/>
    </row>
    <row r="318" spans="1:8">
      <c r="A318" s="80"/>
      <c r="B318" s="80"/>
    </row>
    <row r="319" spans="1:8">
      <c r="A319" s="80"/>
      <c r="B319" s="80"/>
    </row>
    <row r="320" spans="1:8">
      <c r="A320" s="80"/>
      <c r="B320" s="80"/>
    </row>
    <row r="321" spans="1:2">
      <c r="A321" s="80"/>
      <c r="B321" s="80"/>
    </row>
    <row r="322" spans="1:2">
      <c r="A322" s="80"/>
      <c r="B322" s="80"/>
    </row>
    <row r="323" spans="1:2">
      <c r="A323" s="80"/>
      <c r="B323" s="80"/>
    </row>
    <row r="324" spans="1:2">
      <c r="A324" s="80"/>
      <c r="B324" s="80"/>
    </row>
    <row r="325" spans="1:2">
      <c r="A325" s="80"/>
      <c r="B325" s="80"/>
    </row>
    <row r="326" spans="1:2">
      <c r="A326" s="80"/>
      <c r="B326" s="80"/>
    </row>
    <row r="327" spans="1:2">
      <c r="A327" s="80"/>
      <c r="B327" s="80"/>
    </row>
    <row r="328" spans="1:2">
      <c r="A328" s="80"/>
      <c r="B328" s="80"/>
    </row>
    <row r="329" spans="1:2">
      <c r="A329" s="80"/>
      <c r="B329" s="80"/>
    </row>
    <row r="330" spans="1:2">
      <c r="A330" s="80"/>
      <c r="B330" s="80"/>
    </row>
    <row r="331" spans="1:2">
      <c r="A331" s="80"/>
      <c r="B331" s="80"/>
    </row>
    <row r="332" spans="1:2">
      <c r="A332" s="80"/>
      <c r="B332" s="80"/>
    </row>
    <row r="333" spans="1:2">
      <c r="A333" s="80"/>
      <c r="B333" s="80"/>
    </row>
    <row r="334" spans="1:2">
      <c r="A334" s="80"/>
      <c r="B334" s="80"/>
    </row>
    <row r="335" spans="1:2">
      <c r="A335" s="80"/>
      <c r="B335" s="80"/>
    </row>
    <row r="336" spans="1:2">
      <c r="A336" s="80"/>
      <c r="B336" s="80"/>
    </row>
    <row r="337" spans="1:2">
      <c r="A337" s="80"/>
      <c r="B337" s="80"/>
    </row>
    <row r="338" spans="1:2">
      <c r="A338" s="80"/>
      <c r="B338" s="80"/>
    </row>
    <row r="339" spans="1:2">
      <c r="A339" s="80"/>
      <c r="B339" s="80"/>
    </row>
    <row r="340" spans="1:2">
      <c r="A340" s="80"/>
      <c r="B340" s="80"/>
    </row>
    <row r="341" spans="1:2">
      <c r="A341" s="80"/>
      <c r="B341" s="80"/>
    </row>
    <row r="342" spans="1:2">
      <c r="A342" s="80"/>
      <c r="B342" s="80"/>
    </row>
    <row r="343" spans="1:2">
      <c r="A343" s="80"/>
      <c r="B343" s="80"/>
    </row>
    <row r="344" spans="1:2">
      <c r="A344" s="80"/>
      <c r="B344" s="80"/>
    </row>
    <row r="345" spans="1:2">
      <c r="A345" s="80"/>
      <c r="B345" s="80"/>
    </row>
    <row r="346" spans="1:2">
      <c r="A346" s="80"/>
      <c r="B346" s="80"/>
    </row>
    <row r="347" spans="1:2">
      <c r="A347" s="80"/>
      <c r="B347" s="80"/>
    </row>
    <row r="348" spans="1:2">
      <c r="A348" s="80"/>
      <c r="B348" s="80"/>
    </row>
    <row r="349" spans="1:2">
      <c r="A349" s="80"/>
      <c r="B349" s="80"/>
    </row>
    <row r="350" spans="1:2">
      <c r="A350" s="80"/>
      <c r="B350" s="80"/>
    </row>
    <row r="351" spans="1:2">
      <c r="A351" s="80"/>
      <c r="B351" s="80"/>
    </row>
    <row r="352" spans="1:2">
      <c r="A352" s="80"/>
      <c r="B352" s="80"/>
    </row>
    <row r="353" spans="1:2">
      <c r="A353" s="80"/>
      <c r="B353" s="80"/>
    </row>
    <row r="354" spans="1:2">
      <c r="A354" s="80"/>
      <c r="B354" s="80"/>
    </row>
    <row r="355" spans="1:2">
      <c r="A355" s="80"/>
      <c r="B355" s="80"/>
    </row>
    <row r="356" spans="1:2">
      <c r="A356" s="80"/>
      <c r="B356" s="80"/>
    </row>
    <row r="357" spans="1:2">
      <c r="A357" s="80"/>
      <c r="B357" s="80"/>
    </row>
    <row r="358" spans="1:2">
      <c r="A358" s="80"/>
      <c r="B358" s="80"/>
    </row>
    <row r="359" spans="1:2">
      <c r="A359" s="80"/>
      <c r="B359" s="80"/>
    </row>
    <row r="360" spans="1:2">
      <c r="A360" s="80"/>
      <c r="B360" s="80"/>
    </row>
    <row r="361" spans="1:2">
      <c r="A361" s="80"/>
      <c r="B361" s="80"/>
    </row>
    <row r="362" spans="1:2">
      <c r="A362" s="80"/>
      <c r="B362" s="80"/>
    </row>
    <row r="363" spans="1:2">
      <c r="A363" s="80"/>
      <c r="B363" s="80"/>
    </row>
    <row r="364" spans="1:2">
      <c r="A364" s="80"/>
      <c r="B364" s="80"/>
    </row>
    <row r="365" spans="1:2">
      <c r="A365" s="80"/>
      <c r="B365" s="80"/>
    </row>
    <row r="366" spans="1:2">
      <c r="A366" s="80"/>
      <c r="B366" s="80"/>
    </row>
    <row r="367" spans="1:2">
      <c r="A367" s="80"/>
      <c r="B367" s="80"/>
    </row>
    <row r="368" spans="1:2">
      <c r="A368" s="80"/>
      <c r="B368" s="80"/>
    </row>
    <row r="369" spans="1:2">
      <c r="A369" s="80"/>
      <c r="B369" s="80"/>
    </row>
    <row r="370" spans="1:2">
      <c r="A370" s="80"/>
      <c r="B370" s="80"/>
    </row>
    <row r="371" spans="1:2">
      <c r="A371" s="80"/>
      <c r="B371" s="80"/>
    </row>
    <row r="372" spans="1:2">
      <c r="A372" s="80"/>
      <c r="B372" s="80"/>
    </row>
    <row r="373" spans="1:2">
      <c r="A373" s="80"/>
      <c r="B373" s="80"/>
    </row>
    <row r="374" spans="1:2">
      <c r="A374" s="80"/>
      <c r="B374" s="80"/>
    </row>
    <row r="375" spans="1:2">
      <c r="A375" s="80"/>
      <c r="B375" s="80"/>
    </row>
    <row r="376" spans="1:2">
      <c r="A376" s="80"/>
      <c r="B376" s="80"/>
    </row>
    <row r="377" spans="1:2">
      <c r="A377" s="80"/>
      <c r="B377" s="80"/>
    </row>
    <row r="378" spans="1:2">
      <c r="A378" s="80"/>
      <c r="B378" s="80"/>
    </row>
    <row r="379" spans="1:2">
      <c r="A379" s="80"/>
      <c r="B379" s="80"/>
    </row>
    <row r="380" spans="1:2">
      <c r="A380" s="80"/>
      <c r="B380" s="80"/>
    </row>
    <row r="381" spans="1:2">
      <c r="A381" s="80"/>
      <c r="B381" s="80"/>
    </row>
    <row r="382" spans="1:2">
      <c r="A382" s="80"/>
      <c r="B382" s="80"/>
    </row>
    <row r="383" spans="1:2">
      <c r="A383" s="80"/>
      <c r="B383" s="80"/>
    </row>
    <row r="384" spans="1:2">
      <c r="A384" s="80"/>
      <c r="B384" s="80"/>
    </row>
    <row r="385" spans="1:2">
      <c r="A385" s="80"/>
      <c r="B385" s="80"/>
    </row>
    <row r="386" spans="1:2">
      <c r="A386" s="80"/>
      <c r="B386" s="80"/>
    </row>
    <row r="387" spans="1:2">
      <c r="A387" s="80"/>
      <c r="B387" s="80"/>
    </row>
    <row r="388" spans="1:2">
      <c r="A388" s="80"/>
      <c r="B388" s="80"/>
    </row>
    <row r="389" spans="1:2">
      <c r="A389" s="80"/>
      <c r="B389" s="80"/>
    </row>
    <row r="390" spans="1:2">
      <c r="A390" s="80"/>
      <c r="B390" s="80"/>
    </row>
    <row r="391" spans="1:2">
      <c r="A391" s="80"/>
      <c r="B391" s="80"/>
    </row>
    <row r="392" spans="1:2">
      <c r="A392" s="80"/>
      <c r="B392" s="80"/>
    </row>
    <row r="393" spans="1:2">
      <c r="A393" s="80"/>
      <c r="B393" s="80"/>
    </row>
    <row r="394" spans="1:2">
      <c r="A394" s="80"/>
      <c r="B394" s="80"/>
    </row>
    <row r="395" spans="1:2">
      <c r="A395" s="80"/>
      <c r="B395" s="80"/>
    </row>
    <row r="396" spans="1:2">
      <c r="A396" s="80"/>
      <c r="B396" s="80"/>
    </row>
    <row r="397" spans="1:2">
      <c r="A397" s="80"/>
      <c r="B397" s="80"/>
    </row>
    <row r="398" spans="1:2">
      <c r="A398" s="80"/>
      <c r="B398" s="80"/>
    </row>
    <row r="399" spans="1:2">
      <c r="A399" s="80"/>
      <c r="B399" s="80"/>
    </row>
    <row r="400" spans="1:2">
      <c r="A400" s="80"/>
      <c r="B400" s="80"/>
    </row>
    <row r="401" spans="1:2">
      <c r="A401" s="80"/>
      <c r="B401" s="80"/>
    </row>
    <row r="402" spans="1:2">
      <c r="A402" s="80"/>
      <c r="B402" s="80"/>
    </row>
    <row r="403" spans="1:2">
      <c r="A403" s="80"/>
      <c r="B403" s="80"/>
    </row>
    <row r="404" spans="1:2">
      <c r="A404" s="80"/>
      <c r="B404" s="80"/>
    </row>
    <row r="405" spans="1:2">
      <c r="A405" s="80"/>
      <c r="B405" s="80"/>
    </row>
    <row r="406" spans="1:2">
      <c r="A406" s="80"/>
      <c r="B406" s="80"/>
    </row>
    <row r="407" spans="1:2">
      <c r="A407" s="80"/>
      <c r="B407" s="80"/>
    </row>
    <row r="408" spans="1:2">
      <c r="A408" s="80"/>
      <c r="B408" s="80"/>
    </row>
    <row r="409" spans="1:2">
      <c r="A409" s="80"/>
      <c r="B409" s="80"/>
    </row>
    <row r="410" spans="1:2">
      <c r="A410" s="80"/>
      <c r="B410" s="80"/>
    </row>
    <row r="411" spans="1:2">
      <c r="A411" s="80"/>
      <c r="B411" s="80"/>
    </row>
    <row r="412" spans="1:2">
      <c r="A412" s="80"/>
      <c r="B412" s="80"/>
    </row>
    <row r="413" spans="1:2">
      <c r="A413" s="80"/>
      <c r="B413" s="80"/>
    </row>
    <row r="414" spans="1:2">
      <c r="A414" s="80"/>
      <c r="B414" s="80"/>
    </row>
    <row r="415" spans="1:2">
      <c r="A415" s="80"/>
      <c r="B415" s="80"/>
    </row>
    <row r="416" spans="1:2">
      <c r="A416" s="80"/>
      <c r="B416" s="80"/>
    </row>
    <row r="417" spans="1:2">
      <c r="A417" s="80"/>
      <c r="B417" s="80"/>
    </row>
    <row r="418" spans="1:2">
      <c r="A418" s="80"/>
      <c r="B418" s="80"/>
    </row>
    <row r="419" spans="1:2">
      <c r="A419" s="80"/>
      <c r="B419" s="80"/>
    </row>
    <row r="420" spans="1:2">
      <c r="A420" s="80"/>
      <c r="B420" s="80"/>
    </row>
    <row r="421" spans="1:2">
      <c r="A421" s="80"/>
      <c r="B421" s="80"/>
    </row>
    <row r="422" spans="1:2">
      <c r="A422" s="80"/>
      <c r="B422" s="80"/>
    </row>
    <row r="423" spans="1:2">
      <c r="A423" s="80"/>
      <c r="B423" s="80"/>
    </row>
    <row r="424" spans="1:2">
      <c r="A424" s="80"/>
      <c r="B424" s="80"/>
    </row>
    <row r="425" spans="1:2">
      <c r="A425" s="80"/>
      <c r="B425" s="80"/>
    </row>
    <row r="426" spans="1:2">
      <c r="A426" s="80"/>
      <c r="B426" s="80"/>
    </row>
    <row r="427" spans="1:2">
      <c r="A427" s="80"/>
      <c r="B427" s="80"/>
    </row>
    <row r="428" spans="1:2">
      <c r="A428" s="80"/>
      <c r="B428" s="80"/>
    </row>
    <row r="429" spans="1:2">
      <c r="A429" s="80"/>
      <c r="B429" s="80"/>
    </row>
    <row r="430" spans="1:2">
      <c r="A430" s="80"/>
      <c r="B430" s="80"/>
    </row>
    <row r="431" spans="1:2">
      <c r="A431" s="80"/>
      <c r="B431" s="80"/>
    </row>
    <row r="432" spans="1:2">
      <c r="A432" s="80"/>
      <c r="B432" s="80"/>
    </row>
    <row r="433" spans="1:2">
      <c r="A433" s="80"/>
      <c r="B433" s="80"/>
    </row>
    <row r="434" spans="1:2">
      <c r="A434" s="80"/>
      <c r="B434" s="80"/>
    </row>
    <row r="435" spans="1:2">
      <c r="A435" s="80"/>
      <c r="B435" s="80"/>
    </row>
    <row r="436" spans="1:2">
      <c r="A436" s="80"/>
      <c r="B436" s="80"/>
    </row>
    <row r="437" spans="1:2">
      <c r="A437" s="80"/>
      <c r="B437" s="80"/>
    </row>
    <row r="438" spans="1:2">
      <c r="A438" s="80"/>
      <c r="B438" s="80"/>
    </row>
    <row r="439" spans="1:2">
      <c r="A439" s="80"/>
      <c r="B439" s="80"/>
    </row>
    <row r="440" spans="1:2">
      <c r="A440" s="80"/>
      <c r="B440" s="80"/>
    </row>
    <row r="441" spans="1:2">
      <c r="A441" s="80"/>
      <c r="B441" s="80"/>
    </row>
    <row r="442" spans="1:2">
      <c r="A442" s="80"/>
      <c r="B442" s="80"/>
    </row>
    <row r="443" spans="1:2">
      <c r="A443" s="80"/>
      <c r="B443" s="80"/>
    </row>
    <row r="444" spans="1:2">
      <c r="A444" s="80"/>
      <c r="B444" s="80"/>
    </row>
    <row r="445" spans="1:2">
      <c r="A445" s="80"/>
      <c r="B445" s="80"/>
    </row>
    <row r="446" spans="1:2">
      <c r="A446" s="80"/>
      <c r="B446" s="80"/>
    </row>
    <row r="447" spans="1:2">
      <c r="A447" s="80"/>
      <c r="B447" s="80"/>
    </row>
    <row r="448" spans="1:2">
      <c r="A448" s="80"/>
      <c r="B448" s="80"/>
    </row>
    <row r="449" spans="1:2">
      <c r="A449" s="80"/>
      <c r="B449" s="80"/>
    </row>
    <row r="450" spans="1:2">
      <c r="A450" s="80"/>
      <c r="B450" s="80"/>
    </row>
    <row r="451" spans="1:2">
      <c r="A451" s="80"/>
      <c r="B451" s="80"/>
    </row>
    <row r="452" spans="1:2">
      <c r="A452" s="80"/>
      <c r="B452" s="80"/>
    </row>
    <row r="453" spans="1:2">
      <c r="A453" s="80"/>
      <c r="B453" s="80"/>
    </row>
    <row r="454" spans="1:2">
      <c r="A454" s="80"/>
      <c r="B454" s="80"/>
    </row>
    <row r="455" spans="1:2">
      <c r="A455" s="80"/>
      <c r="B455" s="80"/>
    </row>
    <row r="456" spans="1:2">
      <c r="A456" s="80"/>
      <c r="B456" s="80"/>
    </row>
    <row r="457" spans="1:2">
      <c r="A457" s="80"/>
      <c r="B457" s="80"/>
    </row>
    <row r="458" spans="1:2">
      <c r="A458" s="80"/>
      <c r="B458" s="80"/>
    </row>
    <row r="459" spans="1:2">
      <c r="A459" s="80"/>
      <c r="B459" s="80"/>
    </row>
    <row r="460" spans="1:2">
      <c r="A460" s="80"/>
      <c r="B460" s="80"/>
    </row>
    <row r="461" spans="1:2">
      <c r="A461" s="80"/>
      <c r="B461" s="80"/>
    </row>
    <row r="462" spans="1:2">
      <c r="A462" s="80"/>
      <c r="B462" s="80"/>
    </row>
    <row r="463" spans="1:2">
      <c r="A463" s="80"/>
      <c r="B463" s="80"/>
    </row>
    <row r="464" spans="1:2">
      <c r="A464" s="80"/>
      <c r="B464" s="80"/>
    </row>
    <row r="465" spans="1:2">
      <c r="A465" s="80"/>
      <c r="B465" s="80"/>
    </row>
    <row r="466" spans="1:2">
      <c r="A466" s="80"/>
      <c r="B466" s="80"/>
    </row>
    <row r="467" spans="1:2">
      <c r="A467" s="80"/>
      <c r="B467" s="80"/>
    </row>
    <row r="468" spans="1:2">
      <c r="A468" s="80"/>
      <c r="B468" s="80"/>
    </row>
    <row r="469" spans="1:2">
      <c r="A469" s="80"/>
      <c r="B469" s="80"/>
    </row>
    <row r="470" spans="1:2">
      <c r="A470" s="80"/>
      <c r="B470" s="80"/>
    </row>
    <row r="471" spans="1:2">
      <c r="A471" s="80"/>
      <c r="B471" s="80"/>
    </row>
    <row r="472" spans="1:2">
      <c r="A472" s="80"/>
      <c r="B472" s="80"/>
    </row>
    <row r="473" spans="1:2">
      <c r="A473" s="80"/>
      <c r="B473" s="80"/>
    </row>
    <row r="474" spans="1:2">
      <c r="A474" s="80"/>
      <c r="B474" s="80"/>
    </row>
    <row r="475" spans="1:2">
      <c r="A475" s="80"/>
      <c r="B475" s="80"/>
    </row>
    <row r="476" spans="1:2">
      <c r="A476" s="80"/>
      <c r="B476" s="80"/>
    </row>
    <row r="477" spans="1:2">
      <c r="A477" s="80"/>
      <c r="B477" s="80"/>
    </row>
    <row r="478" spans="1:2">
      <c r="A478" s="80"/>
      <c r="B478" s="80"/>
    </row>
    <row r="479" spans="1:2">
      <c r="A479" s="80"/>
      <c r="B479" s="80"/>
    </row>
    <row r="480" spans="1:2">
      <c r="A480" s="80"/>
      <c r="B480" s="80"/>
    </row>
    <row r="481" spans="1:2">
      <c r="A481" s="80"/>
      <c r="B481" s="80"/>
    </row>
    <row r="482" spans="1:2">
      <c r="A482" s="80"/>
      <c r="B482" s="80"/>
    </row>
    <row r="483" spans="1:2">
      <c r="A483" s="80"/>
      <c r="B483" s="80"/>
    </row>
    <row r="484" spans="1:2">
      <c r="A484" s="80"/>
      <c r="B484" s="80"/>
    </row>
    <row r="485" spans="1:2">
      <c r="A485" s="80"/>
      <c r="B485" s="80"/>
    </row>
    <row r="486" spans="1:2">
      <c r="A486" s="80"/>
      <c r="B486" s="80"/>
    </row>
    <row r="487" spans="1:2">
      <c r="A487" s="80"/>
      <c r="B487" s="80"/>
    </row>
    <row r="488" spans="1:2">
      <c r="A488" s="80"/>
      <c r="B488" s="80"/>
    </row>
    <row r="489" spans="1:2">
      <c r="A489" s="80"/>
      <c r="B489" s="80"/>
    </row>
    <row r="490" spans="1:2">
      <c r="A490" s="80"/>
      <c r="B490" s="80"/>
    </row>
    <row r="491" spans="1:2">
      <c r="A491" s="80"/>
      <c r="B491" s="80"/>
    </row>
    <row r="492" spans="1:2">
      <c r="A492" s="80"/>
      <c r="B492" s="80"/>
    </row>
    <row r="493" spans="1:2">
      <c r="A493" s="80"/>
      <c r="B493" s="80"/>
    </row>
    <row r="494" spans="1:2">
      <c r="A494" s="80"/>
      <c r="B494" s="80"/>
    </row>
    <row r="495" spans="1:2">
      <c r="A495" s="80"/>
      <c r="B495" s="80"/>
    </row>
    <row r="496" spans="1:2">
      <c r="A496" s="80"/>
      <c r="B496" s="80"/>
    </row>
    <row r="497" spans="1:2">
      <c r="A497" s="80"/>
      <c r="B497" s="80"/>
    </row>
    <row r="498" spans="1:2">
      <c r="A498" s="80"/>
      <c r="B498" s="80"/>
    </row>
    <row r="499" spans="1:2">
      <c r="A499" s="80"/>
      <c r="B499" s="80"/>
    </row>
    <row r="500" spans="1:2">
      <c r="A500" s="80"/>
      <c r="B500" s="80"/>
    </row>
    <row r="501" spans="1:2">
      <c r="A501" s="80"/>
      <c r="B501" s="80"/>
    </row>
    <row r="502" spans="1:2">
      <c r="A502" s="80"/>
      <c r="B502" s="80"/>
    </row>
    <row r="503" spans="1:2">
      <c r="A503" s="80"/>
      <c r="B503" s="80"/>
    </row>
    <row r="504" spans="1:2">
      <c r="A504" s="80"/>
      <c r="B504" s="80"/>
    </row>
    <row r="505" spans="1:2">
      <c r="A505" s="80"/>
      <c r="B505" s="80"/>
    </row>
    <row r="506" spans="1:2">
      <c r="A506" s="80"/>
      <c r="B506" s="80"/>
    </row>
    <row r="507" spans="1:2">
      <c r="A507" s="80"/>
      <c r="B507" s="80"/>
    </row>
    <row r="508" spans="1:2">
      <c r="A508" s="80"/>
      <c r="B508" s="80"/>
    </row>
    <row r="509" spans="1:2">
      <c r="A509" s="80"/>
      <c r="B509" s="80"/>
    </row>
    <row r="510" spans="1:2">
      <c r="A510" s="80"/>
      <c r="B510" s="80"/>
    </row>
    <row r="511" spans="1:2">
      <c r="A511" s="80"/>
      <c r="B511" s="80"/>
    </row>
    <row r="512" spans="1:2">
      <c r="A512" s="80"/>
      <c r="B512" s="80"/>
    </row>
    <row r="513" spans="1:2">
      <c r="A513" s="80"/>
      <c r="B513" s="80"/>
    </row>
    <row r="514" spans="1:2">
      <c r="A514" s="80"/>
      <c r="B514" s="80"/>
    </row>
    <row r="515" spans="1:2">
      <c r="A515" s="80"/>
      <c r="B515" s="80"/>
    </row>
    <row r="516" spans="1:2">
      <c r="A516" s="80"/>
      <c r="B516" s="80"/>
    </row>
    <row r="517" spans="1:2">
      <c r="A517" s="80"/>
      <c r="B517" s="80"/>
    </row>
    <row r="518" spans="1:2">
      <c r="A518" s="80"/>
      <c r="B518" s="80"/>
    </row>
    <row r="519" spans="1:2">
      <c r="A519" s="80"/>
      <c r="B519" s="80"/>
    </row>
    <row r="520" spans="1:2">
      <c r="A520" s="80"/>
      <c r="B520" s="80"/>
    </row>
    <row r="521" spans="1:2">
      <c r="A521" s="80"/>
      <c r="B521" s="80"/>
    </row>
    <row r="522" spans="1:2">
      <c r="A522" s="80"/>
      <c r="B522" s="80"/>
    </row>
    <row r="523" spans="1:2">
      <c r="A523" s="80"/>
      <c r="B523" s="80"/>
    </row>
    <row r="524" spans="1:2">
      <c r="A524" s="80"/>
      <c r="B524" s="80"/>
    </row>
    <row r="525" spans="1:2">
      <c r="A525" s="80"/>
      <c r="B525" s="80"/>
    </row>
    <row r="526" spans="1:2">
      <c r="A526" s="80"/>
      <c r="B526" s="80"/>
    </row>
    <row r="527" spans="1:2">
      <c r="A527" s="80"/>
      <c r="B527" s="80"/>
    </row>
    <row r="528" spans="1:2">
      <c r="A528" s="80"/>
      <c r="B528" s="80"/>
    </row>
    <row r="529" spans="1:2">
      <c r="A529" s="80"/>
      <c r="B529" s="80"/>
    </row>
    <row r="530" spans="1:2">
      <c r="A530" s="80"/>
      <c r="B530" s="80"/>
    </row>
    <row r="531" spans="1:2">
      <c r="A531" s="80"/>
      <c r="B531" s="80"/>
    </row>
    <row r="532" spans="1:2">
      <c r="A532" s="80"/>
      <c r="B532" s="80"/>
    </row>
    <row r="533" spans="1:2">
      <c r="A533" s="80"/>
      <c r="B533" s="80"/>
    </row>
    <row r="534" spans="1:2">
      <c r="A534" s="80"/>
      <c r="B534" s="80"/>
    </row>
    <row r="535" spans="1:2">
      <c r="A535" s="80"/>
      <c r="B535" s="80"/>
    </row>
    <row r="536" spans="1:2">
      <c r="A536" s="80"/>
      <c r="B536" s="80"/>
    </row>
    <row r="537" spans="1:2">
      <c r="A537" s="80"/>
      <c r="B537" s="80"/>
    </row>
    <row r="538" spans="1:2">
      <c r="A538" s="80"/>
      <c r="B538" s="80"/>
    </row>
    <row r="539" spans="1:2">
      <c r="A539" s="80"/>
      <c r="B539" s="80"/>
    </row>
    <row r="540" spans="1:2">
      <c r="A540" s="80"/>
      <c r="B540" s="80"/>
    </row>
    <row r="541" spans="1:2">
      <c r="A541" s="80"/>
      <c r="B541" s="80"/>
    </row>
    <row r="542" spans="1:2">
      <c r="A542" s="80"/>
      <c r="B542" s="80"/>
    </row>
    <row r="543" spans="1:2">
      <c r="A543" s="80"/>
      <c r="B543" s="80"/>
    </row>
    <row r="544" spans="1:2">
      <c r="A544" s="80"/>
      <c r="B544" s="80"/>
    </row>
    <row r="545" spans="1:2">
      <c r="A545" s="80"/>
      <c r="B545" s="80"/>
    </row>
    <row r="546" spans="1:2">
      <c r="A546" s="80"/>
      <c r="B546" s="80"/>
    </row>
    <row r="547" spans="1:2">
      <c r="A547" s="80"/>
      <c r="B547" s="80"/>
    </row>
    <row r="548" spans="1:2">
      <c r="A548" s="80"/>
      <c r="B548" s="80"/>
    </row>
    <row r="549" spans="1:2">
      <c r="A549" s="80"/>
      <c r="B549" s="80"/>
    </row>
    <row r="550" spans="1:2">
      <c r="A550" s="80"/>
      <c r="B550" s="80"/>
    </row>
    <row r="551" spans="1:2">
      <c r="A551" s="80"/>
      <c r="B551" s="80"/>
    </row>
    <row r="552" spans="1:2">
      <c r="A552" s="80"/>
      <c r="B552" s="80"/>
    </row>
    <row r="553" spans="1:2">
      <c r="A553" s="80"/>
      <c r="B553" s="80"/>
    </row>
    <row r="554" spans="1:2">
      <c r="A554" s="80"/>
      <c r="B554" s="80"/>
    </row>
    <row r="555" spans="1:2">
      <c r="A555" s="80"/>
      <c r="B555" s="80"/>
    </row>
    <row r="556" spans="1:2">
      <c r="A556" s="80"/>
      <c r="B556" s="80"/>
    </row>
    <row r="557" spans="1:2">
      <c r="A557" s="80"/>
      <c r="B557" s="80"/>
    </row>
    <row r="558" spans="1:2">
      <c r="A558" s="80"/>
      <c r="B558" s="80"/>
    </row>
    <row r="559" spans="1:2">
      <c r="A559" s="80"/>
      <c r="B559" s="80"/>
    </row>
    <row r="560" spans="1:2">
      <c r="A560" s="80"/>
      <c r="B560" s="80"/>
    </row>
    <row r="561" spans="1:2">
      <c r="A561" s="80"/>
      <c r="B561" s="80"/>
    </row>
    <row r="562" spans="1:2">
      <c r="A562" s="80"/>
      <c r="B562" s="80"/>
    </row>
    <row r="563" spans="1:2">
      <c r="A563" s="80"/>
      <c r="B563" s="80"/>
    </row>
    <row r="564" spans="1:2">
      <c r="A564" s="80"/>
      <c r="B564" s="80"/>
    </row>
    <row r="565" spans="1:2">
      <c r="A565" s="80"/>
      <c r="B565" s="80"/>
    </row>
    <row r="566" spans="1:2">
      <c r="A566" s="80"/>
      <c r="B566" s="80"/>
    </row>
    <row r="567" spans="1:2">
      <c r="A567" s="80"/>
      <c r="B567" s="80"/>
    </row>
    <row r="568" spans="1:2">
      <c r="A568" s="80"/>
      <c r="B568" s="80"/>
    </row>
    <row r="569" spans="1:2">
      <c r="A569" s="80"/>
      <c r="B569" s="80"/>
    </row>
    <row r="570" spans="1:2">
      <c r="A570" s="80"/>
      <c r="B570" s="80"/>
    </row>
    <row r="571" spans="1:2">
      <c r="A571" s="80"/>
      <c r="B571" s="80"/>
    </row>
    <row r="572" spans="1:2">
      <c r="A572" s="80"/>
      <c r="B572" s="80"/>
    </row>
    <row r="573" spans="1:2">
      <c r="A573" s="80"/>
      <c r="B573" s="80"/>
    </row>
    <row r="574" spans="1:2">
      <c r="A574" s="80"/>
      <c r="B574" s="80"/>
    </row>
    <row r="575" spans="1:2">
      <c r="A575" s="80"/>
      <c r="B575" s="80"/>
    </row>
    <row r="576" spans="1:2">
      <c r="A576" s="80"/>
      <c r="B576" s="80"/>
    </row>
    <row r="577" spans="1:2">
      <c r="A577" s="80"/>
      <c r="B577" s="80"/>
    </row>
    <row r="578" spans="1:2">
      <c r="A578" s="80"/>
      <c r="B578" s="80"/>
    </row>
    <row r="579" spans="1:2">
      <c r="A579" s="80"/>
      <c r="B579" s="80"/>
    </row>
    <row r="580" spans="1:2">
      <c r="A580" s="80"/>
      <c r="B580" s="80"/>
    </row>
    <row r="581" spans="1:2">
      <c r="A581" s="80"/>
      <c r="B581" s="80"/>
    </row>
    <row r="582" spans="1:2">
      <c r="A582" s="80"/>
      <c r="B582" s="80"/>
    </row>
    <row r="583" spans="1:2">
      <c r="A583" s="80"/>
      <c r="B583" s="80"/>
    </row>
    <row r="584" spans="1:2">
      <c r="A584" s="80"/>
      <c r="B584" s="80"/>
    </row>
    <row r="585" spans="1:2">
      <c r="A585" s="80"/>
      <c r="B585" s="80"/>
    </row>
    <row r="586" spans="1:2">
      <c r="A586" s="80"/>
      <c r="B586" s="80"/>
    </row>
    <row r="587" spans="1:2">
      <c r="A587" s="80"/>
      <c r="B587" s="80"/>
    </row>
    <row r="588" spans="1:2">
      <c r="A588" s="80"/>
      <c r="B588" s="80"/>
    </row>
    <row r="589" spans="1:2">
      <c r="A589" s="80"/>
      <c r="B589" s="80"/>
    </row>
    <row r="590" spans="1:2">
      <c r="A590" s="80"/>
      <c r="B590" s="80"/>
    </row>
    <row r="591" spans="1:2">
      <c r="A591" s="80"/>
      <c r="B591" s="80"/>
    </row>
    <row r="592" spans="1:2">
      <c r="A592" s="80"/>
      <c r="B592" s="80"/>
    </row>
    <row r="593" spans="1:2">
      <c r="A593" s="80"/>
      <c r="B593" s="80"/>
    </row>
    <row r="594" spans="1:2">
      <c r="A594" s="80"/>
      <c r="B594" s="80"/>
    </row>
    <row r="595" spans="1:2">
      <c r="A595" s="80"/>
      <c r="B595" s="80"/>
    </row>
    <row r="596" spans="1:2">
      <c r="A596" s="80"/>
      <c r="B596" s="80"/>
    </row>
    <row r="597" spans="1:2">
      <c r="A597" s="80"/>
      <c r="B597" s="80"/>
    </row>
    <row r="598" spans="1:2">
      <c r="A598" s="80"/>
      <c r="B598" s="80"/>
    </row>
    <row r="599" spans="1:2">
      <c r="A599" s="80"/>
      <c r="B599" s="80"/>
    </row>
    <row r="600" spans="1:2">
      <c r="A600" s="80"/>
      <c r="B600" s="80"/>
    </row>
    <row r="601" spans="1:2">
      <c r="A601" s="80"/>
      <c r="B601" s="80"/>
    </row>
    <row r="602" spans="1:2">
      <c r="A602" s="80"/>
      <c r="B602" s="80"/>
    </row>
    <row r="603" spans="1:2">
      <c r="A603" s="80"/>
      <c r="B603" s="80"/>
    </row>
    <row r="604" spans="1:2">
      <c r="A604" s="80"/>
      <c r="B604" s="80"/>
    </row>
    <row r="605" spans="1:2">
      <c r="A605" s="80"/>
      <c r="B605" s="80"/>
    </row>
    <row r="606" spans="1:2">
      <c r="A606" s="80"/>
      <c r="B606" s="80"/>
    </row>
    <row r="607" spans="1:2">
      <c r="A607" s="80"/>
      <c r="B607" s="80"/>
    </row>
    <row r="608" spans="1:2">
      <c r="A608" s="80"/>
      <c r="B608" s="80"/>
    </row>
    <row r="609" spans="1:2">
      <c r="A609" s="80"/>
      <c r="B609" s="80"/>
    </row>
    <row r="610" spans="1:2">
      <c r="A610" s="80"/>
      <c r="B610" s="80"/>
    </row>
    <row r="611" spans="1:2">
      <c r="A611" s="80"/>
      <c r="B611" s="80"/>
    </row>
    <row r="612" spans="1:2">
      <c r="A612" s="80"/>
      <c r="B612" s="80"/>
    </row>
    <row r="613" spans="1:2">
      <c r="A613" s="80"/>
      <c r="B613" s="80"/>
    </row>
    <row r="614" spans="1:2">
      <c r="A614" s="80"/>
      <c r="B614" s="80"/>
    </row>
    <row r="615" spans="1:2">
      <c r="A615" s="80"/>
      <c r="B615" s="80"/>
    </row>
    <row r="616" spans="1:2">
      <c r="A616" s="80"/>
      <c r="B616" s="80"/>
    </row>
    <row r="617" spans="1:2">
      <c r="A617" s="80"/>
      <c r="B617" s="80"/>
    </row>
    <row r="618" spans="1:2">
      <c r="A618" s="80"/>
      <c r="B618" s="80"/>
    </row>
    <row r="619" spans="1:2">
      <c r="A619" s="80"/>
      <c r="B619" s="80"/>
    </row>
    <row r="620" spans="1:2">
      <c r="A620" s="80"/>
      <c r="B620" s="80"/>
    </row>
    <row r="621" spans="1:2">
      <c r="A621" s="80"/>
      <c r="B621" s="80"/>
    </row>
    <row r="622" spans="1:2">
      <c r="A622" s="80"/>
      <c r="B622" s="80"/>
    </row>
    <row r="623" spans="1:2">
      <c r="A623" s="80"/>
      <c r="B623" s="80"/>
    </row>
    <row r="624" spans="1:2">
      <c r="A624" s="80"/>
      <c r="B624" s="80"/>
    </row>
    <row r="625" spans="1:2">
      <c r="A625" s="80"/>
      <c r="B625" s="80"/>
    </row>
    <row r="626" spans="1:2">
      <c r="A626" s="80"/>
      <c r="B626" s="80"/>
    </row>
    <row r="627" spans="1:2">
      <c r="A627" s="80"/>
      <c r="B627" s="80"/>
    </row>
    <row r="628" spans="1:2">
      <c r="A628" s="80"/>
      <c r="B628" s="80"/>
    </row>
    <row r="629" spans="1:2">
      <c r="A629" s="80"/>
      <c r="B629" s="80"/>
    </row>
    <row r="630" spans="1:2">
      <c r="A630" s="80"/>
      <c r="B630" s="80"/>
    </row>
    <row r="631" spans="1:2">
      <c r="A631" s="80"/>
      <c r="B631" s="80"/>
    </row>
    <row r="632" spans="1:2">
      <c r="A632" s="80"/>
      <c r="B632" s="80"/>
    </row>
    <row r="633" spans="1:2">
      <c r="A633" s="80"/>
      <c r="B633" s="80"/>
    </row>
    <row r="634" spans="1:2">
      <c r="A634" s="80"/>
      <c r="B634" s="80"/>
    </row>
    <row r="635" spans="1:2">
      <c r="A635" s="80"/>
      <c r="B635" s="80"/>
    </row>
    <row r="636" spans="1:2">
      <c r="A636" s="80"/>
      <c r="B636" s="80"/>
    </row>
    <row r="637" spans="1:2">
      <c r="A637" s="80"/>
      <c r="B637" s="80"/>
    </row>
    <row r="638" spans="1:2">
      <c r="A638" s="80"/>
      <c r="B638" s="80"/>
    </row>
    <row r="639" spans="1:2">
      <c r="A639" s="80"/>
      <c r="B639" s="80"/>
    </row>
    <row r="640" spans="1:2">
      <c r="A640" s="80"/>
      <c r="B640" s="80"/>
    </row>
    <row r="641" spans="1:2">
      <c r="A641" s="80"/>
      <c r="B641" s="80"/>
    </row>
    <row r="642" spans="1:2">
      <c r="A642" s="80"/>
      <c r="B642" s="80"/>
    </row>
    <row r="643" spans="1:2">
      <c r="A643" s="80"/>
      <c r="B643" s="80"/>
    </row>
    <row r="644" spans="1:2">
      <c r="A644" s="80"/>
      <c r="B644" s="80"/>
    </row>
    <row r="645" spans="1:2">
      <c r="A645" s="80"/>
      <c r="B645" s="80"/>
    </row>
    <row r="646" spans="1:2">
      <c r="A646" s="80"/>
      <c r="B646" s="80"/>
    </row>
    <row r="647" spans="1:2">
      <c r="A647" s="80"/>
      <c r="B647" s="80"/>
    </row>
    <row r="648" spans="1:2">
      <c r="A648" s="80"/>
      <c r="B648" s="80"/>
    </row>
    <row r="649" spans="1:2">
      <c r="A649" s="80"/>
      <c r="B649" s="80"/>
    </row>
    <row r="650" spans="1:2">
      <c r="A650" s="80"/>
      <c r="B650" s="80"/>
    </row>
    <row r="651" spans="1:2">
      <c r="A651" s="80"/>
      <c r="B651" s="80"/>
    </row>
    <row r="652" spans="1:2">
      <c r="A652" s="80"/>
      <c r="B652" s="80"/>
    </row>
    <row r="653" spans="1:2">
      <c r="A653" s="80"/>
      <c r="B653" s="80"/>
    </row>
    <row r="654" spans="1:2">
      <c r="A654" s="80"/>
      <c r="B654" s="80"/>
    </row>
    <row r="655" spans="1:2">
      <c r="A655" s="80"/>
      <c r="B655" s="80"/>
    </row>
    <row r="656" spans="1:2">
      <c r="A656" s="80"/>
      <c r="B656" s="80"/>
    </row>
    <row r="657" spans="1:2">
      <c r="A657" s="80"/>
      <c r="B657" s="80"/>
    </row>
    <row r="658" spans="1:2">
      <c r="A658" s="80"/>
      <c r="B658" s="80"/>
    </row>
    <row r="659" spans="1:2">
      <c r="A659" s="80"/>
      <c r="B659" s="80"/>
    </row>
    <row r="660" spans="1:2">
      <c r="A660" s="80"/>
      <c r="B660" s="80"/>
    </row>
    <row r="661" spans="1:2">
      <c r="A661" s="80"/>
      <c r="B661" s="80"/>
    </row>
    <row r="662" spans="1:2">
      <c r="A662" s="80"/>
      <c r="B662" s="80"/>
    </row>
    <row r="663" spans="1:2">
      <c r="A663" s="80"/>
      <c r="B663" s="80"/>
    </row>
    <row r="664" spans="1:2">
      <c r="A664" s="80"/>
      <c r="B664" s="80"/>
    </row>
    <row r="665" spans="1:2">
      <c r="A665" s="80"/>
      <c r="B665" s="80"/>
    </row>
    <row r="666" spans="1:2">
      <c r="A666" s="80"/>
      <c r="B666" s="80"/>
    </row>
    <row r="667" spans="1:2">
      <c r="A667" s="80"/>
      <c r="B667" s="80"/>
    </row>
    <row r="668" spans="1:2">
      <c r="A668" s="80"/>
      <c r="B668" s="80"/>
    </row>
    <row r="669" spans="1:2">
      <c r="A669" s="80"/>
      <c r="B669" s="80"/>
    </row>
    <row r="670" spans="1:2">
      <c r="A670" s="80"/>
      <c r="B670" s="80"/>
    </row>
    <row r="671" spans="1:2">
      <c r="A671" s="80"/>
      <c r="B671" s="80"/>
    </row>
    <row r="672" spans="1:2">
      <c r="A672" s="80"/>
      <c r="B672" s="80"/>
    </row>
    <row r="673" spans="1:2">
      <c r="A673" s="80"/>
      <c r="B673" s="80"/>
    </row>
    <row r="674" spans="1:2">
      <c r="A674" s="80"/>
      <c r="B674" s="80"/>
    </row>
    <row r="675" spans="1:2">
      <c r="A675" s="80"/>
      <c r="B675" s="80"/>
    </row>
    <row r="676" spans="1:2">
      <c r="A676" s="80"/>
      <c r="B676" s="80"/>
    </row>
    <row r="677" spans="1:2">
      <c r="A677" s="80"/>
      <c r="B677" s="80"/>
    </row>
    <row r="678" spans="1:2">
      <c r="A678" s="80"/>
      <c r="B678" s="80"/>
    </row>
    <row r="679" spans="1:2">
      <c r="A679" s="80"/>
      <c r="B679" s="80"/>
    </row>
    <row r="680" spans="1:2">
      <c r="A680" s="80"/>
      <c r="B680" s="80"/>
    </row>
    <row r="681" spans="1:2">
      <c r="A681" s="80"/>
      <c r="B681" s="80"/>
    </row>
    <row r="682" spans="1:2">
      <c r="A682" s="80"/>
      <c r="B682" s="80"/>
    </row>
    <row r="683" spans="1:2">
      <c r="A683" s="80"/>
      <c r="B683" s="80"/>
    </row>
    <row r="684" spans="1:2">
      <c r="A684" s="80"/>
      <c r="B684" s="80"/>
    </row>
    <row r="685" spans="1:2">
      <c r="A685" s="80"/>
      <c r="B685" s="80"/>
    </row>
    <row r="686" spans="1:2">
      <c r="A686" s="80"/>
      <c r="B686" s="80"/>
    </row>
    <row r="687" spans="1:2">
      <c r="A687" s="80"/>
      <c r="B687" s="80"/>
    </row>
    <row r="688" spans="1:2">
      <c r="A688" s="80"/>
      <c r="B688" s="80"/>
    </row>
    <row r="689" spans="1:2">
      <c r="A689" s="80"/>
      <c r="B689" s="80"/>
    </row>
    <row r="690" spans="1:2">
      <c r="A690" s="80"/>
      <c r="B690" s="80"/>
    </row>
    <row r="691" spans="1:2">
      <c r="A691" s="80"/>
      <c r="B691" s="80"/>
    </row>
    <row r="692" spans="1:2">
      <c r="A692" s="80"/>
      <c r="B692" s="80"/>
    </row>
    <row r="693" spans="1:2">
      <c r="A693" s="80"/>
      <c r="B693" s="80"/>
    </row>
    <row r="694" spans="1:2">
      <c r="A694" s="80"/>
      <c r="B694" s="80"/>
    </row>
    <row r="695" spans="1:2">
      <c r="A695" s="80"/>
      <c r="B695" s="80"/>
    </row>
    <row r="696" spans="1:2">
      <c r="A696" s="80"/>
      <c r="B696" s="80"/>
    </row>
    <row r="697" spans="1:2">
      <c r="A697" s="80"/>
      <c r="B697" s="80"/>
    </row>
    <row r="698" spans="1:2">
      <c r="A698" s="80"/>
      <c r="B698" s="80"/>
    </row>
  </sheetData>
  <mergeCells count="3">
    <mergeCell ref="A2:H2"/>
    <mergeCell ref="A3:H3"/>
    <mergeCell ref="A4:F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1"/>
  <sheetViews>
    <sheetView showGridLines="0" zoomScale="130" zoomScaleNormal="130" workbookViewId="0">
      <selection activeCell="S10" sqref="S10"/>
    </sheetView>
  </sheetViews>
  <sheetFormatPr defaultRowHeight="15"/>
  <cols>
    <col min="1" max="1" width="25.7109375" style="535" customWidth="1"/>
    <col min="2" max="15" width="4.7109375" style="535" customWidth="1"/>
    <col min="16" max="16" width="7.140625" style="535" customWidth="1"/>
    <col min="17" max="17" width="11.28515625" style="535" customWidth="1"/>
    <col min="18" max="19" width="9.140625" style="535" customWidth="1"/>
    <col min="20" max="20" width="14" style="535" bestFit="1" customWidth="1"/>
    <col min="21" max="21" width="8.42578125" style="535" bestFit="1" customWidth="1"/>
    <col min="22" max="22" width="12.140625" style="535" bestFit="1" customWidth="1"/>
    <col min="23" max="23" width="7.85546875" style="535" bestFit="1" customWidth="1"/>
    <col min="24" max="28" width="9.140625" style="535" customWidth="1"/>
    <col min="29" max="37" width="9.7109375" style="535" customWidth="1"/>
    <col min="38" max="255" width="9.140625" style="535"/>
    <col min="256" max="256" width="25.7109375" style="535" customWidth="1"/>
    <col min="257" max="270" width="4.7109375" style="535" customWidth="1"/>
    <col min="271" max="271" width="7.140625" style="535" customWidth="1"/>
    <col min="272" max="272" width="11.85546875" style="535" customWidth="1"/>
    <col min="273" max="273" width="11.28515625" style="535" customWidth="1"/>
    <col min="274" max="275" width="9.140625" style="535" customWidth="1"/>
    <col min="276" max="276" width="14" style="535" bestFit="1" customWidth="1"/>
    <col min="277" max="277" width="8.42578125" style="535" bestFit="1" customWidth="1"/>
    <col min="278" max="278" width="12.140625" style="535" bestFit="1" customWidth="1"/>
    <col min="279" max="279" width="7.85546875" style="535" bestFit="1" customWidth="1"/>
    <col min="280" max="284" width="9.140625" style="535" customWidth="1"/>
    <col min="285" max="293" width="9.7109375" style="535" customWidth="1"/>
    <col min="294" max="511" width="9.140625" style="535"/>
    <col min="512" max="512" width="25.7109375" style="535" customWidth="1"/>
    <col min="513" max="526" width="4.7109375" style="535" customWidth="1"/>
    <col min="527" max="527" width="7.140625" style="535" customWidth="1"/>
    <col min="528" max="528" width="11.85546875" style="535" customWidth="1"/>
    <col min="529" max="529" width="11.28515625" style="535" customWidth="1"/>
    <col min="530" max="531" width="9.140625" style="535" customWidth="1"/>
    <col min="532" max="532" width="14" style="535" bestFit="1" customWidth="1"/>
    <col min="533" max="533" width="8.42578125" style="535" bestFit="1" customWidth="1"/>
    <col min="534" max="534" width="12.140625" style="535" bestFit="1" customWidth="1"/>
    <col min="535" max="535" width="7.85546875" style="535" bestFit="1" customWidth="1"/>
    <col min="536" max="540" width="9.140625" style="535" customWidth="1"/>
    <col min="541" max="549" width="9.7109375" style="535" customWidth="1"/>
    <col min="550" max="767" width="9.140625" style="535"/>
    <col min="768" max="768" width="25.7109375" style="535" customWidth="1"/>
    <col min="769" max="782" width="4.7109375" style="535" customWidth="1"/>
    <col min="783" max="783" width="7.140625" style="535" customWidth="1"/>
    <col min="784" max="784" width="11.85546875" style="535" customWidth="1"/>
    <col min="785" max="785" width="11.28515625" style="535" customWidth="1"/>
    <col min="786" max="787" width="9.140625" style="535" customWidth="1"/>
    <col min="788" max="788" width="14" style="535" bestFit="1" customWidth="1"/>
    <col min="789" max="789" width="8.42578125" style="535" bestFit="1" customWidth="1"/>
    <col min="790" max="790" width="12.140625" style="535" bestFit="1" customWidth="1"/>
    <col min="791" max="791" width="7.85546875" style="535" bestFit="1" customWidth="1"/>
    <col min="792" max="796" width="9.140625" style="535" customWidth="1"/>
    <col min="797" max="805" width="9.7109375" style="535" customWidth="1"/>
    <col min="806" max="1023" width="9.140625" style="535"/>
    <col min="1024" max="1024" width="25.7109375" style="535" customWidth="1"/>
    <col min="1025" max="1038" width="4.7109375" style="535" customWidth="1"/>
    <col min="1039" max="1039" width="7.140625" style="535" customWidth="1"/>
    <col min="1040" max="1040" width="11.85546875" style="535" customWidth="1"/>
    <col min="1041" max="1041" width="11.28515625" style="535" customWidth="1"/>
    <col min="1042" max="1043" width="9.140625" style="535" customWidth="1"/>
    <col min="1044" max="1044" width="14" style="535" bestFit="1" customWidth="1"/>
    <col min="1045" max="1045" width="8.42578125" style="535" bestFit="1" customWidth="1"/>
    <col min="1046" max="1046" width="12.140625" style="535" bestFit="1" customWidth="1"/>
    <col min="1047" max="1047" width="7.85546875" style="535" bestFit="1" customWidth="1"/>
    <col min="1048" max="1052" width="9.140625" style="535" customWidth="1"/>
    <col min="1053" max="1061" width="9.7109375" style="535" customWidth="1"/>
    <col min="1062" max="1279" width="9.140625" style="535"/>
    <col min="1280" max="1280" width="25.7109375" style="535" customWidth="1"/>
    <col min="1281" max="1294" width="4.7109375" style="535" customWidth="1"/>
    <col min="1295" max="1295" width="7.140625" style="535" customWidth="1"/>
    <col min="1296" max="1296" width="11.85546875" style="535" customWidth="1"/>
    <col min="1297" max="1297" width="11.28515625" style="535" customWidth="1"/>
    <col min="1298" max="1299" width="9.140625" style="535" customWidth="1"/>
    <col min="1300" max="1300" width="14" style="535" bestFit="1" customWidth="1"/>
    <col min="1301" max="1301" width="8.42578125" style="535" bestFit="1" customWidth="1"/>
    <col min="1302" max="1302" width="12.140625" style="535" bestFit="1" customWidth="1"/>
    <col min="1303" max="1303" width="7.85546875" style="535" bestFit="1" customWidth="1"/>
    <col min="1304" max="1308" width="9.140625" style="535" customWidth="1"/>
    <col min="1309" max="1317" width="9.7109375" style="535" customWidth="1"/>
    <col min="1318" max="1535" width="9.140625" style="535"/>
    <col min="1536" max="1536" width="25.7109375" style="535" customWidth="1"/>
    <col min="1537" max="1550" width="4.7109375" style="535" customWidth="1"/>
    <col min="1551" max="1551" width="7.140625" style="535" customWidth="1"/>
    <col min="1552" max="1552" width="11.85546875" style="535" customWidth="1"/>
    <col min="1553" max="1553" width="11.28515625" style="535" customWidth="1"/>
    <col min="1554" max="1555" width="9.140625" style="535" customWidth="1"/>
    <col min="1556" max="1556" width="14" style="535" bestFit="1" customWidth="1"/>
    <col min="1557" max="1557" width="8.42578125" style="535" bestFit="1" customWidth="1"/>
    <col min="1558" max="1558" width="12.140625" style="535" bestFit="1" customWidth="1"/>
    <col min="1559" max="1559" width="7.85546875" style="535" bestFit="1" customWidth="1"/>
    <col min="1560" max="1564" width="9.140625" style="535" customWidth="1"/>
    <col min="1565" max="1573" width="9.7109375" style="535" customWidth="1"/>
    <col min="1574" max="1791" width="9.140625" style="535"/>
    <col min="1792" max="1792" width="25.7109375" style="535" customWidth="1"/>
    <col min="1793" max="1806" width="4.7109375" style="535" customWidth="1"/>
    <col min="1807" max="1807" width="7.140625" style="535" customWidth="1"/>
    <col min="1808" max="1808" width="11.85546875" style="535" customWidth="1"/>
    <col min="1809" max="1809" width="11.28515625" style="535" customWidth="1"/>
    <col min="1810" max="1811" width="9.140625" style="535" customWidth="1"/>
    <col min="1812" max="1812" width="14" style="535" bestFit="1" customWidth="1"/>
    <col min="1813" max="1813" width="8.42578125" style="535" bestFit="1" customWidth="1"/>
    <col min="1814" max="1814" width="12.140625" style="535" bestFit="1" customWidth="1"/>
    <col min="1815" max="1815" width="7.85546875" style="535" bestFit="1" customWidth="1"/>
    <col min="1816" max="1820" width="9.140625" style="535" customWidth="1"/>
    <col min="1821" max="1829" width="9.7109375" style="535" customWidth="1"/>
    <col min="1830" max="2047" width="9.140625" style="535"/>
    <col min="2048" max="2048" width="25.7109375" style="535" customWidth="1"/>
    <col min="2049" max="2062" width="4.7109375" style="535" customWidth="1"/>
    <col min="2063" max="2063" width="7.140625" style="535" customWidth="1"/>
    <col min="2064" max="2064" width="11.85546875" style="535" customWidth="1"/>
    <col min="2065" max="2065" width="11.28515625" style="535" customWidth="1"/>
    <col min="2066" max="2067" width="9.140625" style="535" customWidth="1"/>
    <col min="2068" max="2068" width="14" style="535" bestFit="1" customWidth="1"/>
    <col min="2069" max="2069" width="8.42578125" style="535" bestFit="1" customWidth="1"/>
    <col min="2070" max="2070" width="12.140625" style="535" bestFit="1" customWidth="1"/>
    <col min="2071" max="2071" width="7.85546875" style="535" bestFit="1" customWidth="1"/>
    <col min="2072" max="2076" width="9.140625" style="535" customWidth="1"/>
    <col min="2077" max="2085" width="9.7109375" style="535" customWidth="1"/>
    <col min="2086" max="2303" width="9.140625" style="535"/>
    <col min="2304" max="2304" width="25.7109375" style="535" customWidth="1"/>
    <col min="2305" max="2318" width="4.7109375" style="535" customWidth="1"/>
    <col min="2319" max="2319" width="7.140625" style="535" customWidth="1"/>
    <col min="2320" max="2320" width="11.85546875" style="535" customWidth="1"/>
    <col min="2321" max="2321" width="11.28515625" style="535" customWidth="1"/>
    <col min="2322" max="2323" width="9.140625" style="535" customWidth="1"/>
    <col min="2324" max="2324" width="14" style="535" bestFit="1" customWidth="1"/>
    <col min="2325" max="2325" width="8.42578125" style="535" bestFit="1" customWidth="1"/>
    <col min="2326" max="2326" width="12.140625" style="535" bestFit="1" customWidth="1"/>
    <col min="2327" max="2327" width="7.85546875" style="535" bestFit="1" customWidth="1"/>
    <col min="2328" max="2332" width="9.140625" style="535" customWidth="1"/>
    <col min="2333" max="2341" width="9.7109375" style="535" customWidth="1"/>
    <col min="2342" max="2559" width="9.140625" style="535"/>
    <col min="2560" max="2560" width="25.7109375" style="535" customWidth="1"/>
    <col min="2561" max="2574" width="4.7109375" style="535" customWidth="1"/>
    <col min="2575" max="2575" width="7.140625" style="535" customWidth="1"/>
    <col min="2576" max="2576" width="11.85546875" style="535" customWidth="1"/>
    <col min="2577" max="2577" width="11.28515625" style="535" customWidth="1"/>
    <col min="2578" max="2579" width="9.140625" style="535" customWidth="1"/>
    <col min="2580" max="2580" width="14" style="535" bestFit="1" customWidth="1"/>
    <col min="2581" max="2581" width="8.42578125" style="535" bestFit="1" customWidth="1"/>
    <col min="2582" max="2582" width="12.140625" style="535" bestFit="1" customWidth="1"/>
    <col min="2583" max="2583" width="7.85546875" style="535" bestFit="1" customWidth="1"/>
    <col min="2584" max="2588" width="9.140625" style="535" customWidth="1"/>
    <col min="2589" max="2597" width="9.7109375" style="535" customWidth="1"/>
    <col min="2598" max="2815" width="9.140625" style="535"/>
    <col min="2816" max="2816" width="25.7109375" style="535" customWidth="1"/>
    <col min="2817" max="2830" width="4.7109375" style="535" customWidth="1"/>
    <col min="2831" max="2831" width="7.140625" style="535" customWidth="1"/>
    <col min="2832" max="2832" width="11.85546875" style="535" customWidth="1"/>
    <col min="2833" max="2833" width="11.28515625" style="535" customWidth="1"/>
    <col min="2834" max="2835" width="9.140625" style="535" customWidth="1"/>
    <col min="2836" max="2836" width="14" style="535" bestFit="1" customWidth="1"/>
    <col min="2837" max="2837" width="8.42578125" style="535" bestFit="1" customWidth="1"/>
    <col min="2838" max="2838" width="12.140625" style="535" bestFit="1" customWidth="1"/>
    <col min="2839" max="2839" width="7.85546875" style="535" bestFit="1" customWidth="1"/>
    <col min="2840" max="2844" width="9.140625" style="535" customWidth="1"/>
    <col min="2845" max="2853" width="9.7109375" style="535" customWidth="1"/>
    <col min="2854" max="3071" width="9.140625" style="535"/>
    <col min="3072" max="3072" width="25.7109375" style="535" customWidth="1"/>
    <col min="3073" max="3086" width="4.7109375" style="535" customWidth="1"/>
    <col min="3087" max="3087" width="7.140625" style="535" customWidth="1"/>
    <col min="3088" max="3088" width="11.85546875" style="535" customWidth="1"/>
    <col min="3089" max="3089" width="11.28515625" style="535" customWidth="1"/>
    <col min="3090" max="3091" width="9.140625" style="535" customWidth="1"/>
    <col min="3092" max="3092" width="14" style="535" bestFit="1" customWidth="1"/>
    <col min="3093" max="3093" width="8.42578125" style="535" bestFit="1" customWidth="1"/>
    <col min="3094" max="3094" width="12.140625" style="535" bestFit="1" customWidth="1"/>
    <col min="3095" max="3095" width="7.85546875" style="535" bestFit="1" customWidth="1"/>
    <col min="3096" max="3100" width="9.140625" style="535" customWidth="1"/>
    <col min="3101" max="3109" width="9.7109375" style="535" customWidth="1"/>
    <col min="3110" max="3327" width="9.140625" style="535"/>
    <col min="3328" max="3328" width="25.7109375" style="535" customWidth="1"/>
    <col min="3329" max="3342" width="4.7109375" style="535" customWidth="1"/>
    <col min="3343" max="3343" width="7.140625" style="535" customWidth="1"/>
    <col min="3344" max="3344" width="11.85546875" style="535" customWidth="1"/>
    <col min="3345" max="3345" width="11.28515625" style="535" customWidth="1"/>
    <col min="3346" max="3347" width="9.140625" style="535" customWidth="1"/>
    <col min="3348" max="3348" width="14" style="535" bestFit="1" customWidth="1"/>
    <col min="3349" max="3349" width="8.42578125" style="535" bestFit="1" customWidth="1"/>
    <col min="3350" max="3350" width="12.140625" style="535" bestFit="1" customWidth="1"/>
    <col min="3351" max="3351" width="7.85546875" style="535" bestFit="1" customWidth="1"/>
    <col min="3352" max="3356" width="9.140625" style="535" customWidth="1"/>
    <col min="3357" max="3365" width="9.7109375" style="535" customWidth="1"/>
    <col min="3366" max="3583" width="9.140625" style="535"/>
    <col min="3584" max="3584" width="25.7109375" style="535" customWidth="1"/>
    <col min="3585" max="3598" width="4.7109375" style="535" customWidth="1"/>
    <col min="3599" max="3599" width="7.140625" style="535" customWidth="1"/>
    <col min="3600" max="3600" width="11.85546875" style="535" customWidth="1"/>
    <col min="3601" max="3601" width="11.28515625" style="535" customWidth="1"/>
    <col min="3602" max="3603" width="9.140625" style="535" customWidth="1"/>
    <col min="3604" max="3604" width="14" style="535" bestFit="1" customWidth="1"/>
    <col min="3605" max="3605" width="8.42578125" style="535" bestFit="1" customWidth="1"/>
    <col min="3606" max="3606" width="12.140625" style="535" bestFit="1" customWidth="1"/>
    <col min="3607" max="3607" width="7.85546875" style="535" bestFit="1" customWidth="1"/>
    <col min="3608" max="3612" width="9.140625" style="535" customWidth="1"/>
    <col min="3613" max="3621" width="9.7109375" style="535" customWidth="1"/>
    <col min="3622" max="3839" width="9.140625" style="535"/>
    <col min="3840" max="3840" width="25.7109375" style="535" customWidth="1"/>
    <col min="3841" max="3854" width="4.7109375" style="535" customWidth="1"/>
    <col min="3855" max="3855" width="7.140625" style="535" customWidth="1"/>
    <col min="3856" max="3856" width="11.85546875" style="535" customWidth="1"/>
    <col min="3857" max="3857" width="11.28515625" style="535" customWidth="1"/>
    <col min="3858" max="3859" width="9.140625" style="535" customWidth="1"/>
    <col min="3860" max="3860" width="14" style="535" bestFit="1" customWidth="1"/>
    <col min="3861" max="3861" width="8.42578125" style="535" bestFit="1" customWidth="1"/>
    <col min="3862" max="3862" width="12.140625" style="535" bestFit="1" customWidth="1"/>
    <col min="3863" max="3863" width="7.85546875" style="535" bestFit="1" customWidth="1"/>
    <col min="3864" max="3868" width="9.140625" style="535" customWidth="1"/>
    <col min="3869" max="3877" width="9.7109375" style="535" customWidth="1"/>
    <col min="3878" max="4095" width="9.140625" style="535"/>
    <col min="4096" max="4096" width="25.7109375" style="535" customWidth="1"/>
    <col min="4097" max="4110" width="4.7109375" style="535" customWidth="1"/>
    <col min="4111" max="4111" width="7.140625" style="535" customWidth="1"/>
    <col min="4112" max="4112" width="11.85546875" style="535" customWidth="1"/>
    <col min="4113" max="4113" width="11.28515625" style="535" customWidth="1"/>
    <col min="4114" max="4115" width="9.140625" style="535" customWidth="1"/>
    <col min="4116" max="4116" width="14" style="535" bestFit="1" customWidth="1"/>
    <col min="4117" max="4117" width="8.42578125" style="535" bestFit="1" customWidth="1"/>
    <col min="4118" max="4118" width="12.140625" style="535" bestFit="1" customWidth="1"/>
    <col min="4119" max="4119" width="7.85546875" style="535" bestFit="1" customWidth="1"/>
    <col min="4120" max="4124" width="9.140625" style="535" customWidth="1"/>
    <col min="4125" max="4133" width="9.7109375" style="535" customWidth="1"/>
    <col min="4134" max="4351" width="9.140625" style="535"/>
    <col min="4352" max="4352" width="25.7109375" style="535" customWidth="1"/>
    <col min="4353" max="4366" width="4.7109375" style="535" customWidth="1"/>
    <col min="4367" max="4367" width="7.140625" style="535" customWidth="1"/>
    <col min="4368" max="4368" width="11.85546875" style="535" customWidth="1"/>
    <col min="4369" max="4369" width="11.28515625" style="535" customWidth="1"/>
    <col min="4370" max="4371" width="9.140625" style="535" customWidth="1"/>
    <col min="4372" max="4372" width="14" style="535" bestFit="1" customWidth="1"/>
    <col min="4373" max="4373" width="8.42578125" style="535" bestFit="1" customWidth="1"/>
    <col min="4374" max="4374" width="12.140625" style="535" bestFit="1" customWidth="1"/>
    <col min="4375" max="4375" width="7.85546875" style="535" bestFit="1" customWidth="1"/>
    <col min="4376" max="4380" width="9.140625" style="535" customWidth="1"/>
    <col min="4381" max="4389" width="9.7109375" style="535" customWidth="1"/>
    <col min="4390" max="4607" width="9.140625" style="535"/>
    <col min="4608" max="4608" width="25.7109375" style="535" customWidth="1"/>
    <col min="4609" max="4622" width="4.7109375" style="535" customWidth="1"/>
    <col min="4623" max="4623" width="7.140625" style="535" customWidth="1"/>
    <col min="4624" max="4624" width="11.85546875" style="535" customWidth="1"/>
    <col min="4625" max="4625" width="11.28515625" style="535" customWidth="1"/>
    <col min="4626" max="4627" width="9.140625" style="535" customWidth="1"/>
    <col min="4628" max="4628" width="14" style="535" bestFit="1" customWidth="1"/>
    <col min="4629" max="4629" width="8.42578125" style="535" bestFit="1" customWidth="1"/>
    <col min="4630" max="4630" width="12.140625" style="535" bestFit="1" customWidth="1"/>
    <col min="4631" max="4631" width="7.85546875" style="535" bestFit="1" customWidth="1"/>
    <col min="4632" max="4636" width="9.140625" style="535" customWidth="1"/>
    <col min="4637" max="4645" width="9.7109375" style="535" customWidth="1"/>
    <col min="4646" max="4863" width="9.140625" style="535"/>
    <col min="4864" max="4864" width="25.7109375" style="535" customWidth="1"/>
    <col min="4865" max="4878" width="4.7109375" style="535" customWidth="1"/>
    <col min="4879" max="4879" width="7.140625" style="535" customWidth="1"/>
    <col min="4880" max="4880" width="11.85546875" style="535" customWidth="1"/>
    <col min="4881" max="4881" width="11.28515625" style="535" customWidth="1"/>
    <col min="4882" max="4883" width="9.140625" style="535" customWidth="1"/>
    <col min="4884" max="4884" width="14" style="535" bestFit="1" customWidth="1"/>
    <col min="4885" max="4885" width="8.42578125" style="535" bestFit="1" customWidth="1"/>
    <col min="4886" max="4886" width="12.140625" style="535" bestFit="1" customWidth="1"/>
    <col min="4887" max="4887" width="7.85546875" style="535" bestFit="1" customWidth="1"/>
    <col min="4888" max="4892" width="9.140625" style="535" customWidth="1"/>
    <col min="4893" max="4901" width="9.7109375" style="535" customWidth="1"/>
    <col min="4902" max="5119" width="9.140625" style="535"/>
    <col min="5120" max="5120" width="25.7109375" style="535" customWidth="1"/>
    <col min="5121" max="5134" width="4.7109375" style="535" customWidth="1"/>
    <col min="5135" max="5135" width="7.140625" style="535" customWidth="1"/>
    <col min="5136" max="5136" width="11.85546875" style="535" customWidth="1"/>
    <col min="5137" max="5137" width="11.28515625" style="535" customWidth="1"/>
    <col min="5138" max="5139" width="9.140625" style="535" customWidth="1"/>
    <col min="5140" max="5140" width="14" style="535" bestFit="1" customWidth="1"/>
    <col min="5141" max="5141" width="8.42578125" style="535" bestFit="1" customWidth="1"/>
    <col min="5142" max="5142" width="12.140625" style="535" bestFit="1" customWidth="1"/>
    <col min="5143" max="5143" width="7.85546875" style="535" bestFit="1" customWidth="1"/>
    <col min="5144" max="5148" width="9.140625" style="535" customWidth="1"/>
    <col min="5149" max="5157" width="9.7109375" style="535" customWidth="1"/>
    <col min="5158" max="5375" width="9.140625" style="535"/>
    <col min="5376" max="5376" width="25.7109375" style="535" customWidth="1"/>
    <col min="5377" max="5390" width="4.7109375" style="535" customWidth="1"/>
    <col min="5391" max="5391" width="7.140625" style="535" customWidth="1"/>
    <col min="5392" max="5392" width="11.85546875" style="535" customWidth="1"/>
    <col min="5393" max="5393" width="11.28515625" style="535" customWidth="1"/>
    <col min="5394" max="5395" width="9.140625" style="535" customWidth="1"/>
    <col min="5396" max="5396" width="14" style="535" bestFit="1" customWidth="1"/>
    <col min="5397" max="5397" width="8.42578125" style="535" bestFit="1" customWidth="1"/>
    <col min="5398" max="5398" width="12.140625" style="535" bestFit="1" customWidth="1"/>
    <col min="5399" max="5399" width="7.85546875" style="535" bestFit="1" customWidth="1"/>
    <col min="5400" max="5404" width="9.140625" style="535" customWidth="1"/>
    <col min="5405" max="5413" width="9.7109375" style="535" customWidth="1"/>
    <col min="5414" max="5631" width="9.140625" style="535"/>
    <col min="5632" max="5632" width="25.7109375" style="535" customWidth="1"/>
    <col min="5633" max="5646" width="4.7109375" style="535" customWidth="1"/>
    <col min="5647" max="5647" width="7.140625" style="535" customWidth="1"/>
    <col min="5648" max="5648" width="11.85546875" style="535" customWidth="1"/>
    <col min="5649" max="5649" width="11.28515625" style="535" customWidth="1"/>
    <col min="5650" max="5651" width="9.140625" style="535" customWidth="1"/>
    <col min="5652" max="5652" width="14" style="535" bestFit="1" customWidth="1"/>
    <col min="5653" max="5653" width="8.42578125" style="535" bestFit="1" customWidth="1"/>
    <col min="5654" max="5654" width="12.140625" style="535" bestFit="1" customWidth="1"/>
    <col min="5655" max="5655" width="7.85546875" style="535" bestFit="1" customWidth="1"/>
    <col min="5656" max="5660" width="9.140625" style="535" customWidth="1"/>
    <col min="5661" max="5669" width="9.7109375" style="535" customWidth="1"/>
    <col min="5670" max="5887" width="9.140625" style="535"/>
    <col min="5888" max="5888" width="25.7109375" style="535" customWidth="1"/>
    <col min="5889" max="5902" width="4.7109375" style="535" customWidth="1"/>
    <col min="5903" max="5903" width="7.140625" style="535" customWidth="1"/>
    <col min="5904" max="5904" width="11.85546875" style="535" customWidth="1"/>
    <col min="5905" max="5905" width="11.28515625" style="535" customWidth="1"/>
    <col min="5906" max="5907" width="9.140625" style="535" customWidth="1"/>
    <col min="5908" max="5908" width="14" style="535" bestFit="1" customWidth="1"/>
    <col min="5909" max="5909" width="8.42578125" style="535" bestFit="1" customWidth="1"/>
    <col min="5910" max="5910" width="12.140625" style="535" bestFit="1" customWidth="1"/>
    <col min="5911" max="5911" width="7.85546875" style="535" bestFit="1" customWidth="1"/>
    <col min="5912" max="5916" width="9.140625" style="535" customWidth="1"/>
    <col min="5917" max="5925" width="9.7109375" style="535" customWidth="1"/>
    <col min="5926" max="6143" width="9.140625" style="535"/>
    <col min="6144" max="6144" width="25.7109375" style="535" customWidth="1"/>
    <col min="6145" max="6158" width="4.7109375" style="535" customWidth="1"/>
    <col min="6159" max="6159" width="7.140625" style="535" customWidth="1"/>
    <col min="6160" max="6160" width="11.85546875" style="535" customWidth="1"/>
    <col min="6161" max="6161" width="11.28515625" style="535" customWidth="1"/>
    <col min="6162" max="6163" width="9.140625" style="535" customWidth="1"/>
    <col min="6164" max="6164" width="14" style="535" bestFit="1" customWidth="1"/>
    <col min="6165" max="6165" width="8.42578125" style="535" bestFit="1" customWidth="1"/>
    <col min="6166" max="6166" width="12.140625" style="535" bestFit="1" customWidth="1"/>
    <col min="6167" max="6167" width="7.85546875" style="535" bestFit="1" customWidth="1"/>
    <col min="6168" max="6172" width="9.140625" style="535" customWidth="1"/>
    <col min="6173" max="6181" width="9.7109375" style="535" customWidth="1"/>
    <col min="6182" max="6399" width="9.140625" style="535"/>
    <col min="6400" max="6400" width="25.7109375" style="535" customWidth="1"/>
    <col min="6401" max="6414" width="4.7109375" style="535" customWidth="1"/>
    <col min="6415" max="6415" width="7.140625" style="535" customWidth="1"/>
    <col min="6416" max="6416" width="11.85546875" style="535" customWidth="1"/>
    <col min="6417" max="6417" width="11.28515625" style="535" customWidth="1"/>
    <col min="6418" max="6419" width="9.140625" style="535" customWidth="1"/>
    <col min="6420" max="6420" width="14" style="535" bestFit="1" customWidth="1"/>
    <col min="6421" max="6421" width="8.42578125" style="535" bestFit="1" customWidth="1"/>
    <col min="6422" max="6422" width="12.140625" style="535" bestFit="1" customWidth="1"/>
    <col min="6423" max="6423" width="7.85546875" style="535" bestFit="1" customWidth="1"/>
    <col min="6424" max="6428" width="9.140625" style="535" customWidth="1"/>
    <col min="6429" max="6437" width="9.7109375" style="535" customWidth="1"/>
    <col min="6438" max="6655" width="9.140625" style="535"/>
    <col min="6656" max="6656" width="25.7109375" style="535" customWidth="1"/>
    <col min="6657" max="6670" width="4.7109375" style="535" customWidth="1"/>
    <col min="6671" max="6671" width="7.140625" style="535" customWidth="1"/>
    <col min="6672" max="6672" width="11.85546875" style="535" customWidth="1"/>
    <col min="6673" max="6673" width="11.28515625" style="535" customWidth="1"/>
    <col min="6674" max="6675" width="9.140625" style="535" customWidth="1"/>
    <col min="6676" max="6676" width="14" style="535" bestFit="1" customWidth="1"/>
    <col min="6677" max="6677" width="8.42578125" style="535" bestFit="1" customWidth="1"/>
    <col min="6678" max="6678" width="12.140625" style="535" bestFit="1" customWidth="1"/>
    <col min="6679" max="6679" width="7.85546875" style="535" bestFit="1" customWidth="1"/>
    <col min="6680" max="6684" width="9.140625" style="535" customWidth="1"/>
    <col min="6685" max="6693" width="9.7109375" style="535" customWidth="1"/>
    <col min="6694" max="6911" width="9.140625" style="535"/>
    <col min="6912" max="6912" width="25.7109375" style="535" customWidth="1"/>
    <col min="6913" max="6926" width="4.7109375" style="535" customWidth="1"/>
    <col min="6927" max="6927" width="7.140625" style="535" customWidth="1"/>
    <col min="6928" max="6928" width="11.85546875" style="535" customWidth="1"/>
    <col min="6929" max="6929" width="11.28515625" style="535" customWidth="1"/>
    <col min="6930" max="6931" width="9.140625" style="535" customWidth="1"/>
    <col min="6932" max="6932" width="14" style="535" bestFit="1" customWidth="1"/>
    <col min="6933" max="6933" width="8.42578125" style="535" bestFit="1" customWidth="1"/>
    <col min="6934" max="6934" width="12.140625" style="535" bestFit="1" customWidth="1"/>
    <col min="6935" max="6935" width="7.85546875" style="535" bestFit="1" customWidth="1"/>
    <col min="6936" max="6940" width="9.140625" style="535" customWidth="1"/>
    <col min="6941" max="6949" width="9.7109375" style="535" customWidth="1"/>
    <col min="6950" max="7167" width="9.140625" style="535"/>
    <col min="7168" max="7168" width="25.7109375" style="535" customWidth="1"/>
    <col min="7169" max="7182" width="4.7109375" style="535" customWidth="1"/>
    <col min="7183" max="7183" width="7.140625" style="535" customWidth="1"/>
    <col min="7184" max="7184" width="11.85546875" style="535" customWidth="1"/>
    <col min="7185" max="7185" width="11.28515625" style="535" customWidth="1"/>
    <col min="7186" max="7187" width="9.140625" style="535" customWidth="1"/>
    <col min="7188" max="7188" width="14" style="535" bestFit="1" customWidth="1"/>
    <col min="7189" max="7189" width="8.42578125" style="535" bestFit="1" customWidth="1"/>
    <col min="7190" max="7190" width="12.140625" style="535" bestFit="1" customWidth="1"/>
    <col min="7191" max="7191" width="7.85546875" style="535" bestFit="1" customWidth="1"/>
    <col min="7192" max="7196" width="9.140625" style="535" customWidth="1"/>
    <col min="7197" max="7205" width="9.7109375" style="535" customWidth="1"/>
    <col min="7206" max="7423" width="9.140625" style="535"/>
    <col min="7424" max="7424" width="25.7109375" style="535" customWidth="1"/>
    <col min="7425" max="7438" width="4.7109375" style="535" customWidth="1"/>
    <col min="7439" max="7439" width="7.140625" style="535" customWidth="1"/>
    <col min="7440" max="7440" width="11.85546875" style="535" customWidth="1"/>
    <col min="7441" max="7441" width="11.28515625" style="535" customWidth="1"/>
    <col min="7442" max="7443" width="9.140625" style="535" customWidth="1"/>
    <col min="7444" max="7444" width="14" style="535" bestFit="1" customWidth="1"/>
    <col min="7445" max="7445" width="8.42578125" style="535" bestFit="1" customWidth="1"/>
    <col min="7446" max="7446" width="12.140625" style="535" bestFit="1" customWidth="1"/>
    <col min="7447" max="7447" width="7.85546875" style="535" bestFit="1" customWidth="1"/>
    <col min="7448" max="7452" width="9.140625" style="535" customWidth="1"/>
    <col min="7453" max="7461" width="9.7109375" style="535" customWidth="1"/>
    <col min="7462" max="7679" width="9.140625" style="535"/>
    <col min="7680" max="7680" width="25.7109375" style="535" customWidth="1"/>
    <col min="7681" max="7694" width="4.7109375" style="535" customWidth="1"/>
    <col min="7695" max="7695" width="7.140625" style="535" customWidth="1"/>
    <col min="7696" max="7696" width="11.85546875" style="535" customWidth="1"/>
    <col min="7697" max="7697" width="11.28515625" style="535" customWidth="1"/>
    <col min="7698" max="7699" width="9.140625" style="535" customWidth="1"/>
    <col min="7700" max="7700" width="14" style="535" bestFit="1" customWidth="1"/>
    <col min="7701" max="7701" width="8.42578125" style="535" bestFit="1" customWidth="1"/>
    <col min="7702" max="7702" width="12.140625" style="535" bestFit="1" customWidth="1"/>
    <col min="7703" max="7703" width="7.85546875" style="535" bestFit="1" customWidth="1"/>
    <col min="7704" max="7708" width="9.140625" style="535" customWidth="1"/>
    <col min="7709" max="7717" width="9.7109375" style="535" customWidth="1"/>
    <col min="7718" max="7935" width="9.140625" style="535"/>
    <col min="7936" max="7936" width="25.7109375" style="535" customWidth="1"/>
    <col min="7937" max="7950" width="4.7109375" style="535" customWidth="1"/>
    <col min="7951" max="7951" width="7.140625" style="535" customWidth="1"/>
    <col min="7952" max="7952" width="11.85546875" style="535" customWidth="1"/>
    <col min="7953" max="7953" width="11.28515625" style="535" customWidth="1"/>
    <col min="7954" max="7955" width="9.140625" style="535" customWidth="1"/>
    <col min="7956" max="7956" width="14" style="535" bestFit="1" customWidth="1"/>
    <col min="7957" max="7957" width="8.42578125" style="535" bestFit="1" customWidth="1"/>
    <col min="7958" max="7958" width="12.140625" style="535" bestFit="1" customWidth="1"/>
    <col min="7959" max="7959" width="7.85546875" style="535" bestFit="1" customWidth="1"/>
    <col min="7960" max="7964" width="9.140625" style="535" customWidth="1"/>
    <col min="7965" max="7973" width="9.7109375" style="535" customWidth="1"/>
    <col min="7974" max="8191" width="9.140625" style="535"/>
    <col min="8192" max="8192" width="25.7109375" style="535" customWidth="1"/>
    <col min="8193" max="8206" width="4.7109375" style="535" customWidth="1"/>
    <col min="8207" max="8207" width="7.140625" style="535" customWidth="1"/>
    <col min="8208" max="8208" width="11.85546875" style="535" customWidth="1"/>
    <col min="8209" max="8209" width="11.28515625" style="535" customWidth="1"/>
    <col min="8210" max="8211" width="9.140625" style="535" customWidth="1"/>
    <col min="8212" max="8212" width="14" style="535" bestFit="1" customWidth="1"/>
    <col min="8213" max="8213" width="8.42578125" style="535" bestFit="1" customWidth="1"/>
    <col min="8214" max="8214" width="12.140625" style="535" bestFit="1" customWidth="1"/>
    <col min="8215" max="8215" width="7.85546875" style="535" bestFit="1" customWidth="1"/>
    <col min="8216" max="8220" width="9.140625" style="535" customWidth="1"/>
    <col min="8221" max="8229" width="9.7109375" style="535" customWidth="1"/>
    <col min="8230" max="8447" width="9.140625" style="535"/>
    <col min="8448" max="8448" width="25.7109375" style="535" customWidth="1"/>
    <col min="8449" max="8462" width="4.7109375" style="535" customWidth="1"/>
    <col min="8463" max="8463" width="7.140625" style="535" customWidth="1"/>
    <col min="8464" max="8464" width="11.85546875" style="535" customWidth="1"/>
    <col min="8465" max="8465" width="11.28515625" style="535" customWidth="1"/>
    <col min="8466" max="8467" width="9.140625" style="535" customWidth="1"/>
    <col min="8468" max="8468" width="14" style="535" bestFit="1" customWidth="1"/>
    <col min="8469" max="8469" width="8.42578125" style="535" bestFit="1" customWidth="1"/>
    <col min="8470" max="8470" width="12.140625" style="535" bestFit="1" customWidth="1"/>
    <col min="8471" max="8471" width="7.85546875" style="535" bestFit="1" customWidth="1"/>
    <col min="8472" max="8476" width="9.140625" style="535" customWidth="1"/>
    <col min="8477" max="8485" width="9.7109375" style="535" customWidth="1"/>
    <col min="8486" max="8703" width="9.140625" style="535"/>
    <col min="8704" max="8704" width="25.7109375" style="535" customWidth="1"/>
    <col min="8705" max="8718" width="4.7109375" style="535" customWidth="1"/>
    <col min="8719" max="8719" width="7.140625" style="535" customWidth="1"/>
    <col min="8720" max="8720" width="11.85546875" style="535" customWidth="1"/>
    <col min="8721" max="8721" width="11.28515625" style="535" customWidth="1"/>
    <col min="8722" max="8723" width="9.140625" style="535" customWidth="1"/>
    <col min="8724" max="8724" width="14" style="535" bestFit="1" customWidth="1"/>
    <col min="8725" max="8725" width="8.42578125" style="535" bestFit="1" customWidth="1"/>
    <col min="8726" max="8726" width="12.140625" style="535" bestFit="1" customWidth="1"/>
    <col min="8727" max="8727" width="7.85546875" style="535" bestFit="1" customWidth="1"/>
    <col min="8728" max="8732" width="9.140625" style="535" customWidth="1"/>
    <col min="8733" max="8741" width="9.7109375" style="535" customWidth="1"/>
    <col min="8742" max="8959" width="9.140625" style="535"/>
    <col min="8960" max="8960" width="25.7109375" style="535" customWidth="1"/>
    <col min="8961" max="8974" width="4.7109375" style="535" customWidth="1"/>
    <col min="8975" max="8975" width="7.140625" style="535" customWidth="1"/>
    <col min="8976" max="8976" width="11.85546875" style="535" customWidth="1"/>
    <col min="8977" max="8977" width="11.28515625" style="535" customWidth="1"/>
    <col min="8978" max="8979" width="9.140625" style="535" customWidth="1"/>
    <col min="8980" max="8980" width="14" style="535" bestFit="1" customWidth="1"/>
    <col min="8981" max="8981" width="8.42578125" style="535" bestFit="1" customWidth="1"/>
    <col min="8982" max="8982" width="12.140625" style="535" bestFit="1" customWidth="1"/>
    <col min="8983" max="8983" width="7.85546875" style="535" bestFit="1" customWidth="1"/>
    <col min="8984" max="8988" width="9.140625" style="535" customWidth="1"/>
    <col min="8989" max="8997" width="9.7109375" style="535" customWidth="1"/>
    <col min="8998" max="9215" width="9.140625" style="535"/>
    <col min="9216" max="9216" width="25.7109375" style="535" customWidth="1"/>
    <col min="9217" max="9230" width="4.7109375" style="535" customWidth="1"/>
    <col min="9231" max="9231" width="7.140625" style="535" customWidth="1"/>
    <col min="9232" max="9232" width="11.85546875" style="535" customWidth="1"/>
    <col min="9233" max="9233" width="11.28515625" style="535" customWidth="1"/>
    <col min="9234" max="9235" width="9.140625" style="535" customWidth="1"/>
    <col min="9236" max="9236" width="14" style="535" bestFit="1" customWidth="1"/>
    <col min="9237" max="9237" width="8.42578125" style="535" bestFit="1" customWidth="1"/>
    <col min="9238" max="9238" width="12.140625" style="535" bestFit="1" customWidth="1"/>
    <col min="9239" max="9239" width="7.85546875" style="535" bestFit="1" customWidth="1"/>
    <col min="9240" max="9244" width="9.140625" style="535" customWidth="1"/>
    <col min="9245" max="9253" width="9.7109375" style="535" customWidth="1"/>
    <col min="9254" max="9471" width="9.140625" style="535"/>
    <col min="9472" max="9472" width="25.7109375" style="535" customWidth="1"/>
    <col min="9473" max="9486" width="4.7109375" style="535" customWidth="1"/>
    <col min="9487" max="9487" width="7.140625" style="535" customWidth="1"/>
    <col min="9488" max="9488" width="11.85546875" style="535" customWidth="1"/>
    <col min="9489" max="9489" width="11.28515625" style="535" customWidth="1"/>
    <col min="9490" max="9491" width="9.140625" style="535" customWidth="1"/>
    <col min="9492" max="9492" width="14" style="535" bestFit="1" customWidth="1"/>
    <col min="9493" max="9493" width="8.42578125" style="535" bestFit="1" customWidth="1"/>
    <col min="9494" max="9494" width="12.140625" style="535" bestFit="1" customWidth="1"/>
    <col min="9495" max="9495" width="7.85546875" style="535" bestFit="1" customWidth="1"/>
    <col min="9496" max="9500" width="9.140625" style="535" customWidth="1"/>
    <col min="9501" max="9509" width="9.7109375" style="535" customWidth="1"/>
    <col min="9510" max="9727" width="9.140625" style="535"/>
    <col min="9728" max="9728" width="25.7109375" style="535" customWidth="1"/>
    <col min="9729" max="9742" width="4.7109375" style="535" customWidth="1"/>
    <col min="9743" max="9743" width="7.140625" style="535" customWidth="1"/>
    <col min="9744" max="9744" width="11.85546875" style="535" customWidth="1"/>
    <col min="9745" max="9745" width="11.28515625" style="535" customWidth="1"/>
    <col min="9746" max="9747" width="9.140625" style="535" customWidth="1"/>
    <col min="9748" max="9748" width="14" style="535" bestFit="1" customWidth="1"/>
    <col min="9749" max="9749" width="8.42578125" style="535" bestFit="1" customWidth="1"/>
    <col min="9750" max="9750" width="12.140625" style="535" bestFit="1" customWidth="1"/>
    <col min="9751" max="9751" width="7.85546875" style="535" bestFit="1" customWidth="1"/>
    <col min="9752" max="9756" width="9.140625" style="535" customWidth="1"/>
    <col min="9757" max="9765" width="9.7109375" style="535" customWidth="1"/>
    <col min="9766" max="9983" width="9.140625" style="535"/>
    <col min="9984" max="9984" width="25.7109375" style="535" customWidth="1"/>
    <col min="9985" max="9998" width="4.7109375" style="535" customWidth="1"/>
    <col min="9999" max="9999" width="7.140625" style="535" customWidth="1"/>
    <col min="10000" max="10000" width="11.85546875" style="535" customWidth="1"/>
    <col min="10001" max="10001" width="11.28515625" style="535" customWidth="1"/>
    <col min="10002" max="10003" width="9.140625" style="535" customWidth="1"/>
    <col min="10004" max="10004" width="14" style="535" bestFit="1" customWidth="1"/>
    <col min="10005" max="10005" width="8.42578125" style="535" bestFit="1" customWidth="1"/>
    <col min="10006" max="10006" width="12.140625" style="535" bestFit="1" customWidth="1"/>
    <col min="10007" max="10007" width="7.85546875" style="535" bestFit="1" customWidth="1"/>
    <col min="10008" max="10012" width="9.140625" style="535" customWidth="1"/>
    <col min="10013" max="10021" width="9.7109375" style="535" customWidth="1"/>
    <col min="10022" max="10239" width="9.140625" style="535"/>
    <col min="10240" max="10240" width="25.7109375" style="535" customWidth="1"/>
    <col min="10241" max="10254" width="4.7109375" style="535" customWidth="1"/>
    <col min="10255" max="10255" width="7.140625" style="535" customWidth="1"/>
    <col min="10256" max="10256" width="11.85546875" style="535" customWidth="1"/>
    <col min="10257" max="10257" width="11.28515625" style="535" customWidth="1"/>
    <col min="10258" max="10259" width="9.140625" style="535" customWidth="1"/>
    <col min="10260" max="10260" width="14" style="535" bestFit="1" customWidth="1"/>
    <col min="10261" max="10261" width="8.42578125" style="535" bestFit="1" customWidth="1"/>
    <col min="10262" max="10262" width="12.140625" style="535" bestFit="1" customWidth="1"/>
    <col min="10263" max="10263" width="7.85546875" style="535" bestFit="1" customWidth="1"/>
    <col min="10264" max="10268" width="9.140625" style="535" customWidth="1"/>
    <col min="10269" max="10277" width="9.7109375" style="535" customWidth="1"/>
    <col min="10278" max="10495" width="9.140625" style="535"/>
    <col min="10496" max="10496" width="25.7109375" style="535" customWidth="1"/>
    <col min="10497" max="10510" width="4.7109375" style="535" customWidth="1"/>
    <col min="10511" max="10511" width="7.140625" style="535" customWidth="1"/>
    <col min="10512" max="10512" width="11.85546875" style="535" customWidth="1"/>
    <col min="10513" max="10513" width="11.28515625" style="535" customWidth="1"/>
    <col min="10514" max="10515" width="9.140625" style="535" customWidth="1"/>
    <col min="10516" max="10516" width="14" style="535" bestFit="1" customWidth="1"/>
    <col min="10517" max="10517" width="8.42578125" style="535" bestFit="1" customWidth="1"/>
    <col min="10518" max="10518" width="12.140625" style="535" bestFit="1" customWidth="1"/>
    <col min="10519" max="10519" width="7.85546875" style="535" bestFit="1" customWidth="1"/>
    <col min="10520" max="10524" width="9.140625" style="535" customWidth="1"/>
    <col min="10525" max="10533" width="9.7109375" style="535" customWidth="1"/>
    <col min="10534" max="10751" width="9.140625" style="535"/>
    <col min="10752" max="10752" width="25.7109375" style="535" customWidth="1"/>
    <col min="10753" max="10766" width="4.7109375" style="535" customWidth="1"/>
    <col min="10767" max="10767" width="7.140625" style="535" customWidth="1"/>
    <col min="10768" max="10768" width="11.85546875" style="535" customWidth="1"/>
    <col min="10769" max="10769" width="11.28515625" style="535" customWidth="1"/>
    <col min="10770" max="10771" width="9.140625" style="535" customWidth="1"/>
    <col min="10772" max="10772" width="14" style="535" bestFit="1" customWidth="1"/>
    <col min="10773" max="10773" width="8.42578125" style="535" bestFit="1" customWidth="1"/>
    <col min="10774" max="10774" width="12.140625" style="535" bestFit="1" customWidth="1"/>
    <col min="10775" max="10775" width="7.85546875" style="535" bestFit="1" customWidth="1"/>
    <col min="10776" max="10780" width="9.140625" style="535" customWidth="1"/>
    <col min="10781" max="10789" width="9.7109375" style="535" customWidth="1"/>
    <col min="10790" max="11007" width="9.140625" style="535"/>
    <col min="11008" max="11008" width="25.7109375" style="535" customWidth="1"/>
    <col min="11009" max="11022" width="4.7109375" style="535" customWidth="1"/>
    <col min="11023" max="11023" width="7.140625" style="535" customWidth="1"/>
    <col min="11024" max="11024" width="11.85546875" style="535" customWidth="1"/>
    <col min="11025" max="11025" width="11.28515625" style="535" customWidth="1"/>
    <col min="11026" max="11027" width="9.140625" style="535" customWidth="1"/>
    <col min="11028" max="11028" width="14" style="535" bestFit="1" customWidth="1"/>
    <col min="11029" max="11029" width="8.42578125" style="535" bestFit="1" customWidth="1"/>
    <col min="11030" max="11030" width="12.140625" style="535" bestFit="1" customWidth="1"/>
    <col min="11031" max="11031" width="7.85546875" style="535" bestFit="1" customWidth="1"/>
    <col min="11032" max="11036" width="9.140625" style="535" customWidth="1"/>
    <col min="11037" max="11045" width="9.7109375" style="535" customWidth="1"/>
    <col min="11046" max="11263" width="9.140625" style="535"/>
    <col min="11264" max="11264" width="25.7109375" style="535" customWidth="1"/>
    <col min="11265" max="11278" width="4.7109375" style="535" customWidth="1"/>
    <col min="11279" max="11279" width="7.140625" style="535" customWidth="1"/>
    <col min="11280" max="11280" width="11.85546875" style="535" customWidth="1"/>
    <col min="11281" max="11281" width="11.28515625" style="535" customWidth="1"/>
    <col min="11282" max="11283" width="9.140625" style="535" customWidth="1"/>
    <col min="11284" max="11284" width="14" style="535" bestFit="1" customWidth="1"/>
    <col min="11285" max="11285" width="8.42578125" style="535" bestFit="1" customWidth="1"/>
    <col min="11286" max="11286" width="12.140625" style="535" bestFit="1" customWidth="1"/>
    <col min="11287" max="11287" width="7.85546875" style="535" bestFit="1" customWidth="1"/>
    <col min="11288" max="11292" width="9.140625" style="535" customWidth="1"/>
    <col min="11293" max="11301" width="9.7109375" style="535" customWidth="1"/>
    <col min="11302" max="11519" width="9.140625" style="535"/>
    <col min="11520" max="11520" width="25.7109375" style="535" customWidth="1"/>
    <col min="11521" max="11534" width="4.7109375" style="535" customWidth="1"/>
    <col min="11535" max="11535" width="7.140625" style="535" customWidth="1"/>
    <col min="11536" max="11536" width="11.85546875" style="535" customWidth="1"/>
    <col min="11537" max="11537" width="11.28515625" style="535" customWidth="1"/>
    <col min="11538" max="11539" width="9.140625" style="535" customWidth="1"/>
    <col min="11540" max="11540" width="14" style="535" bestFit="1" customWidth="1"/>
    <col min="11541" max="11541" width="8.42578125" style="535" bestFit="1" customWidth="1"/>
    <col min="11542" max="11542" width="12.140625" style="535" bestFit="1" customWidth="1"/>
    <col min="11543" max="11543" width="7.85546875" style="535" bestFit="1" customWidth="1"/>
    <col min="11544" max="11548" width="9.140625" style="535" customWidth="1"/>
    <col min="11549" max="11557" width="9.7109375" style="535" customWidth="1"/>
    <col min="11558" max="11775" width="9.140625" style="535"/>
    <col min="11776" max="11776" width="25.7109375" style="535" customWidth="1"/>
    <col min="11777" max="11790" width="4.7109375" style="535" customWidth="1"/>
    <col min="11791" max="11791" width="7.140625" style="535" customWidth="1"/>
    <col min="11792" max="11792" width="11.85546875" style="535" customWidth="1"/>
    <col min="11793" max="11793" width="11.28515625" style="535" customWidth="1"/>
    <col min="11794" max="11795" width="9.140625" style="535" customWidth="1"/>
    <col min="11796" max="11796" width="14" style="535" bestFit="1" customWidth="1"/>
    <col min="11797" max="11797" width="8.42578125" style="535" bestFit="1" customWidth="1"/>
    <col min="11798" max="11798" width="12.140625" style="535" bestFit="1" customWidth="1"/>
    <col min="11799" max="11799" width="7.85546875" style="535" bestFit="1" customWidth="1"/>
    <col min="11800" max="11804" width="9.140625" style="535" customWidth="1"/>
    <col min="11805" max="11813" width="9.7109375" style="535" customWidth="1"/>
    <col min="11814" max="12031" width="9.140625" style="535"/>
    <col min="12032" max="12032" width="25.7109375" style="535" customWidth="1"/>
    <col min="12033" max="12046" width="4.7109375" style="535" customWidth="1"/>
    <col min="12047" max="12047" width="7.140625" style="535" customWidth="1"/>
    <col min="12048" max="12048" width="11.85546875" style="535" customWidth="1"/>
    <col min="12049" max="12049" width="11.28515625" style="535" customWidth="1"/>
    <col min="12050" max="12051" width="9.140625" style="535" customWidth="1"/>
    <col min="12052" max="12052" width="14" style="535" bestFit="1" customWidth="1"/>
    <col min="12053" max="12053" width="8.42578125" style="535" bestFit="1" customWidth="1"/>
    <col min="12054" max="12054" width="12.140625" style="535" bestFit="1" customWidth="1"/>
    <col min="12055" max="12055" width="7.85546875" style="535" bestFit="1" customWidth="1"/>
    <col min="12056" max="12060" width="9.140625" style="535" customWidth="1"/>
    <col min="12061" max="12069" width="9.7109375" style="535" customWidth="1"/>
    <col min="12070" max="12287" width="9.140625" style="535"/>
    <col min="12288" max="12288" width="25.7109375" style="535" customWidth="1"/>
    <col min="12289" max="12302" width="4.7109375" style="535" customWidth="1"/>
    <col min="12303" max="12303" width="7.140625" style="535" customWidth="1"/>
    <col min="12304" max="12304" width="11.85546875" style="535" customWidth="1"/>
    <col min="12305" max="12305" width="11.28515625" style="535" customWidth="1"/>
    <col min="12306" max="12307" width="9.140625" style="535" customWidth="1"/>
    <col min="12308" max="12308" width="14" style="535" bestFit="1" customWidth="1"/>
    <col min="12309" max="12309" width="8.42578125" style="535" bestFit="1" customWidth="1"/>
    <col min="12310" max="12310" width="12.140625" style="535" bestFit="1" customWidth="1"/>
    <col min="12311" max="12311" width="7.85546875" style="535" bestFit="1" customWidth="1"/>
    <col min="12312" max="12316" width="9.140625" style="535" customWidth="1"/>
    <col min="12317" max="12325" width="9.7109375" style="535" customWidth="1"/>
    <col min="12326" max="12543" width="9.140625" style="535"/>
    <col min="12544" max="12544" width="25.7109375" style="535" customWidth="1"/>
    <col min="12545" max="12558" width="4.7109375" style="535" customWidth="1"/>
    <col min="12559" max="12559" width="7.140625" style="535" customWidth="1"/>
    <col min="12560" max="12560" width="11.85546875" style="535" customWidth="1"/>
    <col min="12561" max="12561" width="11.28515625" style="535" customWidth="1"/>
    <col min="12562" max="12563" width="9.140625" style="535" customWidth="1"/>
    <col min="12564" max="12564" width="14" style="535" bestFit="1" customWidth="1"/>
    <col min="12565" max="12565" width="8.42578125" style="535" bestFit="1" customWidth="1"/>
    <col min="12566" max="12566" width="12.140625" style="535" bestFit="1" customWidth="1"/>
    <col min="12567" max="12567" width="7.85546875" style="535" bestFit="1" customWidth="1"/>
    <col min="12568" max="12572" width="9.140625" style="535" customWidth="1"/>
    <col min="12573" max="12581" width="9.7109375" style="535" customWidth="1"/>
    <col min="12582" max="12799" width="9.140625" style="535"/>
    <col min="12800" max="12800" width="25.7109375" style="535" customWidth="1"/>
    <col min="12801" max="12814" width="4.7109375" style="535" customWidth="1"/>
    <col min="12815" max="12815" width="7.140625" style="535" customWidth="1"/>
    <col min="12816" max="12816" width="11.85546875" style="535" customWidth="1"/>
    <col min="12817" max="12817" width="11.28515625" style="535" customWidth="1"/>
    <col min="12818" max="12819" width="9.140625" style="535" customWidth="1"/>
    <col min="12820" max="12820" width="14" style="535" bestFit="1" customWidth="1"/>
    <col min="12821" max="12821" width="8.42578125" style="535" bestFit="1" customWidth="1"/>
    <col min="12822" max="12822" width="12.140625" style="535" bestFit="1" customWidth="1"/>
    <col min="12823" max="12823" width="7.85546875" style="535" bestFit="1" customWidth="1"/>
    <col min="12824" max="12828" width="9.140625" style="535" customWidth="1"/>
    <col min="12829" max="12837" width="9.7109375" style="535" customWidth="1"/>
    <col min="12838" max="13055" width="9.140625" style="535"/>
    <col min="13056" max="13056" width="25.7109375" style="535" customWidth="1"/>
    <col min="13057" max="13070" width="4.7109375" style="535" customWidth="1"/>
    <col min="13071" max="13071" width="7.140625" style="535" customWidth="1"/>
    <col min="13072" max="13072" width="11.85546875" style="535" customWidth="1"/>
    <col min="13073" max="13073" width="11.28515625" style="535" customWidth="1"/>
    <col min="13074" max="13075" width="9.140625" style="535" customWidth="1"/>
    <col min="13076" max="13076" width="14" style="535" bestFit="1" customWidth="1"/>
    <col min="13077" max="13077" width="8.42578125" style="535" bestFit="1" customWidth="1"/>
    <col min="13078" max="13078" width="12.140625" style="535" bestFit="1" customWidth="1"/>
    <col min="13079" max="13079" width="7.85546875" style="535" bestFit="1" customWidth="1"/>
    <col min="13080" max="13084" width="9.140625" style="535" customWidth="1"/>
    <col min="13085" max="13093" width="9.7109375" style="535" customWidth="1"/>
    <col min="13094" max="13311" width="9.140625" style="535"/>
    <col min="13312" max="13312" width="25.7109375" style="535" customWidth="1"/>
    <col min="13313" max="13326" width="4.7109375" style="535" customWidth="1"/>
    <col min="13327" max="13327" width="7.140625" style="535" customWidth="1"/>
    <col min="13328" max="13328" width="11.85546875" style="535" customWidth="1"/>
    <col min="13329" max="13329" width="11.28515625" style="535" customWidth="1"/>
    <col min="13330" max="13331" width="9.140625" style="535" customWidth="1"/>
    <col min="13332" max="13332" width="14" style="535" bestFit="1" customWidth="1"/>
    <col min="13333" max="13333" width="8.42578125" style="535" bestFit="1" customWidth="1"/>
    <col min="13334" max="13334" width="12.140625" style="535" bestFit="1" customWidth="1"/>
    <col min="13335" max="13335" width="7.85546875" style="535" bestFit="1" customWidth="1"/>
    <col min="13336" max="13340" width="9.140625" style="535" customWidth="1"/>
    <col min="13341" max="13349" width="9.7109375" style="535" customWidth="1"/>
    <col min="13350" max="13567" width="9.140625" style="535"/>
    <col min="13568" max="13568" width="25.7109375" style="535" customWidth="1"/>
    <col min="13569" max="13582" width="4.7109375" style="535" customWidth="1"/>
    <col min="13583" max="13583" width="7.140625" style="535" customWidth="1"/>
    <col min="13584" max="13584" width="11.85546875" style="535" customWidth="1"/>
    <col min="13585" max="13585" width="11.28515625" style="535" customWidth="1"/>
    <col min="13586" max="13587" width="9.140625" style="535" customWidth="1"/>
    <col min="13588" max="13588" width="14" style="535" bestFit="1" customWidth="1"/>
    <col min="13589" max="13589" width="8.42578125" style="535" bestFit="1" customWidth="1"/>
    <col min="13590" max="13590" width="12.140625" style="535" bestFit="1" customWidth="1"/>
    <col min="13591" max="13591" width="7.85546875" style="535" bestFit="1" customWidth="1"/>
    <col min="13592" max="13596" width="9.140625" style="535" customWidth="1"/>
    <col min="13597" max="13605" width="9.7109375" style="535" customWidth="1"/>
    <col min="13606" max="13823" width="9.140625" style="535"/>
    <col min="13824" max="13824" width="25.7109375" style="535" customWidth="1"/>
    <col min="13825" max="13838" width="4.7109375" style="535" customWidth="1"/>
    <col min="13839" max="13839" width="7.140625" style="535" customWidth="1"/>
    <col min="13840" max="13840" width="11.85546875" style="535" customWidth="1"/>
    <col min="13841" max="13841" width="11.28515625" style="535" customWidth="1"/>
    <col min="13842" max="13843" width="9.140625" style="535" customWidth="1"/>
    <col min="13844" max="13844" width="14" style="535" bestFit="1" customWidth="1"/>
    <col min="13845" max="13845" width="8.42578125" style="535" bestFit="1" customWidth="1"/>
    <col min="13846" max="13846" width="12.140625" style="535" bestFit="1" customWidth="1"/>
    <col min="13847" max="13847" width="7.85546875" style="535" bestFit="1" customWidth="1"/>
    <col min="13848" max="13852" width="9.140625" style="535" customWidth="1"/>
    <col min="13853" max="13861" width="9.7109375" style="535" customWidth="1"/>
    <col min="13862" max="14079" width="9.140625" style="535"/>
    <col min="14080" max="14080" width="25.7109375" style="535" customWidth="1"/>
    <col min="14081" max="14094" width="4.7109375" style="535" customWidth="1"/>
    <col min="14095" max="14095" width="7.140625" style="535" customWidth="1"/>
    <col min="14096" max="14096" width="11.85546875" style="535" customWidth="1"/>
    <col min="14097" max="14097" width="11.28515625" style="535" customWidth="1"/>
    <col min="14098" max="14099" width="9.140625" style="535" customWidth="1"/>
    <col min="14100" max="14100" width="14" style="535" bestFit="1" customWidth="1"/>
    <col min="14101" max="14101" width="8.42578125" style="535" bestFit="1" customWidth="1"/>
    <col min="14102" max="14102" width="12.140625" style="535" bestFit="1" customWidth="1"/>
    <col min="14103" max="14103" width="7.85546875" style="535" bestFit="1" customWidth="1"/>
    <col min="14104" max="14108" width="9.140625" style="535" customWidth="1"/>
    <col min="14109" max="14117" width="9.7109375" style="535" customWidth="1"/>
    <col min="14118" max="14335" width="9.140625" style="535"/>
    <col min="14336" max="14336" width="25.7109375" style="535" customWidth="1"/>
    <col min="14337" max="14350" width="4.7109375" style="535" customWidth="1"/>
    <col min="14351" max="14351" width="7.140625" style="535" customWidth="1"/>
    <col min="14352" max="14352" width="11.85546875" style="535" customWidth="1"/>
    <col min="14353" max="14353" width="11.28515625" style="535" customWidth="1"/>
    <col min="14354" max="14355" width="9.140625" style="535" customWidth="1"/>
    <col min="14356" max="14356" width="14" style="535" bestFit="1" customWidth="1"/>
    <col min="14357" max="14357" width="8.42578125" style="535" bestFit="1" customWidth="1"/>
    <col min="14358" max="14358" width="12.140625" style="535" bestFit="1" customWidth="1"/>
    <col min="14359" max="14359" width="7.85546875" style="535" bestFit="1" customWidth="1"/>
    <col min="14360" max="14364" width="9.140625" style="535" customWidth="1"/>
    <col min="14365" max="14373" width="9.7109375" style="535" customWidth="1"/>
    <col min="14374" max="14591" width="9.140625" style="535"/>
    <col min="14592" max="14592" width="25.7109375" style="535" customWidth="1"/>
    <col min="14593" max="14606" width="4.7109375" style="535" customWidth="1"/>
    <col min="14607" max="14607" width="7.140625" style="535" customWidth="1"/>
    <col min="14608" max="14608" width="11.85546875" style="535" customWidth="1"/>
    <col min="14609" max="14609" width="11.28515625" style="535" customWidth="1"/>
    <col min="14610" max="14611" width="9.140625" style="535" customWidth="1"/>
    <col min="14612" max="14612" width="14" style="535" bestFit="1" customWidth="1"/>
    <col min="14613" max="14613" width="8.42578125" style="535" bestFit="1" customWidth="1"/>
    <col min="14614" max="14614" width="12.140625" style="535" bestFit="1" customWidth="1"/>
    <col min="14615" max="14615" width="7.85546875" style="535" bestFit="1" customWidth="1"/>
    <col min="14616" max="14620" width="9.140625" style="535" customWidth="1"/>
    <col min="14621" max="14629" width="9.7109375" style="535" customWidth="1"/>
    <col min="14630" max="14847" width="9.140625" style="535"/>
    <col min="14848" max="14848" width="25.7109375" style="535" customWidth="1"/>
    <col min="14849" max="14862" width="4.7109375" style="535" customWidth="1"/>
    <col min="14863" max="14863" width="7.140625" style="535" customWidth="1"/>
    <col min="14864" max="14864" width="11.85546875" style="535" customWidth="1"/>
    <col min="14865" max="14865" width="11.28515625" style="535" customWidth="1"/>
    <col min="14866" max="14867" width="9.140625" style="535" customWidth="1"/>
    <col min="14868" max="14868" width="14" style="535" bestFit="1" customWidth="1"/>
    <col min="14869" max="14869" width="8.42578125" style="535" bestFit="1" customWidth="1"/>
    <col min="14870" max="14870" width="12.140625" style="535" bestFit="1" customWidth="1"/>
    <col min="14871" max="14871" width="7.85546875" style="535" bestFit="1" customWidth="1"/>
    <col min="14872" max="14876" width="9.140625" style="535" customWidth="1"/>
    <col min="14877" max="14885" width="9.7109375" style="535" customWidth="1"/>
    <col min="14886" max="15103" width="9.140625" style="535"/>
    <col min="15104" max="15104" width="25.7109375" style="535" customWidth="1"/>
    <col min="15105" max="15118" width="4.7109375" style="535" customWidth="1"/>
    <col min="15119" max="15119" width="7.140625" style="535" customWidth="1"/>
    <col min="15120" max="15120" width="11.85546875" style="535" customWidth="1"/>
    <col min="15121" max="15121" width="11.28515625" style="535" customWidth="1"/>
    <col min="15122" max="15123" width="9.140625" style="535" customWidth="1"/>
    <col min="15124" max="15124" width="14" style="535" bestFit="1" customWidth="1"/>
    <col min="15125" max="15125" width="8.42578125" style="535" bestFit="1" customWidth="1"/>
    <col min="15126" max="15126" width="12.140625" style="535" bestFit="1" customWidth="1"/>
    <col min="15127" max="15127" width="7.85546875" style="535" bestFit="1" customWidth="1"/>
    <col min="15128" max="15132" width="9.140625" style="535" customWidth="1"/>
    <col min="15133" max="15141" width="9.7109375" style="535" customWidth="1"/>
    <col min="15142" max="15359" width="9.140625" style="535"/>
    <col min="15360" max="15360" width="25.7109375" style="535" customWidth="1"/>
    <col min="15361" max="15374" width="4.7109375" style="535" customWidth="1"/>
    <col min="15375" max="15375" width="7.140625" style="535" customWidth="1"/>
    <col min="15376" max="15376" width="11.85546875" style="535" customWidth="1"/>
    <col min="15377" max="15377" width="11.28515625" style="535" customWidth="1"/>
    <col min="15378" max="15379" width="9.140625" style="535" customWidth="1"/>
    <col min="15380" max="15380" width="14" style="535" bestFit="1" customWidth="1"/>
    <col min="15381" max="15381" width="8.42578125" style="535" bestFit="1" customWidth="1"/>
    <col min="15382" max="15382" width="12.140625" style="535" bestFit="1" customWidth="1"/>
    <col min="15383" max="15383" width="7.85546875" style="535" bestFit="1" customWidth="1"/>
    <col min="15384" max="15388" width="9.140625" style="535" customWidth="1"/>
    <col min="15389" max="15397" width="9.7109375" style="535" customWidth="1"/>
    <col min="15398" max="15615" width="9.140625" style="535"/>
    <col min="15616" max="15616" width="25.7109375" style="535" customWidth="1"/>
    <col min="15617" max="15630" width="4.7109375" style="535" customWidth="1"/>
    <col min="15631" max="15631" width="7.140625" style="535" customWidth="1"/>
    <col min="15632" max="15632" width="11.85546875" style="535" customWidth="1"/>
    <col min="15633" max="15633" width="11.28515625" style="535" customWidth="1"/>
    <col min="15634" max="15635" width="9.140625" style="535" customWidth="1"/>
    <col min="15636" max="15636" width="14" style="535" bestFit="1" customWidth="1"/>
    <col min="15637" max="15637" width="8.42578125" style="535" bestFit="1" customWidth="1"/>
    <col min="15638" max="15638" width="12.140625" style="535" bestFit="1" customWidth="1"/>
    <col min="15639" max="15639" width="7.85546875" style="535" bestFit="1" customWidth="1"/>
    <col min="15640" max="15644" width="9.140625" style="535" customWidth="1"/>
    <col min="15645" max="15653" width="9.7109375" style="535" customWidth="1"/>
    <col min="15654" max="15871" width="9.140625" style="535"/>
    <col min="15872" max="15872" width="25.7109375" style="535" customWidth="1"/>
    <col min="15873" max="15886" width="4.7109375" style="535" customWidth="1"/>
    <col min="15887" max="15887" width="7.140625" style="535" customWidth="1"/>
    <col min="15888" max="15888" width="11.85546875" style="535" customWidth="1"/>
    <col min="15889" max="15889" width="11.28515625" style="535" customWidth="1"/>
    <col min="15890" max="15891" width="9.140625" style="535" customWidth="1"/>
    <col min="15892" max="15892" width="14" style="535" bestFit="1" customWidth="1"/>
    <col min="15893" max="15893" width="8.42578125" style="535" bestFit="1" customWidth="1"/>
    <col min="15894" max="15894" width="12.140625" style="535" bestFit="1" customWidth="1"/>
    <col min="15895" max="15895" width="7.85546875" style="535" bestFit="1" customWidth="1"/>
    <col min="15896" max="15900" width="9.140625" style="535" customWidth="1"/>
    <col min="15901" max="15909" width="9.7109375" style="535" customWidth="1"/>
    <col min="15910" max="16127" width="9.140625" style="535"/>
    <col min="16128" max="16128" width="25.7109375" style="535" customWidth="1"/>
    <col min="16129" max="16142" width="4.7109375" style="535" customWidth="1"/>
    <col min="16143" max="16143" width="7.140625" style="535" customWidth="1"/>
    <col min="16144" max="16144" width="11.85546875" style="535" customWidth="1"/>
    <col min="16145" max="16145" width="11.28515625" style="535" customWidth="1"/>
    <col min="16146" max="16147" width="9.140625" style="535" customWidth="1"/>
    <col min="16148" max="16148" width="14" style="535" bestFit="1" customWidth="1"/>
    <col min="16149" max="16149" width="8.42578125" style="535" bestFit="1" customWidth="1"/>
    <col min="16150" max="16150" width="12.140625" style="535" bestFit="1" customWidth="1"/>
    <col min="16151" max="16151" width="7.85546875" style="535" bestFit="1" customWidth="1"/>
    <col min="16152" max="16156" width="9.140625" style="535" customWidth="1"/>
    <col min="16157" max="16165" width="9.7109375" style="535" customWidth="1"/>
    <col min="16166" max="16384" width="9.140625" style="535"/>
  </cols>
  <sheetData>
    <row r="1" spans="1:23">
      <c r="A1" s="742"/>
      <c r="B1" s="742"/>
      <c r="C1" s="742"/>
      <c r="D1" s="742"/>
      <c r="E1" s="742"/>
      <c r="F1" s="742"/>
      <c r="G1" s="742"/>
      <c r="H1" s="742"/>
      <c r="I1" s="742"/>
      <c r="J1" s="742"/>
      <c r="K1" s="742"/>
      <c r="L1" s="742"/>
      <c r="M1" s="742"/>
      <c r="N1" s="742"/>
      <c r="O1" s="742"/>
      <c r="P1" s="742"/>
      <c r="Q1" s="74"/>
      <c r="R1" s="7"/>
      <c r="S1" s="499"/>
      <c r="T1" s="499"/>
      <c r="U1" s="499"/>
      <c r="V1" s="499"/>
      <c r="W1" s="499"/>
    </row>
    <row r="2" spans="1:23">
      <c r="A2" s="743" t="s">
        <v>668</v>
      </c>
      <c r="B2" s="743"/>
      <c r="C2" s="743"/>
      <c r="D2" s="743"/>
      <c r="E2" s="743"/>
      <c r="F2" s="743"/>
      <c r="G2" s="743"/>
      <c r="H2" s="743"/>
      <c r="I2" s="743"/>
      <c r="J2" s="743"/>
      <c r="K2" s="743"/>
      <c r="L2" s="743"/>
      <c r="M2" s="743"/>
      <c r="N2" s="743"/>
      <c r="O2" s="743"/>
      <c r="P2" s="743"/>
      <c r="Q2" s="74"/>
      <c r="R2" s="7"/>
      <c r="S2" s="499"/>
      <c r="T2" s="501"/>
      <c r="U2" s="501"/>
      <c r="V2" s="501"/>
      <c r="W2" s="501"/>
    </row>
    <row r="3" spans="1:23" ht="18" customHeight="1">
      <c r="A3" s="743" t="s">
        <v>342</v>
      </c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743"/>
      <c r="N3" s="743"/>
      <c r="O3" s="743"/>
      <c r="P3" s="743"/>
      <c r="Q3" s="74"/>
      <c r="R3" s="7"/>
      <c r="S3" s="499"/>
      <c r="T3" s="499"/>
      <c r="U3" s="499"/>
      <c r="V3" s="499"/>
      <c r="W3" s="499"/>
    </row>
    <row r="4" spans="1:23" ht="18" customHeight="1">
      <c r="A4" s="744" t="s">
        <v>871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"/>
      <c r="R4" s="7"/>
      <c r="S4" s="499"/>
      <c r="T4" s="499"/>
      <c r="U4" s="499"/>
      <c r="V4" s="502"/>
      <c r="W4" s="499"/>
    </row>
    <row r="5" spans="1:23">
      <c r="A5" s="743"/>
      <c r="B5" s="743"/>
      <c r="C5" s="743"/>
      <c r="D5" s="743"/>
      <c r="E5" s="743"/>
      <c r="F5" s="743"/>
      <c r="G5" s="743"/>
      <c r="H5" s="743"/>
      <c r="I5" s="743"/>
      <c r="J5" s="743"/>
      <c r="K5" s="743"/>
      <c r="L5" s="743"/>
      <c r="M5" s="743"/>
      <c r="N5" s="743"/>
      <c r="O5" s="743"/>
      <c r="P5" s="743"/>
      <c r="Q5" s="74"/>
      <c r="R5" s="7"/>
      <c r="S5" s="499"/>
      <c r="T5" s="499"/>
      <c r="U5" s="499"/>
      <c r="V5" s="499"/>
      <c r="W5" s="499"/>
    </row>
    <row r="6" spans="1:23" ht="15" customHeight="1">
      <c r="A6" s="649"/>
      <c r="B6" s="650"/>
      <c r="C6" s="650"/>
      <c r="D6" s="650"/>
      <c r="E6" s="672"/>
      <c r="F6" s="650"/>
      <c r="G6" s="650"/>
      <c r="H6" s="650"/>
      <c r="I6" s="672"/>
      <c r="J6" s="650"/>
      <c r="K6" s="650"/>
      <c r="L6" s="650"/>
      <c r="M6" s="672"/>
      <c r="N6" s="650"/>
      <c r="O6" s="650"/>
      <c r="P6" s="741" t="s">
        <v>167</v>
      </c>
      <c r="Q6" s="74"/>
      <c r="R6" s="7"/>
      <c r="S6" s="499"/>
      <c r="T6" s="499"/>
      <c r="U6" s="499"/>
      <c r="V6" s="499"/>
      <c r="W6" s="499"/>
    </row>
    <row r="7" spans="1:23" ht="10.5" customHeight="1">
      <c r="A7" s="649"/>
      <c r="B7" s="673" t="s">
        <v>47</v>
      </c>
      <c r="C7" s="673" t="s">
        <v>53</v>
      </c>
      <c r="D7" s="673" t="s">
        <v>48</v>
      </c>
      <c r="E7" s="674" t="s">
        <v>52</v>
      </c>
      <c r="F7" s="673" t="s">
        <v>49</v>
      </c>
      <c r="G7" s="673" t="s">
        <v>54</v>
      </c>
      <c r="H7" s="673" t="s">
        <v>55</v>
      </c>
      <c r="I7" s="674" t="s">
        <v>56</v>
      </c>
      <c r="J7" s="673" t="s">
        <v>50</v>
      </c>
      <c r="K7" s="673" t="s">
        <v>51</v>
      </c>
      <c r="L7" s="673" t="s">
        <v>58</v>
      </c>
      <c r="M7" s="674" t="s">
        <v>59</v>
      </c>
      <c r="N7" s="673" t="s">
        <v>663</v>
      </c>
      <c r="O7" s="651" t="s">
        <v>662</v>
      </c>
      <c r="P7" s="741"/>
      <c r="Q7" s="74"/>
      <c r="R7" s="7"/>
      <c r="S7" s="499"/>
      <c r="T7" s="499"/>
      <c r="U7" s="499"/>
      <c r="V7" s="499"/>
      <c r="W7" s="499"/>
    </row>
    <row r="8" spans="1:23" ht="3" customHeight="1">
      <c r="A8" s="139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74"/>
      <c r="R8" s="7"/>
      <c r="S8" s="499"/>
      <c r="T8" s="499"/>
      <c r="U8" s="499"/>
      <c r="V8" s="499"/>
      <c r="W8" s="499"/>
    </row>
    <row r="9" spans="1:23" ht="11.25" customHeight="1">
      <c r="A9" s="645" t="s">
        <v>343</v>
      </c>
      <c r="B9" s="646">
        <v>60</v>
      </c>
      <c r="C9" s="646">
        <v>79</v>
      </c>
      <c r="D9" s="646">
        <v>69</v>
      </c>
      <c r="E9" s="646">
        <v>52</v>
      </c>
      <c r="F9" s="646">
        <v>45</v>
      </c>
      <c r="G9" s="646">
        <v>32</v>
      </c>
      <c r="H9" s="646">
        <v>89</v>
      </c>
      <c r="I9" s="646">
        <v>27</v>
      </c>
      <c r="J9" s="646">
        <v>1</v>
      </c>
      <c r="K9" s="646">
        <v>2</v>
      </c>
      <c r="L9" s="646">
        <v>94</v>
      </c>
      <c r="M9" s="646">
        <v>32</v>
      </c>
      <c r="N9" s="646">
        <v>88</v>
      </c>
      <c r="O9" s="646">
        <v>64</v>
      </c>
      <c r="P9" s="646">
        <v>734</v>
      </c>
      <c r="Q9" s="74"/>
      <c r="R9" s="7"/>
      <c r="S9" s="499"/>
      <c r="T9" s="499"/>
      <c r="U9" s="499"/>
      <c r="V9" s="499"/>
      <c r="W9" s="499"/>
    </row>
    <row r="10" spans="1:23" ht="9" customHeight="1">
      <c r="A10" s="491" t="s">
        <v>344</v>
      </c>
      <c r="B10" s="495">
        <v>4</v>
      </c>
      <c r="C10" s="495">
        <v>5</v>
      </c>
      <c r="D10" s="495">
        <v>3</v>
      </c>
      <c r="E10" s="495">
        <v>3</v>
      </c>
      <c r="F10" s="495">
        <v>2</v>
      </c>
      <c r="G10" s="495"/>
      <c r="H10" s="495">
        <v>5</v>
      </c>
      <c r="I10" s="495">
        <v>1</v>
      </c>
      <c r="J10" s="495"/>
      <c r="K10" s="495"/>
      <c r="L10" s="495">
        <v>4</v>
      </c>
      <c r="M10" s="495">
        <v>4</v>
      </c>
      <c r="N10" s="495">
        <v>4</v>
      </c>
      <c r="O10" s="495">
        <v>4</v>
      </c>
      <c r="P10" s="495">
        <v>39</v>
      </c>
      <c r="Q10" s="74"/>
      <c r="R10" s="7"/>
      <c r="S10" s="499"/>
      <c r="T10" s="499"/>
      <c r="U10" s="499"/>
      <c r="V10" s="499"/>
      <c r="W10" s="499"/>
    </row>
    <row r="11" spans="1:23" ht="9" customHeight="1">
      <c r="A11" s="491" t="s">
        <v>345</v>
      </c>
      <c r="B11" s="495">
        <v>14</v>
      </c>
      <c r="C11" s="495">
        <v>18</v>
      </c>
      <c r="D11" s="495">
        <v>14</v>
      </c>
      <c r="E11" s="495">
        <v>16</v>
      </c>
      <c r="F11" s="495">
        <v>12</v>
      </c>
      <c r="G11" s="495">
        <v>5</v>
      </c>
      <c r="H11" s="495">
        <v>20</v>
      </c>
      <c r="I11" s="495">
        <v>3</v>
      </c>
      <c r="J11" s="495"/>
      <c r="K11" s="495">
        <v>1</v>
      </c>
      <c r="L11" s="495">
        <v>25</v>
      </c>
      <c r="M11" s="495">
        <v>8</v>
      </c>
      <c r="N11" s="495">
        <v>11</v>
      </c>
      <c r="O11" s="495">
        <v>12</v>
      </c>
      <c r="P11" s="495">
        <v>159</v>
      </c>
      <c r="Q11" s="7"/>
      <c r="R11" s="7"/>
    </row>
    <row r="12" spans="1:23" ht="9" customHeight="1">
      <c r="A12" s="491" t="s">
        <v>346</v>
      </c>
      <c r="B12" s="495">
        <v>12</v>
      </c>
      <c r="C12" s="495">
        <v>14</v>
      </c>
      <c r="D12" s="495">
        <v>13</v>
      </c>
      <c r="E12" s="495">
        <v>6</v>
      </c>
      <c r="F12" s="495">
        <v>7</v>
      </c>
      <c r="G12" s="495">
        <v>4</v>
      </c>
      <c r="H12" s="495">
        <v>14</v>
      </c>
      <c r="I12" s="495">
        <v>3</v>
      </c>
      <c r="J12" s="495"/>
      <c r="K12" s="495"/>
      <c r="L12" s="495">
        <v>10</v>
      </c>
      <c r="M12" s="495">
        <v>2</v>
      </c>
      <c r="N12" s="495">
        <v>16</v>
      </c>
      <c r="O12" s="495">
        <v>12</v>
      </c>
      <c r="P12" s="495">
        <v>113</v>
      </c>
      <c r="Q12" s="7"/>
      <c r="R12" s="7"/>
    </row>
    <row r="13" spans="1:23" ht="9" customHeight="1">
      <c r="A13" s="491" t="s">
        <v>347</v>
      </c>
      <c r="B13" s="495">
        <v>3</v>
      </c>
      <c r="C13" s="495">
        <v>3</v>
      </c>
      <c r="D13" s="495">
        <v>2</v>
      </c>
      <c r="E13" s="495">
        <v>1</v>
      </c>
      <c r="F13" s="495">
        <v>1</v>
      </c>
      <c r="G13" s="495"/>
      <c r="H13" s="495">
        <v>5</v>
      </c>
      <c r="I13" s="495">
        <v>1</v>
      </c>
      <c r="J13" s="495"/>
      <c r="K13" s="495"/>
      <c r="L13" s="495">
        <v>3</v>
      </c>
      <c r="M13" s="495">
        <v>3</v>
      </c>
      <c r="N13" s="495">
        <v>2</v>
      </c>
      <c r="O13" s="495">
        <v>2</v>
      </c>
      <c r="P13" s="495">
        <v>26</v>
      </c>
    </row>
    <row r="14" spans="1:23" ht="9" customHeight="1">
      <c r="A14" s="491" t="s">
        <v>348</v>
      </c>
      <c r="B14" s="495">
        <v>1</v>
      </c>
      <c r="C14" s="495">
        <v>3</v>
      </c>
      <c r="D14" s="495">
        <v>1</v>
      </c>
      <c r="E14" s="495">
        <v>2</v>
      </c>
      <c r="F14" s="495">
        <v>1</v>
      </c>
      <c r="G14" s="495"/>
      <c r="H14" s="495">
        <v>3</v>
      </c>
      <c r="I14" s="495"/>
      <c r="J14" s="495"/>
      <c r="K14" s="495"/>
      <c r="L14" s="495">
        <v>3</v>
      </c>
      <c r="M14" s="495"/>
      <c r="N14" s="495">
        <v>2</v>
      </c>
      <c r="O14" s="495">
        <v>3</v>
      </c>
      <c r="P14" s="495">
        <v>19</v>
      </c>
    </row>
    <row r="15" spans="1:23" ht="9" customHeight="1">
      <c r="A15" s="491" t="s">
        <v>349</v>
      </c>
      <c r="B15" s="495">
        <v>3</v>
      </c>
      <c r="C15" s="495">
        <v>6</v>
      </c>
      <c r="D15" s="495">
        <v>3</v>
      </c>
      <c r="E15" s="495">
        <v>3</v>
      </c>
      <c r="F15" s="495">
        <v>2</v>
      </c>
      <c r="G15" s="495">
        <v>1</v>
      </c>
      <c r="H15" s="495">
        <v>5</v>
      </c>
      <c r="I15" s="495">
        <v>2</v>
      </c>
      <c r="J15" s="495"/>
      <c r="K15" s="495"/>
      <c r="L15" s="495">
        <v>6</v>
      </c>
      <c r="M15" s="495">
        <v>2</v>
      </c>
      <c r="N15" s="495">
        <v>3</v>
      </c>
      <c r="O15" s="495">
        <v>7</v>
      </c>
      <c r="P15" s="495">
        <v>43</v>
      </c>
    </row>
    <row r="16" spans="1:23" ht="9" customHeight="1">
      <c r="A16" s="491" t="s">
        <v>350</v>
      </c>
      <c r="B16" s="495">
        <v>13</v>
      </c>
      <c r="C16" s="495">
        <v>15</v>
      </c>
      <c r="D16" s="495">
        <v>22</v>
      </c>
      <c r="E16" s="495">
        <v>13</v>
      </c>
      <c r="F16" s="495">
        <v>13</v>
      </c>
      <c r="G16" s="495">
        <v>17</v>
      </c>
      <c r="H16" s="495">
        <v>13</v>
      </c>
      <c r="I16" s="495">
        <v>13</v>
      </c>
      <c r="J16" s="495">
        <v>1</v>
      </c>
      <c r="K16" s="495">
        <v>1</v>
      </c>
      <c r="L16" s="495">
        <v>18</v>
      </c>
      <c r="M16" s="495">
        <v>7</v>
      </c>
      <c r="N16" s="495">
        <v>38</v>
      </c>
      <c r="O16" s="495">
        <v>11</v>
      </c>
      <c r="P16" s="495">
        <v>195</v>
      </c>
    </row>
    <row r="17" spans="1:16" ht="9" customHeight="1">
      <c r="A17" s="491" t="s">
        <v>351</v>
      </c>
      <c r="B17" s="495">
        <v>2</v>
      </c>
      <c r="C17" s="495">
        <v>3</v>
      </c>
      <c r="D17" s="495">
        <v>1</v>
      </c>
      <c r="E17" s="495">
        <v>1</v>
      </c>
      <c r="F17" s="495">
        <v>1</v>
      </c>
      <c r="G17" s="495"/>
      <c r="H17" s="495">
        <v>2</v>
      </c>
      <c r="I17" s="495">
        <v>2</v>
      </c>
      <c r="J17" s="495"/>
      <c r="K17" s="495"/>
      <c r="L17" s="495">
        <v>2</v>
      </c>
      <c r="M17" s="495"/>
      <c r="N17" s="495"/>
      <c r="O17" s="495">
        <v>3</v>
      </c>
      <c r="P17" s="495">
        <v>17</v>
      </c>
    </row>
    <row r="18" spans="1:16" ht="9" customHeight="1">
      <c r="A18" s="491" t="s">
        <v>352</v>
      </c>
      <c r="B18" s="495">
        <v>1</v>
      </c>
      <c r="C18" s="495">
        <v>3</v>
      </c>
      <c r="D18" s="495">
        <v>1</v>
      </c>
      <c r="E18" s="495">
        <v>1</v>
      </c>
      <c r="F18" s="495"/>
      <c r="G18" s="495"/>
      <c r="H18" s="495">
        <v>2</v>
      </c>
      <c r="I18" s="495">
        <v>1</v>
      </c>
      <c r="J18" s="495"/>
      <c r="K18" s="495"/>
      <c r="L18" s="495">
        <v>2</v>
      </c>
      <c r="M18" s="495"/>
      <c r="N18" s="495"/>
      <c r="O18" s="495">
        <v>2</v>
      </c>
      <c r="P18" s="495">
        <v>13</v>
      </c>
    </row>
    <row r="19" spans="1:16" ht="9" customHeight="1">
      <c r="A19" s="491" t="s">
        <v>353</v>
      </c>
      <c r="B19" s="495">
        <v>7</v>
      </c>
      <c r="C19" s="495">
        <v>9</v>
      </c>
      <c r="D19" s="495">
        <v>9</v>
      </c>
      <c r="E19" s="495">
        <v>6</v>
      </c>
      <c r="F19" s="495">
        <v>6</v>
      </c>
      <c r="G19" s="495">
        <v>5</v>
      </c>
      <c r="H19" s="495">
        <v>20</v>
      </c>
      <c r="I19" s="495">
        <v>1</v>
      </c>
      <c r="J19" s="495"/>
      <c r="K19" s="495"/>
      <c r="L19" s="495">
        <v>21</v>
      </c>
      <c r="M19" s="495">
        <v>6</v>
      </c>
      <c r="N19" s="495">
        <v>12</v>
      </c>
      <c r="O19" s="495">
        <v>8</v>
      </c>
      <c r="P19" s="495">
        <v>110</v>
      </c>
    </row>
    <row r="20" spans="1:16" ht="11.25" customHeight="1">
      <c r="A20" s="647" t="s">
        <v>354</v>
      </c>
      <c r="B20" s="648">
        <v>9</v>
      </c>
      <c r="C20" s="648">
        <v>84</v>
      </c>
      <c r="D20" s="648">
        <v>18</v>
      </c>
      <c r="E20" s="648">
        <v>13</v>
      </c>
      <c r="F20" s="648">
        <v>2</v>
      </c>
      <c r="G20" s="648">
        <v>5</v>
      </c>
      <c r="H20" s="648">
        <v>25</v>
      </c>
      <c r="I20" s="648">
        <v>8</v>
      </c>
      <c r="J20" s="648">
        <v>0</v>
      </c>
      <c r="K20" s="648">
        <v>0</v>
      </c>
      <c r="L20" s="648">
        <v>51</v>
      </c>
      <c r="M20" s="648">
        <v>16</v>
      </c>
      <c r="N20" s="648">
        <v>38</v>
      </c>
      <c r="O20" s="648">
        <v>71</v>
      </c>
      <c r="P20" s="648">
        <v>340</v>
      </c>
    </row>
    <row r="21" spans="1:16" ht="9" customHeight="1">
      <c r="A21" s="492" t="s">
        <v>355</v>
      </c>
      <c r="B21" s="496"/>
      <c r="C21" s="496"/>
      <c r="D21" s="496"/>
      <c r="E21" s="496"/>
      <c r="F21" s="496"/>
      <c r="G21" s="496"/>
      <c r="H21" s="496"/>
      <c r="I21" s="496"/>
      <c r="J21" s="496"/>
      <c r="K21" s="496"/>
      <c r="L21" s="496"/>
      <c r="M21" s="496"/>
      <c r="N21" s="496"/>
      <c r="O21" s="496"/>
      <c r="P21" s="496"/>
    </row>
    <row r="22" spans="1:16" ht="9" customHeight="1">
      <c r="A22" s="491" t="s">
        <v>900</v>
      </c>
      <c r="B22" s="495"/>
      <c r="C22" s="495">
        <v>1</v>
      </c>
      <c r="D22" s="495"/>
      <c r="E22" s="495"/>
      <c r="F22" s="495"/>
      <c r="G22" s="495"/>
      <c r="H22" s="495"/>
      <c r="I22" s="495"/>
      <c r="J22" s="495"/>
      <c r="K22" s="495"/>
      <c r="L22" s="495"/>
      <c r="M22" s="495"/>
      <c r="N22" s="495"/>
      <c r="O22" s="495"/>
      <c r="P22" s="495">
        <v>1</v>
      </c>
    </row>
    <row r="23" spans="1:16" ht="9" customHeight="1">
      <c r="A23" s="491" t="s">
        <v>356</v>
      </c>
      <c r="B23" s="495"/>
      <c r="C23" s="495">
        <v>1</v>
      </c>
      <c r="D23" s="495"/>
      <c r="E23" s="495"/>
      <c r="F23" s="495"/>
      <c r="G23" s="495"/>
      <c r="H23" s="495"/>
      <c r="I23" s="495"/>
      <c r="J23" s="495"/>
      <c r="K23" s="495"/>
      <c r="L23" s="495">
        <v>1</v>
      </c>
      <c r="M23" s="495"/>
      <c r="N23" s="495"/>
      <c r="O23" s="495">
        <v>1</v>
      </c>
      <c r="P23" s="495">
        <v>3</v>
      </c>
    </row>
    <row r="24" spans="1:16" ht="9" customHeight="1">
      <c r="A24" s="491" t="s">
        <v>453</v>
      </c>
      <c r="B24" s="495"/>
      <c r="C24" s="495">
        <v>1</v>
      </c>
      <c r="D24" s="495"/>
      <c r="E24" s="495"/>
      <c r="F24" s="495"/>
      <c r="G24" s="495"/>
      <c r="H24" s="495"/>
      <c r="I24" s="495"/>
      <c r="J24" s="495"/>
      <c r="K24" s="495"/>
      <c r="L24" s="495"/>
      <c r="M24" s="495"/>
      <c r="N24" s="495"/>
      <c r="O24" s="495">
        <v>1</v>
      </c>
      <c r="P24" s="495">
        <v>2</v>
      </c>
    </row>
    <row r="25" spans="1:16" ht="9" customHeight="1">
      <c r="A25" s="491" t="s">
        <v>357</v>
      </c>
      <c r="B25" s="495"/>
      <c r="C25" s="495">
        <v>1</v>
      </c>
      <c r="D25" s="495"/>
      <c r="E25" s="495"/>
      <c r="F25" s="495"/>
      <c r="G25" s="495"/>
      <c r="H25" s="495"/>
      <c r="I25" s="495"/>
      <c r="J25" s="495"/>
      <c r="K25" s="495"/>
      <c r="L25" s="495">
        <v>1</v>
      </c>
      <c r="M25" s="495"/>
      <c r="N25" s="495"/>
      <c r="O25" s="495">
        <v>1</v>
      </c>
      <c r="P25" s="495">
        <v>3</v>
      </c>
    </row>
    <row r="26" spans="1:16" ht="9" customHeight="1">
      <c r="A26" s="491" t="s">
        <v>358</v>
      </c>
      <c r="B26" s="495"/>
      <c r="C26" s="495">
        <v>1</v>
      </c>
      <c r="D26" s="495"/>
      <c r="E26" s="495"/>
      <c r="F26" s="495"/>
      <c r="G26" s="495"/>
      <c r="H26" s="495"/>
      <c r="I26" s="495"/>
      <c r="J26" s="495"/>
      <c r="K26" s="495"/>
      <c r="L26" s="495">
        <v>1</v>
      </c>
      <c r="M26" s="495"/>
      <c r="N26" s="495"/>
      <c r="O26" s="495">
        <v>1</v>
      </c>
      <c r="P26" s="495">
        <v>3</v>
      </c>
    </row>
    <row r="27" spans="1:16" ht="9" customHeight="1">
      <c r="A27" s="491" t="s">
        <v>359</v>
      </c>
      <c r="B27" s="495"/>
      <c r="C27" s="495">
        <v>1</v>
      </c>
      <c r="D27" s="495"/>
      <c r="E27" s="495"/>
      <c r="F27" s="495"/>
      <c r="G27" s="495"/>
      <c r="H27" s="495"/>
      <c r="I27" s="495"/>
      <c r="J27" s="495"/>
      <c r="K27" s="495"/>
      <c r="L27" s="495"/>
      <c r="M27" s="495"/>
      <c r="N27" s="495"/>
      <c r="O27" s="495"/>
      <c r="P27" s="495">
        <v>1</v>
      </c>
    </row>
    <row r="28" spans="1:16" ht="9" customHeight="1">
      <c r="A28" s="491" t="s">
        <v>360</v>
      </c>
      <c r="B28" s="495"/>
      <c r="C28" s="495"/>
      <c r="D28" s="495"/>
      <c r="E28" s="495"/>
      <c r="F28" s="495"/>
      <c r="G28" s="495"/>
      <c r="H28" s="495">
        <v>1</v>
      </c>
      <c r="I28" s="495"/>
      <c r="J28" s="495"/>
      <c r="K28" s="495"/>
      <c r="L28" s="495"/>
      <c r="M28" s="495"/>
      <c r="N28" s="495"/>
      <c r="O28" s="495"/>
      <c r="P28" s="495">
        <v>1</v>
      </c>
    </row>
    <row r="29" spans="1:16" ht="9" customHeight="1">
      <c r="A29" s="492" t="s">
        <v>345</v>
      </c>
      <c r="B29" s="496"/>
      <c r="C29" s="496"/>
      <c r="D29" s="496"/>
      <c r="E29" s="496"/>
      <c r="F29" s="496"/>
      <c r="G29" s="496"/>
      <c r="H29" s="496"/>
      <c r="I29" s="496"/>
      <c r="J29" s="496"/>
      <c r="K29" s="496"/>
      <c r="L29" s="496"/>
      <c r="M29" s="496"/>
      <c r="N29" s="496"/>
      <c r="O29" s="496"/>
      <c r="P29" s="496"/>
    </row>
    <row r="30" spans="1:16" ht="9" customHeight="1">
      <c r="A30" s="491" t="s">
        <v>361</v>
      </c>
      <c r="B30" s="495"/>
      <c r="C30" s="495">
        <v>1</v>
      </c>
      <c r="D30" s="495"/>
      <c r="E30" s="495"/>
      <c r="F30" s="495"/>
      <c r="G30" s="495"/>
      <c r="H30" s="495"/>
      <c r="I30" s="495"/>
      <c r="J30" s="495"/>
      <c r="K30" s="495"/>
      <c r="L30" s="495">
        <v>1</v>
      </c>
      <c r="M30" s="495">
        <v>1</v>
      </c>
      <c r="N30" s="495"/>
      <c r="O30" s="495">
        <v>1</v>
      </c>
      <c r="P30" s="495">
        <v>4</v>
      </c>
    </row>
    <row r="31" spans="1:16" ht="9" customHeight="1">
      <c r="A31" s="491" t="s">
        <v>362</v>
      </c>
      <c r="B31" s="495"/>
      <c r="C31" s="495"/>
      <c r="D31" s="495"/>
      <c r="E31" s="495">
        <v>1</v>
      </c>
      <c r="F31" s="495"/>
      <c r="G31" s="495"/>
      <c r="H31" s="495"/>
      <c r="I31" s="495"/>
      <c r="J31" s="495"/>
      <c r="K31" s="495"/>
      <c r="L31" s="495">
        <v>1</v>
      </c>
      <c r="M31" s="495"/>
      <c r="N31" s="495"/>
      <c r="O31" s="495"/>
      <c r="P31" s="495">
        <v>2</v>
      </c>
    </row>
    <row r="32" spans="1:16" ht="9" customHeight="1">
      <c r="A32" s="491" t="s">
        <v>363</v>
      </c>
      <c r="B32" s="495"/>
      <c r="C32" s="495">
        <v>1</v>
      </c>
      <c r="D32" s="495"/>
      <c r="E32" s="495"/>
      <c r="F32" s="495"/>
      <c r="G32" s="495"/>
      <c r="H32" s="495"/>
      <c r="I32" s="495"/>
      <c r="J32" s="495"/>
      <c r="K32" s="495"/>
      <c r="L32" s="495"/>
      <c r="M32" s="495"/>
      <c r="N32" s="495"/>
      <c r="O32" s="495">
        <v>1</v>
      </c>
      <c r="P32" s="495">
        <v>2</v>
      </c>
    </row>
    <row r="33" spans="1:16" ht="9" customHeight="1">
      <c r="A33" s="491" t="s">
        <v>364</v>
      </c>
      <c r="B33" s="495"/>
      <c r="C33" s="495">
        <v>1</v>
      </c>
      <c r="D33" s="495"/>
      <c r="E33" s="495"/>
      <c r="F33" s="495"/>
      <c r="G33" s="495"/>
      <c r="H33" s="495"/>
      <c r="I33" s="495"/>
      <c r="J33" s="495"/>
      <c r="K33" s="495"/>
      <c r="L33" s="495">
        <v>1</v>
      </c>
      <c r="M33" s="495">
        <v>1</v>
      </c>
      <c r="N33" s="495"/>
      <c r="O33" s="495">
        <v>1</v>
      </c>
      <c r="P33" s="495">
        <v>4</v>
      </c>
    </row>
    <row r="34" spans="1:16" ht="9" customHeight="1">
      <c r="A34" s="491" t="s">
        <v>365</v>
      </c>
      <c r="B34" s="495"/>
      <c r="C34" s="495"/>
      <c r="D34" s="495"/>
      <c r="E34" s="495"/>
      <c r="F34" s="495"/>
      <c r="G34" s="495"/>
      <c r="H34" s="495"/>
      <c r="I34" s="495"/>
      <c r="J34" s="495"/>
      <c r="K34" s="495"/>
      <c r="L34" s="495">
        <v>1</v>
      </c>
      <c r="M34" s="495"/>
      <c r="N34" s="495"/>
      <c r="O34" s="495">
        <v>1</v>
      </c>
      <c r="P34" s="495">
        <v>2</v>
      </c>
    </row>
    <row r="35" spans="1:16" ht="9" customHeight="1">
      <c r="A35" s="491" t="s">
        <v>366</v>
      </c>
      <c r="B35" s="495"/>
      <c r="C35" s="495">
        <v>1</v>
      </c>
      <c r="D35" s="495"/>
      <c r="E35" s="495"/>
      <c r="F35" s="495"/>
      <c r="G35" s="495"/>
      <c r="H35" s="495"/>
      <c r="I35" s="495"/>
      <c r="J35" s="495"/>
      <c r="K35" s="495"/>
      <c r="L35" s="495">
        <v>1</v>
      </c>
      <c r="M35" s="495"/>
      <c r="N35" s="495"/>
      <c r="O35" s="495">
        <v>1</v>
      </c>
      <c r="P35" s="495">
        <v>3</v>
      </c>
    </row>
    <row r="36" spans="1:16" ht="9" customHeight="1">
      <c r="A36" s="491" t="s">
        <v>367</v>
      </c>
      <c r="B36" s="495"/>
      <c r="C36" s="495"/>
      <c r="D36" s="495"/>
      <c r="E36" s="495"/>
      <c r="F36" s="495"/>
      <c r="G36" s="495"/>
      <c r="H36" s="495"/>
      <c r="I36" s="495"/>
      <c r="J36" s="495"/>
      <c r="K36" s="495"/>
      <c r="L36" s="495">
        <v>1</v>
      </c>
      <c r="M36" s="495"/>
      <c r="N36" s="495"/>
      <c r="O36" s="495">
        <v>1</v>
      </c>
      <c r="P36" s="495">
        <v>2</v>
      </c>
    </row>
    <row r="37" spans="1:16" ht="9" customHeight="1">
      <c r="A37" s="491" t="s">
        <v>368</v>
      </c>
      <c r="B37" s="495"/>
      <c r="C37" s="495">
        <v>1</v>
      </c>
      <c r="D37" s="495"/>
      <c r="E37" s="495"/>
      <c r="F37" s="495"/>
      <c r="G37" s="495"/>
      <c r="H37" s="495"/>
      <c r="I37" s="495"/>
      <c r="J37" s="495"/>
      <c r="K37" s="495"/>
      <c r="L37" s="495">
        <v>1</v>
      </c>
      <c r="M37" s="495"/>
      <c r="N37" s="495"/>
      <c r="O37" s="495">
        <v>1</v>
      </c>
      <c r="P37" s="495">
        <v>3</v>
      </c>
    </row>
    <row r="38" spans="1:16" ht="9" customHeight="1">
      <c r="A38" s="491" t="s">
        <v>369</v>
      </c>
      <c r="B38" s="495"/>
      <c r="C38" s="495">
        <v>1</v>
      </c>
      <c r="D38" s="495"/>
      <c r="E38" s="495"/>
      <c r="F38" s="495"/>
      <c r="G38" s="495"/>
      <c r="H38" s="495"/>
      <c r="I38" s="495"/>
      <c r="J38" s="495"/>
      <c r="K38" s="495"/>
      <c r="L38" s="495">
        <v>1</v>
      </c>
      <c r="M38" s="495"/>
      <c r="N38" s="495"/>
      <c r="O38" s="495">
        <v>1</v>
      </c>
      <c r="P38" s="495">
        <v>3</v>
      </c>
    </row>
    <row r="39" spans="1:16" ht="9" customHeight="1">
      <c r="A39" s="491" t="s">
        <v>370</v>
      </c>
      <c r="B39" s="495"/>
      <c r="C39" s="495">
        <v>1</v>
      </c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  <c r="O39" s="495">
        <v>1</v>
      </c>
      <c r="P39" s="495">
        <v>2</v>
      </c>
    </row>
    <row r="40" spans="1:16" ht="9" customHeight="1">
      <c r="A40" s="491" t="s">
        <v>458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  <c r="O40" s="495">
        <v>1</v>
      </c>
      <c r="P40" s="495">
        <v>1</v>
      </c>
    </row>
    <row r="41" spans="1:16" ht="9" customHeight="1">
      <c r="A41" s="491" t="s">
        <v>459</v>
      </c>
      <c r="B41" s="495"/>
      <c r="C41" s="495"/>
      <c r="D41" s="495"/>
      <c r="E41" s="495"/>
      <c r="F41" s="495"/>
      <c r="G41" s="495"/>
      <c r="H41" s="495"/>
      <c r="I41" s="495"/>
      <c r="J41" s="495"/>
      <c r="K41" s="495"/>
      <c r="L41" s="495"/>
      <c r="M41" s="495"/>
      <c r="N41" s="495"/>
      <c r="O41" s="495">
        <v>1</v>
      </c>
      <c r="P41" s="495">
        <v>1</v>
      </c>
    </row>
    <row r="42" spans="1:16" ht="9" customHeight="1">
      <c r="A42" s="491" t="s">
        <v>372</v>
      </c>
      <c r="B42" s="495"/>
      <c r="C42" s="495">
        <v>1</v>
      </c>
      <c r="D42" s="495"/>
      <c r="E42" s="495"/>
      <c r="F42" s="495"/>
      <c r="G42" s="495"/>
      <c r="H42" s="495"/>
      <c r="I42" s="495"/>
      <c r="J42" s="495"/>
      <c r="K42" s="495"/>
      <c r="L42" s="495">
        <v>1</v>
      </c>
      <c r="M42" s="495"/>
      <c r="N42" s="495"/>
      <c r="O42" s="495">
        <v>1</v>
      </c>
      <c r="P42" s="495">
        <v>3</v>
      </c>
    </row>
    <row r="43" spans="1:16" ht="9" customHeight="1">
      <c r="A43" s="491" t="s">
        <v>373</v>
      </c>
      <c r="B43" s="495"/>
      <c r="C43" s="495">
        <v>1</v>
      </c>
      <c r="D43" s="495"/>
      <c r="E43" s="495"/>
      <c r="F43" s="495"/>
      <c r="G43" s="495"/>
      <c r="H43" s="495"/>
      <c r="I43" s="495"/>
      <c r="J43" s="495"/>
      <c r="K43" s="495"/>
      <c r="L43" s="495">
        <v>1</v>
      </c>
      <c r="M43" s="495">
        <v>1</v>
      </c>
      <c r="N43" s="495"/>
      <c r="O43" s="495">
        <v>1</v>
      </c>
      <c r="P43" s="495">
        <v>4</v>
      </c>
    </row>
    <row r="44" spans="1:16" ht="9" customHeight="1">
      <c r="A44" s="491" t="s">
        <v>374</v>
      </c>
      <c r="B44" s="495"/>
      <c r="C44" s="495"/>
      <c r="D44" s="495">
        <v>1</v>
      </c>
      <c r="E44" s="495"/>
      <c r="F44" s="495"/>
      <c r="G44" s="495"/>
      <c r="H44" s="495"/>
      <c r="I44" s="495"/>
      <c r="J44" s="495"/>
      <c r="K44" s="495"/>
      <c r="L44" s="495"/>
      <c r="M44" s="495"/>
      <c r="N44" s="495"/>
      <c r="O44" s="495"/>
      <c r="P44" s="495">
        <v>1</v>
      </c>
    </row>
    <row r="45" spans="1:16" ht="9" customHeight="1">
      <c r="A45" s="491" t="s">
        <v>460</v>
      </c>
      <c r="B45" s="495"/>
      <c r="C45" s="495"/>
      <c r="D45" s="495"/>
      <c r="E45" s="495"/>
      <c r="F45" s="495"/>
      <c r="G45" s="495"/>
      <c r="H45" s="495"/>
      <c r="I45" s="495"/>
      <c r="J45" s="495"/>
      <c r="K45" s="495"/>
      <c r="L45" s="495"/>
      <c r="M45" s="495"/>
      <c r="N45" s="495"/>
      <c r="O45" s="495">
        <v>1</v>
      </c>
      <c r="P45" s="495">
        <v>1</v>
      </c>
    </row>
    <row r="46" spans="1:16" ht="9" customHeight="1">
      <c r="A46" s="491" t="s">
        <v>375</v>
      </c>
      <c r="B46" s="495"/>
      <c r="C46" s="495">
        <v>1</v>
      </c>
      <c r="D46" s="495"/>
      <c r="E46" s="495"/>
      <c r="F46" s="495"/>
      <c r="G46" s="495"/>
      <c r="H46" s="495">
        <v>2</v>
      </c>
      <c r="I46" s="495"/>
      <c r="J46" s="495"/>
      <c r="K46" s="495"/>
      <c r="L46" s="495">
        <v>1</v>
      </c>
      <c r="M46" s="495">
        <v>1</v>
      </c>
      <c r="N46" s="495">
        <v>1</v>
      </c>
      <c r="O46" s="495">
        <v>1</v>
      </c>
      <c r="P46" s="495">
        <v>7</v>
      </c>
    </row>
    <row r="47" spans="1:16" ht="9" customHeight="1">
      <c r="A47" s="492" t="s">
        <v>346</v>
      </c>
      <c r="B47" s="496"/>
      <c r="C47" s="496"/>
      <c r="D47" s="496"/>
      <c r="E47" s="496"/>
      <c r="F47" s="496"/>
      <c r="G47" s="496"/>
      <c r="H47" s="496"/>
      <c r="I47" s="496"/>
      <c r="J47" s="496"/>
      <c r="K47" s="496"/>
      <c r="L47" s="496"/>
      <c r="M47" s="496"/>
      <c r="N47" s="496"/>
      <c r="O47" s="496"/>
      <c r="P47" s="496"/>
    </row>
    <row r="48" spans="1:16" ht="9" customHeight="1">
      <c r="A48" s="491" t="s">
        <v>376</v>
      </c>
      <c r="B48" s="495"/>
      <c r="C48" s="495">
        <v>1</v>
      </c>
      <c r="D48" s="495"/>
      <c r="E48" s="495"/>
      <c r="F48" s="495"/>
      <c r="G48" s="495"/>
      <c r="H48" s="495"/>
      <c r="I48" s="495"/>
      <c r="J48" s="495"/>
      <c r="K48" s="495"/>
      <c r="L48" s="495"/>
      <c r="M48" s="495"/>
      <c r="N48" s="495"/>
      <c r="O48" s="495">
        <v>1</v>
      </c>
      <c r="P48" s="495">
        <v>2</v>
      </c>
    </row>
    <row r="49" spans="1:16" ht="9" customHeight="1">
      <c r="A49" s="491" t="s">
        <v>461</v>
      </c>
      <c r="B49" s="495"/>
      <c r="C49" s="495"/>
      <c r="D49" s="495"/>
      <c r="E49" s="495"/>
      <c r="F49" s="495"/>
      <c r="G49" s="495"/>
      <c r="H49" s="495"/>
      <c r="I49" s="495"/>
      <c r="J49" s="495"/>
      <c r="K49" s="495"/>
      <c r="L49" s="495"/>
      <c r="M49" s="495"/>
      <c r="N49" s="495"/>
      <c r="O49" s="495">
        <v>1</v>
      </c>
      <c r="P49" s="495">
        <v>1</v>
      </c>
    </row>
    <row r="50" spans="1:16" ht="9" customHeight="1">
      <c r="A50" s="491" t="s">
        <v>377</v>
      </c>
      <c r="B50" s="495"/>
      <c r="C50" s="495">
        <v>1</v>
      </c>
      <c r="D50" s="495"/>
      <c r="E50" s="495"/>
      <c r="F50" s="495"/>
      <c r="G50" s="495"/>
      <c r="H50" s="495"/>
      <c r="I50" s="495"/>
      <c r="J50" s="495"/>
      <c r="K50" s="495"/>
      <c r="L50" s="495">
        <v>1</v>
      </c>
      <c r="M50" s="495"/>
      <c r="N50" s="495"/>
      <c r="O50" s="495"/>
      <c r="P50" s="495">
        <v>2</v>
      </c>
    </row>
    <row r="51" spans="1:16" ht="9" customHeight="1">
      <c r="A51" s="491" t="s">
        <v>378</v>
      </c>
      <c r="B51" s="495"/>
      <c r="C51" s="495">
        <v>1</v>
      </c>
      <c r="D51" s="495"/>
      <c r="E51" s="495"/>
      <c r="F51" s="495"/>
      <c r="G51" s="495"/>
      <c r="H51" s="495">
        <v>1</v>
      </c>
      <c r="I51" s="495"/>
      <c r="J51" s="495"/>
      <c r="K51" s="495"/>
      <c r="L51" s="495"/>
      <c r="M51" s="495"/>
      <c r="N51" s="495">
        <v>1</v>
      </c>
      <c r="O51" s="495">
        <v>1</v>
      </c>
      <c r="P51" s="495">
        <v>4</v>
      </c>
    </row>
    <row r="52" spans="1:16" ht="9" customHeight="1">
      <c r="A52" s="491" t="s">
        <v>379</v>
      </c>
      <c r="B52" s="495"/>
      <c r="C52" s="495">
        <v>1</v>
      </c>
      <c r="D52" s="495">
        <v>1</v>
      </c>
      <c r="E52" s="495">
        <v>1</v>
      </c>
      <c r="F52" s="495"/>
      <c r="G52" s="495"/>
      <c r="H52" s="495">
        <v>1</v>
      </c>
      <c r="I52" s="495"/>
      <c r="J52" s="495"/>
      <c r="K52" s="495"/>
      <c r="L52" s="495">
        <v>1</v>
      </c>
      <c r="M52" s="495">
        <v>1</v>
      </c>
      <c r="N52" s="495">
        <v>1</v>
      </c>
      <c r="O52" s="495">
        <v>1</v>
      </c>
      <c r="P52" s="495">
        <v>8</v>
      </c>
    </row>
    <row r="53" spans="1:16" ht="9" customHeight="1">
      <c r="A53" s="491" t="s">
        <v>462</v>
      </c>
      <c r="B53" s="495"/>
      <c r="C53" s="495"/>
      <c r="D53" s="495"/>
      <c r="E53" s="495"/>
      <c r="F53" s="495"/>
      <c r="G53" s="495"/>
      <c r="H53" s="495"/>
      <c r="I53" s="495"/>
      <c r="J53" s="495"/>
      <c r="K53" s="495"/>
      <c r="L53" s="495"/>
      <c r="M53" s="495"/>
      <c r="N53" s="495"/>
      <c r="O53" s="495">
        <v>1</v>
      </c>
      <c r="P53" s="495">
        <v>1</v>
      </c>
    </row>
    <row r="54" spans="1:16" ht="9" customHeight="1">
      <c r="A54" s="491" t="s">
        <v>380</v>
      </c>
      <c r="B54" s="495"/>
      <c r="C54" s="495">
        <v>1</v>
      </c>
      <c r="D54" s="495"/>
      <c r="E54" s="495"/>
      <c r="F54" s="495"/>
      <c r="G54" s="495"/>
      <c r="H54" s="495"/>
      <c r="I54" s="495"/>
      <c r="J54" s="495"/>
      <c r="K54" s="495"/>
      <c r="L54" s="495">
        <v>1</v>
      </c>
      <c r="M54" s="495"/>
      <c r="N54" s="495"/>
      <c r="O54" s="495">
        <v>1</v>
      </c>
      <c r="P54" s="495">
        <v>3</v>
      </c>
    </row>
    <row r="55" spans="1:16" ht="9" customHeight="1">
      <c r="A55" s="491" t="s">
        <v>381</v>
      </c>
      <c r="B55" s="495"/>
      <c r="C55" s="495">
        <v>1</v>
      </c>
      <c r="D55" s="495"/>
      <c r="E55" s="495"/>
      <c r="F55" s="495"/>
      <c r="G55" s="495"/>
      <c r="H55" s="495"/>
      <c r="I55" s="495"/>
      <c r="J55" s="495"/>
      <c r="K55" s="495"/>
      <c r="L55" s="495">
        <v>1</v>
      </c>
      <c r="M55" s="495"/>
      <c r="N55" s="495"/>
      <c r="O55" s="495">
        <v>1</v>
      </c>
      <c r="P55" s="495">
        <v>3</v>
      </c>
    </row>
    <row r="56" spans="1:16" ht="9" customHeight="1">
      <c r="A56" s="491" t="s">
        <v>463</v>
      </c>
      <c r="B56" s="495"/>
      <c r="C56" s="495">
        <v>1</v>
      </c>
      <c r="D56" s="495"/>
      <c r="E56" s="495"/>
      <c r="F56" s="495"/>
      <c r="G56" s="495"/>
      <c r="H56" s="495"/>
      <c r="I56" s="495"/>
      <c r="J56" s="495"/>
      <c r="K56" s="495"/>
      <c r="L56" s="495"/>
      <c r="M56" s="495"/>
      <c r="N56" s="495"/>
      <c r="O56" s="495">
        <v>1</v>
      </c>
      <c r="P56" s="495">
        <v>2</v>
      </c>
    </row>
    <row r="57" spans="1:16" ht="9" customHeight="1">
      <c r="A57" s="491" t="s">
        <v>382</v>
      </c>
      <c r="B57" s="495"/>
      <c r="C57" s="495">
        <v>1</v>
      </c>
      <c r="D57" s="495"/>
      <c r="E57" s="495"/>
      <c r="F57" s="495"/>
      <c r="G57" s="495"/>
      <c r="H57" s="495">
        <v>1</v>
      </c>
      <c r="I57" s="495"/>
      <c r="J57" s="495"/>
      <c r="K57" s="495"/>
      <c r="L57" s="495">
        <v>1</v>
      </c>
      <c r="M57" s="495">
        <v>1</v>
      </c>
      <c r="N57" s="495">
        <v>1</v>
      </c>
      <c r="O57" s="495">
        <v>1</v>
      </c>
      <c r="P57" s="495">
        <v>6</v>
      </c>
    </row>
    <row r="58" spans="1:16" ht="9" customHeight="1">
      <c r="A58" s="491" t="s">
        <v>383</v>
      </c>
      <c r="B58" s="495">
        <v>1</v>
      </c>
      <c r="C58" s="495">
        <v>2</v>
      </c>
      <c r="D58" s="495">
        <v>1</v>
      </c>
      <c r="E58" s="495">
        <v>1</v>
      </c>
      <c r="F58" s="495">
        <v>1</v>
      </c>
      <c r="G58" s="495">
        <v>1</v>
      </c>
      <c r="H58" s="495">
        <v>2</v>
      </c>
      <c r="I58" s="495">
        <v>1</v>
      </c>
      <c r="J58" s="495"/>
      <c r="K58" s="495"/>
      <c r="L58" s="495">
        <v>2</v>
      </c>
      <c r="M58" s="495">
        <v>1</v>
      </c>
      <c r="N58" s="495">
        <v>3</v>
      </c>
      <c r="O58" s="495">
        <v>2</v>
      </c>
      <c r="P58" s="495">
        <v>18</v>
      </c>
    </row>
    <row r="59" spans="1:16" ht="9" customHeight="1">
      <c r="A59" s="491" t="s">
        <v>384</v>
      </c>
      <c r="B59" s="495"/>
      <c r="C59" s="495">
        <v>1</v>
      </c>
      <c r="D59" s="495">
        <v>1</v>
      </c>
      <c r="E59" s="495">
        <v>1</v>
      </c>
      <c r="F59" s="495"/>
      <c r="G59" s="495">
        <v>1</v>
      </c>
      <c r="H59" s="495">
        <v>2</v>
      </c>
      <c r="I59" s="495"/>
      <c r="J59" s="495"/>
      <c r="K59" s="495"/>
      <c r="L59" s="495">
        <v>1</v>
      </c>
      <c r="M59" s="495">
        <v>1</v>
      </c>
      <c r="N59" s="495">
        <v>1</v>
      </c>
      <c r="O59" s="495">
        <v>1</v>
      </c>
      <c r="P59" s="495">
        <v>10</v>
      </c>
    </row>
    <row r="60" spans="1:16" ht="9" customHeight="1">
      <c r="A60" s="491" t="s">
        <v>814</v>
      </c>
      <c r="B60" s="495"/>
      <c r="C60" s="495"/>
      <c r="D60" s="495"/>
      <c r="E60" s="495"/>
      <c r="F60" s="495"/>
      <c r="G60" s="495"/>
      <c r="H60" s="495"/>
      <c r="I60" s="495"/>
      <c r="J60" s="495"/>
      <c r="K60" s="495"/>
      <c r="L60" s="495"/>
      <c r="M60" s="495"/>
      <c r="N60" s="495"/>
      <c r="O60" s="495">
        <v>1</v>
      </c>
      <c r="P60" s="495">
        <v>1</v>
      </c>
    </row>
    <row r="61" spans="1:16" ht="9" customHeight="1">
      <c r="A61" s="491" t="s">
        <v>385</v>
      </c>
      <c r="B61" s="495"/>
      <c r="C61" s="495"/>
      <c r="D61" s="495"/>
      <c r="E61" s="495">
        <v>1</v>
      </c>
      <c r="F61" s="495"/>
      <c r="G61" s="495"/>
      <c r="H61" s="495"/>
      <c r="I61" s="495"/>
      <c r="J61" s="495"/>
      <c r="K61" s="495"/>
      <c r="L61" s="495"/>
      <c r="M61" s="495"/>
      <c r="N61" s="495"/>
      <c r="O61" s="495"/>
      <c r="P61" s="495">
        <v>1</v>
      </c>
    </row>
    <row r="62" spans="1:16" ht="9" customHeight="1">
      <c r="A62" s="491" t="s">
        <v>464</v>
      </c>
      <c r="B62" s="495"/>
      <c r="C62" s="495"/>
      <c r="D62" s="495"/>
      <c r="E62" s="495"/>
      <c r="F62" s="495"/>
      <c r="G62" s="495"/>
      <c r="H62" s="495"/>
      <c r="I62" s="495"/>
      <c r="J62" s="495"/>
      <c r="K62" s="495"/>
      <c r="L62" s="495"/>
      <c r="M62" s="495"/>
      <c r="N62" s="495"/>
      <c r="O62" s="495">
        <v>1</v>
      </c>
      <c r="P62" s="495">
        <v>1</v>
      </c>
    </row>
    <row r="63" spans="1:16" ht="9" customHeight="1">
      <c r="A63" s="491" t="s">
        <v>386</v>
      </c>
      <c r="B63" s="495"/>
      <c r="C63" s="495">
        <v>1</v>
      </c>
      <c r="D63" s="495">
        <v>1</v>
      </c>
      <c r="E63" s="495">
        <v>1</v>
      </c>
      <c r="F63" s="495"/>
      <c r="G63" s="495"/>
      <c r="H63" s="495">
        <v>1</v>
      </c>
      <c r="I63" s="495"/>
      <c r="J63" s="495"/>
      <c r="K63" s="495"/>
      <c r="L63" s="495"/>
      <c r="M63" s="495">
        <v>1</v>
      </c>
      <c r="N63" s="495">
        <v>1</v>
      </c>
      <c r="O63" s="495"/>
      <c r="P63" s="495">
        <v>6</v>
      </c>
    </row>
    <row r="64" spans="1:16" ht="9" customHeight="1">
      <c r="A64" s="491" t="s">
        <v>387</v>
      </c>
      <c r="B64" s="495"/>
      <c r="C64" s="495">
        <v>1</v>
      </c>
      <c r="D64" s="495"/>
      <c r="E64" s="495"/>
      <c r="F64" s="495"/>
      <c r="G64" s="495"/>
      <c r="H64" s="495"/>
      <c r="I64" s="495"/>
      <c r="J64" s="495"/>
      <c r="K64" s="495"/>
      <c r="L64" s="495"/>
      <c r="M64" s="495"/>
      <c r="N64" s="495"/>
      <c r="O64" s="495">
        <v>1</v>
      </c>
      <c r="P64" s="495">
        <v>2</v>
      </c>
    </row>
    <row r="65" spans="1:16" ht="9" customHeight="1">
      <c r="A65" s="491" t="s">
        <v>388</v>
      </c>
      <c r="B65" s="495"/>
      <c r="C65" s="495">
        <v>1</v>
      </c>
      <c r="D65" s="495"/>
      <c r="E65" s="495"/>
      <c r="F65" s="495"/>
      <c r="G65" s="495"/>
      <c r="H65" s="495">
        <v>1</v>
      </c>
      <c r="I65" s="495"/>
      <c r="J65" s="495"/>
      <c r="K65" s="495"/>
      <c r="L65" s="495">
        <v>1</v>
      </c>
      <c r="M65" s="495"/>
      <c r="N65" s="495">
        <v>1</v>
      </c>
      <c r="O65" s="495">
        <v>1</v>
      </c>
      <c r="P65" s="495">
        <v>5</v>
      </c>
    </row>
    <row r="66" spans="1:16" ht="9" customHeight="1">
      <c r="A66" s="492" t="s">
        <v>347</v>
      </c>
      <c r="B66" s="496"/>
      <c r="C66" s="496"/>
      <c r="D66" s="496"/>
      <c r="E66" s="496"/>
      <c r="F66" s="496"/>
      <c r="G66" s="496"/>
      <c r="H66" s="496"/>
      <c r="I66" s="496"/>
      <c r="J66" s="496"/>
      <c r="K66" s="496"/>
      <c r="L66" s="496"/>
      <c r="M66" s="496"/>
      <c r="N66" s="496"/>
      <c r="O66" s="496"/>
      <c r="P66" s="496"/>
    </row>
    <row r="67" spans="1:16" ht="9" customHeight="1">
      <c r="A67" s="491" t="s">
        <v>389</v>
      </c>
      <c r="B67" s="495"/>
      <c r="C67" s="495">
        <v>1</v>
      </c>
      <c r="D67" s="495"/>
      <c r="E67" s="495"/>
      <c r="F67" s="495"/>
      <c r="G67" s="495"/>
      <c r="H67" s="495"/>
      <c r="I67" s="495"/>
      <c r="J67" s="495"/>
      <c r="K67" s="495"/>
      <c r="L67" s="495"/>
      <c r="M67" s="495"/>
      <c r="N67" s="495"/>
      <c r="O67" s="495"/>
      <c r="P67" s="495">
        <v>1</v>
      </c>
    </row>
    <row r="68" spans="1:16" ht="9" customHeight="1">
      <c r="A68" s="491" t="s">
        <v>390</v>
      </c>
      <c r="B68" s="495"/>
      <c r="C68" s="495">
        <v>1</v>
      </c>
      <c r="D68" s="495"/>
      <c r="E68" s="495"/>
      <c r="F68" s="495"/>
      <c r="G68" s="495"/>
      <c r="H68" s="495"/>
      <c r="I68" s="495"/>
      <c r="J68" s="495"/>
      <c r="K68" s="495"/>
      <c r="L68" s="495">
        <v>1</v>
      </c>
      <c r="M68" s="495"/>
      <c r="N68" s="495"/>
      <c r="O68" s="495"/>
      <c r="P68" s="495">
        <v>2</v>
      </c>
    </row>
    <row r="69" spans="1:16" ht="9" customHeight="1">
      <c r="A69" s="491" t="s">
        <v>391</v>
      </c>
      <c r="B69" s="495">
        <v>1</v>
      </c>
      <c r="C69" s="495">
        <v>1</v>
      </c>
      <c r="D69" s="495">
        <v>1</v>
      </c>
      <c r="E69" s="495"/>
      <c r="F69" s="495"/>
      <c r="G69" s="495"/>
      <c r="H69" s="495"/>
      <c r="I69" s="495"/>
      <c r="J69" s="495"/>
      <c r="K69" s="495"/>
      <c r="L69" s="495"/>
      <c r="M69" s="495"/>
      <c r="N69" s="495"/>
      <c r="O69" s="495"/>
      <c r="P69" s="495">
        <v>3</v>
      </c>
    </row>
    <row r="70" spans="1:16" ht="9" customHeight="1">
      <c r="A70" s="492" t="s">
        <v>348</v>
      </c>
      <c r="B70" s="496"/>
      <c r="C70" s="496"/>
      <c r="D70" s="496"/>
      <c r="E70" s="496"/>
      <c r="F70" s="496"/>
      <c r="G70" s="496"/>
      <c r="H70" s="496"/>
      <c r="I70" s="496"/>
      <c r="J70" s="496"/>
      <c r="K70" s="496"/>
      <c r="L70" s="496"/>
      <c r="M70" s="496"/>
      <c r="N70" s="496"/>
      <c r="O70" s="496"/>
      <c r="P70" s="496"/>
    </row>
    <row r="71" spans="1:16" ht="9" customHeight="1">
      <c r="A71" s="491" t="s">
        <v>392</v>
      </c>
      <c r="B71" s="495"/>
      <c r="C71" s="495">
        <v>1</v>
      </c>
      <c r="D71" s="495"/>
      <c r="E71" s="495"/>
      <c r="F71" s="495"/>
      <c r="G71" s="495"/>
      <c r="H71" s="495"/>
      <c r="I71" s="495"/>
      <c r="J71" s="495"/>
      <c r="K71" s="495"/>
      <c r="L71" s="495"/>
      <c r="M71" s="495"/>
      <c r="N71" s="495"/>
      <c r="O71" s="495"/>
      <c r="P71" s="495">
        <v>1</v>
      </c>
    </row>
    <row r="72" spans="1:16" ht="9" customHeight="1">
      <c r="A72" s="491" t="s">
        <v>393</v>
      </c>
      <c r="B72" s="495"/>
      <c r="C72" s="495">
        <v>1</v>
      </c>
      <c r="D72" s="495"/>
      <c r="E72" s="495"/>
      <c r="F72" s="495"/>
      <c r="G72" s="495"/>
      <c r="H72" s="495"/>
      <c r="I72" s="495"/>
      <c r="J72" s="495"/>
      <c r="K72" s="495"/>
      <c r="L72" s="495">
        <v>1</v>
      </c>
      <c r="M72" s="495"/>
      <c r="N72" s="495"/>
      <c r="O72" s="495">
        <v>1</v>
      </c>
      <c r="P72" s="495">
        <v>3</v>
      </c>
    </row>
    <row r="73" spans="1:16" ht="9" customHeight="1">
      <c r="A73" s="491" t="s">
        <v>901</v>
      </c>
      <c r="B73" s="495"/>
      <c r="C73" s="495">
        <v>1</v>
      </c>
      <c r="D73" s="495"/>
      <c r="E73" s="495"/>
      <c r="F73" s="495"/>
      <c r="G73" s="495"/>
      <c r="H73" s="495"/>
      <c r="I73" s="495"/>
      <c r="J73" s="495"/>
      <c r="K73" s="495"/>
      <c r="L73" s="495"/>
      <c r="M73" s="495"/>
      <c r="N73" s="495"/>
      <c r="O73" s="495"/>
      <c r="P73" s="495">
        <v>1</v>
      </c>
    </row>
    <row r="74" spans="1:16" ht="9" customHeight="1">
      <c r="A74" s="491" t="s">
        <v>394</v>
      </c>
      <c r="B74" s="495"/>
      <c r="C74" s="495">
        <v>1</v>
      </c>
      <c r="D74" s="495"/>
      <c r="E74" s="495"/>
      <c r="F74" s="495"/>
      <c r="G74" s="495"/>
      <c r="H74" s="495"/>
      <c r="I74" s="495"/>
      <c r="J74" s="495"/>
      <c r="K74" s="495"/>
      <c r="L74" s="495">
        <v>1</v>
      </c>
      <c r="M74" s="495"/>
      <c r="N74" s="495"/>
      <c r="O74" s="495"/>
      <c r="P74" s="495">
        <v>2</v>
      </c>
    </row>
    <row r="75" spans="1:16" ht="9" customHeight="1">
      <c r="A75" s="491" t="s">
        <v>395</v>
      </c>
      <c r="B75" s="495"/>
      <c r="C75" s="495">
        <v>1</v>
      </c>
      <c r="D75" s="495"/>
      <c r="E75" s="495"/>
      <c r="F75" s="495"/>
      <c r="G75" s="495"/>
      <c r="H75" s="495"/>
      <c r="I75" s="495"/>
      <c r="J75" s="495"/>
      <c r="K75" s="495"/>
      <c r="L75" s="495">
        <v>1</v>
      </c>
      <c r="M75" s="495"/>
      <c r="N75" s="495"/>
      <c r="O75" s="495">
        <v>1</v>
      </c>
      <c r="P75" s="495">
        <v>3</v>
      </c>
    </row>
    <row r="76" spans="1:16" ht="9" customHeight="1">
      <c r="A76" s="491" t="s">
        <v>465</v>
      </c>
      <c r="B76" s="495"/>
      <c r="C76" s="495"/>
      <c r="D76" s="495"/>
      <c r="E76" s="495"/>
      <c r="F76" s="495"/>
      <c r="G76" s="495"/>
      <c r="H76" s="495"/>
      <c r="I76" s="495"/>
      <c r="J76" s="495"/>
      <c r="K76" s="495"/>
      <c r="L76" s="495"/>
      <c r="M76" s="495"/>
      <c r="N76" s="495"/>
      <c r="O76" s="495">
        <v>1</v>
      </c>
      <c r="P76" s="495">
        <v>1</v>
      </c>
    </row>
    <row r="77" spans="1:16" ht="9" customHeight="1">
      <c r="A77" s="491" t="s">
        <v>396</v>
      </c>
      <c r="B77" s="495"/>
      <c r="C77" s="495">
        <v>1</v>
      </c>
      <c r="D77" s="495"/>
      <c r="E77" s="495"/>
      <c r="F77" s="495"/>
      <c r="G77" s="495"/>
      <c r="H77" s="495"/>
      <c r="I77" s="495"/>
      <c r="J77" s="495"/>
      <c r="K77" s="495"/>
      <c r="L77" s="495"/>
      <c r="M77" s="495"/>
      <c r="N77" s="495"/>
      <c r="O77" s="495"/>
      <c r="P77" s="495">
        <v>1</v>
      </c>
    </row>
    <row r="78" spans="1:16" ht="9" customHeight="1">
      <c r="A78" s="491" t="s">
        <v>466</v>
      </c>
      <c r="B78" s="495"/>
      <c r="C78" s="495"/>
      <c r="D78" s="495"/>
      <c r="E78" s="495"/>
      <c r="F78" s="495"/>
      <c r="G78" s="495"/>
      <c r="H78" s="495"/>
      <c r="I78" s="495"/>
      <c r="J78" s="495"/>
      <c r="K78" s="495"/>
      <c r="L78" s="495"/>
      <c r="M78" s="495"/>
      <c r="N78" s="495"/>
      <c r="O78" s="495">
        <v>1</v>
      </c>
      <c r="P78" s="495">
        <v>1</v>
      </c>
    </row>
    <row r="79" spans="1:16" ht="9" customHeight="1">
      <c r="A79" s="491" t="s">
        <v>397</v>
      </c>
      <c r="B79" s="495"/>
      <c r="C79" s="495">
        <v>1</v>
      </c>
      <c r="D79" s="495"/>
      <c r="E79" s="495"/>
      <c r="F79" s="495"/>
      <c r="G79" s="495"/>
      <c r="H79" s="495"/>
      <c r="I79" s="495"/>
      <c r="J79" s="495"/>
      <c r="K79" s="495"/>
      <c r="L79" s="495">
        <v>1</v>
      </c>
      <c r="M79" s="495"/>
      <c r="N79" s="495"/>
      <c r="O79" s="495">
        <v>1</v>
      </c>
      <c r="P79" s="495">
        <v>3</v>
      </c>
    </row>
    <row r="80" spans="1:16" ht="9" customHeight="1">
      <c r="A80" s="491" t="s">
        <v>398</v>
      </c>
      <c r="B80" s="495"/>
      <c r="C80" s="495">
        <v>1</v>
      </c>
      <c r="D80" s="495"/>
      <c r="E80" s="495"/>
      <c r="F80" s="495"/>
      <c r="G80" s="495"/>
      <c r="H80" s="495"/>
      <c r="I80" s="495"/>
      <c r="J80" s="495"/>
      <c r="K80" s="495"/>
      <c r="L80" s="495"/>
      <c r="M80" s="495"/>
      <c r="N80" s="495"/>
      <c r="O80" s="495"/>
      <c r="P80" s="495">
        <v>1</v>
      </c>
    </row>
    <row r="81" spans="1:16" ht="9" customHeight="1">
      <c r="A81" s="491" t="s">
        <v>399</v>
      </c>
      <c r="B81" s="495">
        <v>1</v>
      </c>
      <c r="C81" s="495">
        <v>1</v>
      </c>
      <c r="D81" s="495">
        <v>1</v>
      </c>
      <c r="E81" s="495"/>
      <c r="F81" s="495"/>
      <c r="G81" s="495"/>
      <c r="H81" s="495"/>
      <c r="I81" s="495"/>
      <c r="J81" s="495"/>
      <c r="K81" s="495"/>
      <c r="L81" s="495">
        <v>1</v>
      </c>
      <c r="M81" s="495"/>
      <c r="N81" s="495"/>
      <c r="O81" s="495">
        <v>1</v>
      </c>
      <c r="P81" s="495">
        <v>5</v>
      </c>
    </row>
    <row r="82" spans="1:16" ht="9" customHeight="1">
      <c r="A82" s="491" t="s">
        <v>400</v>
      </c>
      <c r="B82" s="495"/>
      <c r="C82" s="495">
        <v>1</v>
      </c>
      <c r="D82" s="495">
        <v>1</v>
      </c>
      <c r="E82" s="495"/>
      <c r="F82" s="495"/>
      <c r="G82" s="495"/>
      <c r="H82" s="495"/>
      <c r="I82" s="495"/>
      <c r="J82" s="495"/>
      <c r="K82" s="495"/>
      <c r="L82" s="495">
        <v>1</v>
      </c>
      <c r="M82" s="495"/>
      <c r="N82" s="495"/>
      <c r="O82" s="495">
        <v>1</v>
      </c>
      <c r="P82" s="495">
        <v>4</v>
      </c>
    </row>
    <row r="83" spans="1:16" ht="9" customHeight="1">
      <c r="A83" s="492" t="s">
        <v>349</v>
      </c>
      <c r="B83" s="496"/>
      <c r="C83" s="496"/>
      <c r="D83" s="496"/>
      <c r="E83" s="496"/>
      <c r="F83" s="496"/>
      <c r="G83" s="496"/>
      <c r="H83" s="496"/>
      <c r="I83" s="496"/>
      <c r="J83" s="496"/>
      <c r="K83" s="496"/>
      <c r="L83" s="496"/>
      <c r="M83" s="496"/>
      <c r="N83" s="496"/>
      <c r="O83" s="496"/>
      <c r="P83" s="496"/>
    </row>
    <row r="84" spans="1:16" ht="9" customHeight="1">
      <c r="A84" s="491" t="s">
        <v>401</v>
      </c>
      <c r="B84" s="495">
        <v>1</v>
      </c>
      <c r="C84" s="495">
        <v>1</v>
      </c>
      <c r="D84" s="495">
        <v>1</v>
      </c>
      <c r="E84" s="495"/>
      <c r="F84" s="495"/>
      <c r="G84" s="495"/>
      <c r="H84" s="495"/>
      <c r="I84" s="495"/>
      <c r="J84" s="495"/>
      <c r="K84" s="495"/>
      <c r="L84" s="495">
        <v>1</v>
      </c>
      <c r="M84" s="495">
        <v>1</v>
      </c>
      <c r="N84" s="495">
        <v>1</v>
      </c>
      <c r="O84" s="495"/>
      <c r="P84" s="495">
        <v>6</v>
      </c>
    </row>
    <row r="85" spans="1:16" ht="9" customHeight="1">
      <c r="A85" s="491" t="s">
        <v>402</v>
      </c>
      <c r="B85" s="495"/>
      <c r="C85" s="495">
        <v>1</v>
      </c>
      <c r="D85" s="495"/>
      <c r="E85" s="495"/>
      <c r="F85" s="495"/>
      <c r="G85" s="495"/>
      <c r="H85" s="495"/>
      <c r="I85" s="495"/>
      <c r="J85" s="495"/>
      <c r="K85" s="495"/>
      <c r="L85" s="495"/>
      <c r="M85" s="495"/>
      <c r="N85" s="495"/>
      <c r="O85" s="495"/>
      <c r="P85" s="495">
        <v>1</v>
      </c>
    </row>
    <row r="86" spans="1:16" ht="9" customHeight="1">
      <c r="A86" s="491" t="s">
        <v>380</v>
      </c>
      <c r="B86" s="495"/>
      <c r="C86" s="495">
        <v>1</v>
      </c>
      <c r="D86" s="495"/>
      <c r="E86" s="495"/>
      <c r="F86" s="495"/>
      <c r="G86" s="495"/>
      <c r="H86" s="495"/>
      <c r="I86" s="495"/>
      <c r="J86" s="495"/>
      <c r="K86" s="495"/>
      <c r="L86" s="495">
        <v>1</v>
      </c>
      <c r="M86" s="495"/>
      <c r="N86" s="495"/>
      <c r="O86" s="495">
        <v>1</v>
      </c>
      <c r="P86" s="495">
        <v>3</v>
      </c>
    </row>
    <row r="87" spans="1:16" ht="9" customHeight="1">
      <c r="A87" s="491" t="s">
        <v>403</v>
      </c>
      <c r="B87" s="495"/>
      <c r="C87" s="495"/>
      <c r="D87" s="495"/>
      <c r="E87" s="495"/>
      <c r="F87" s="495"/>
      <c r="G87" s="495"/>
      <c r="H87" s="495"/>
      <c r="I87" s="495"/>
      <c r="J87" s="495"/>
      <c r="K87" s="495"/>
      <c r="L87" s="495">
        <v>1</v>
      </c>
      <c r="M87" s="495"/>
      <c r="N87" s="495"/>
      <c r="O87" s="495"/>
      <c r="P87" s="495">
        <v>1</v>
      </c>
    </row>
    <row r="88" spans="1:16" ht="9" customHeight="1">
      <c r="A88" s="491" t="s">
        <v>404</v>
      </c>
      <c r="B88" s="495"/>
      <c r="C88" s="495"/>
      <c r="D88" s="495"/>
      <c r="E88" s="495"/>
      <c r="F88" s="495"/>
      <c r="G88" s="495"/>
      <c r="H88" s="495"/>
      <c r="I88" s="495"/>
      <c r="J88" s="495"/>
      <c r="K88" s="495"/>
      <c r="L88" s="495">
        <v>1</v>
      </c>
      <c r="M88" s="495"/>
      <c r="N88" s="495"/>
      <c r="O88" s="495"/>
      <c r="P88" s="495">
        <v>1</v>
      </c>
    </row>
    <row r="89" spans="1:16" ht="9" customHeight="1">
      <c r="A89" s="491" t="s">
        <v>405</v>
      </c>
      <c r="B89" s="495"/>
      <c r="C89" s="495">
        <v>1</v>
      </c>
      <c r="D89" s="495"/>
      <c r="E89" s="495">
        <v>1</v>
      </c>
      <c r="F89" s="495"/>
      <c r="G89" s="495"/>
      <c r="H89" s="495"/>
      <c r="I89" s="495"/>
      <c r="J89" s="495"/>
      <c r="K89" s="495"/>
      <c r="L89" s="495">
        <v>1</v>
      </c>
      <c r="M89" s="495"/>
      <c r="N89" s="495">
        <v>1</v>
      </c>
      <c r="O89" s="495">
        <v>1</v>
      </c>
      <c r="P89" s="495">
        <v>5</v>
      </c>
    </row>
    <row r="90" spans="1:16" ht="9" customHeight="1">
      <c r="A90" s="491" t="s">
        <v>406</v>
      </c>
      <c r="B90" s="495"/>
      <c r="C90" s="495">
        <v>1</v>
      </c>
      <c r="D90" s="495">
        <v>1</v>
      </c>
      <c r="E90" s="495">
        <v>1</v>
      </c>
      <c r="F90" s="495"/>
      <c r="G90" s="495">
        <v>1</v>
      </c>
      <c r="H90" s="495">
        <v>1</v>
      </c>
      <c r="I90" s="495"/>
      <c r="J90" s="495"/>
      <c r="K90" s="495"/>
      <c r="L90" s="495">
        <v>2</v>
      </c>
      <c r="M90" s="495">
        <v>1</v>
      </c>
      <c r="N90" s="495">
        <v>1</v>
      </c>
      <c r="O90" s="495">
        <v>1</v>
      </c>
      <c r="P90" s="495">
        <v>10</v>
      </c>
    </row>
    <row r="91" spans="1:16" ht="9" customHeight="1">
      <c r="A91" s="492" t="s">
        <v>350</v>
      </c>
      <c r="B91" s="496"/>
      <c r="C91" s="496"/>
      <c r="D91" s="496"/>
      <c r="E91" s="496"/>
      <c r="F91" s="496"/>
      <c r="G91" s="496"/>
      <c r="H91" s="496"/>
      <c r="I91" s="496"/>
      <c r="J91" s="496"/>
      <c r="K91" s="496"/>
      <c r="L91" s="496"/>
      <c r="M91" s="496"/>
      <c r="N91" s="496"/>
      <c r="O91" s="496"/>
      <c r="P91" s="496"/>
    </row>
    <row r="92" spans="1:16" ht="9" customHeight="1">
      <c r="A92" s="491" t="s">
        <v>407</v>
      </c>
      <c r="B92" s="495"/>
      <c r="C92" s="495">
        <v>1</v>
      </c>
      <c r="D92" s="495"/>
      <c r="E92" s="495">
        <v>1</v>
      </c>
      <c r="F92" s="495"/>
      <c r="G92" s="495"/>
      <c r="H92" s="495">
        <v>1</v>
      </c>
      <c r="I92" s="495"/>
      <c r="J92" s="495"/>
      <c r="K92" s="495"/>
      <c r="L92" s="495"/>
      <c r="M92" s="495"/>
      <c r="N92" s="495"/>
      <c r="O92" s="495"/>
      <c r="P92" s="495">
        <v>3</v>
      </c>
    </row>
    <row r="93" spans="1:16" ht="9" customHeight="1">
      <c r="A93" s="491" t="s">
        <v>467</v>
      </c>
      <c r="B93" s="495"/>
      <c r="C93" s="495"/>
      <c r="D93" s="495"/>
      <c r="E93" s="495"/>
      <c r="F93" s="495"/>
      <c r="G93" s="495"/>
      <c r="H93" s="495"/>
      <c r="I93" s="495"/>
      <c r="J93" s="495"/>
      <c r="K93" s="495"/>
      <c r="L93" s="495"/>
      <c r="M93" s="495"/>
      <c r="N93" s="495">
        <v>1</v>
      </c>
      <c r="O93" s="495"/>
      <c r="P93" s="495">
        <v>1</v>
      </c>
    </row>
    <row r="94" spans="1:16" ht="9" customHeight="1">
      <c r="A94" s="491" t="s">
        <v>408</v>
      </c>
      <c r="B94" s="495"/>
      <c r="C94" s="495">
        <v>1</v>
      </c>
      <c r="D94" s="495"/>
      <c r="E94" s="495">
        <v>1</v>
      </c>
      <c r="F94" s="495"/>
      <c r="G94" s="495"/>
      <c r="H94" s="495"/>
      <c r="I94" s="495"/>
      <c r="J94" s="495"/>
      <c r="K94" s="495"/>
      <c r="L94" s="495">
        <v>1</v>
      </c>
      <c r="M94" s="495">
        <v>1</v>
      </c>
      <c r="N94" s="495">
        <v>1</v>
      </c>
      <c r="O94" s="495">
        <v>1</v>
      </c>
      <c r="P94" s="495">
        <v>6</v>
      </c>
    </row>
    <row r="95" spans="1:16" ht="9" customHeight="1">
      <c r="A95" s="491" t="s">
        <v>409</v>
      </c>
      <c r="B95" s="495"/>
      <c r="C95" s="495">
        <v>1</v>
      </c>
      <c r="D95" s="495"/>
      <c r="E95" s="495"/>
      <c r="F95" s="495"/>
      <c r="G95" s="495"/>
      <c r="H95" s="495"/>
      <c r="I95" s="495"/>
      <c r="J95" s="495"/>
      <c r="K95" s="495"/>
      <c r="L95" s="495"/>
      <c r="M95" s="495"/>
      <c r="N95" s="495"/>
      <c r="O95" s="495"/>
      <c r="P95" s="495">
        <v>1</v>
      </c>
    </row>
    <row r="96" spans="1:16" ht="9" customHeight="1">
      <c r="A96" s="491" t="s">
        <v>410</v>
      </c>
      <c r="B96" s="495"/>
      <c r="C96" s="495">
        <v>1</v>
      </c>
      <c r="D96" s="495"/>
      <c r="E96" s="495"/>
      <c r="F96" s="495"/>
      <c r="G96" s="495"/>
      <c r="H96" s="495"/>
      <c r="I96" s="495"/>
      <c r="J96" s="495"/>
      <c r="K96" s="495"/>
      <c r="L96" s="495"/>
      <c r="M96" s="495"/>
      <c r="N96" s="495"/>
      <c r="O96" s="495"/>
      <c r="P96" s="495">
        <v>1</v>
      </c>
    </row>
    <row r="97" spans="1:16" ht="9" customHeight="1">
      <c r="A97" s="491" t="s">
        <v>411</v>
      </c>
      <c r="B97" s="495"/>
      <c r="C97" s="495"/>
      <c r="D97" s="495"/>
      <c r="E97" s="495"/>
      <c r="F97" s="495"/>
      <c r="G97" s="495"/>
      <c r="H97" s="495">
        <v>1</v>
      </c>
      <c r="I97" s="495"/>
      <c r="J97" s="495"/>
      <c r="K97" s="495"/>
      <c r="L97" s="495"/>
      <c r="M97" s="495"/>
      <c r="N97" s="495">
        <v>1</v>
      </c>
      <c r="O97" s="495">
        <v>1</v>
      </c>
      <c r="P97" s="495">
        <v>3</v>
      </c>
    </row>
    <row r="98" spans="1:16" ht="9" customHeight="1">
      <c r="A98" s="491" t="s">
        <v>412</v>
      </c>
      <c r="B98" s="495"/>
      <c r="C98" s="495">
        <v>1</v>
      </c>
      <c r="D98" s="495">
        <v>1</v>
      </c>
      <c r="E98" s="495"/>
      <c r="F98" s="495"/>
      <c r="G98" s="495"/>
      <c r="H98" s="495"/>
      <c r="I98" s="495"/>
      <c r="J98" s="495"/>
      <c r="K98" s="495"/>
      <c r="L98" s="495"/>
      <c r="M98" s="495"/>
      <c r="N98" s="495"/>
      <c r="O98" s="495"/>
      <c r="P98" s="495">
        <v>2</v>
      </c>
    </row>
    <row r="99" spans="1:16" ht="9" customHeight="1">
      <c r="A99" s="491" t="s">
        <v>469</v>
      </c>
      <c r="B99" s="495"/>
      <c r="C99" s="495"/>
      <c r="D99" s="495"/>
      <c r="E99" s="495"/>
      <c r="F99" s="495"/>
      <c r="G99" s="495"/>
      <c r="H99" s="495"/>
      <c r="I99" s="495"/>
      <c r="J99" s="495"/>
      <c r="K99" s="495"/>
      <c r="L99" s="495"/>
      <c r="M99" s="495"/>
      <c r="N99" s="495">
        <v>1</v>
      </c>
      <c r="O99" s="495"/>
      <c r="P99" s="495">
        <v>1</v>
      </c>
    </row>
    <row r="100" spans="1:16" ht="9" customHeight="1">
      <c r="A100" s="491" t="s">
        <v>413</v>
      </c>
      <c r="B100" s="495"/>
      <c r="C100" s="495">
        <v>1</v>
      </c>
      <c r="D100" s="495"/>
      <c r="E100" s="495"/>
      <c r="F100" s="495"/>
      <c r="G100" s="495"/>
      <c r="H100" s="495">
        <v>1</v>
      </c>
      <c r="I100" s="495"/>
      <c r="J100" s="495"/>
      <c r="K100" s="495"/>
      <c r="L100" s="495">
        <v>1</v>
      </c>
      <c r="M100" s="495">
        <v>1</v>
      </c>
      <c r="N100" s="495">
        <v>1</v>
      </c>
      <c r="O100" s="495">
        <v>1</v>
      </c>
      <c r="P100" s="495">
        <v>6</v>
      </c>
    </row>
    <row r="101" spans="1:16" ht="9" customHeight="1">
      <c r="A101" s="491" t="s">
        <v>470</v>
      </c>
      <c r="B101" s="495"/>
      <c r="C101" s="495">
        <v>1</v>
      </c>
      <c r="D101" s="495"/>
      <c r="E101" s="495"/>
      <c r="F101" s="495"/>
      <c r="G101" s="495"/>
      <c r="H101" s="495"/>
      <c r="I101" s="495"/>
      <c r="J101" s="495"/>
      <c r="K101" s="495"/>
      <c r="L101" s="495"/>
      <c r="M101" s="495"/>
      <c r="N101" s="495">
        <v>1</v>
      </c>
      <c r="O101" s="495"/>
      <c r="P101" s="495">
        <v>2</v>
      </c>
    </row>
    <row r="102" spans="1:16" ht="9" customHeight="1">
      <c r="A102" s="491" t="s">
        <v>414</v>
      </c>
      <c r="B102" s="495"/>
      <c r="C102" s="495">
        <v>1</v>
      </c>
      <c r="D102" s="495"/>
      <c r="E102" s="495"/>
      <c r="F102" s="495"/>
      <c r="G102" s="495"/>
      <c r="H102" s="495"/>
      <c r="I102" s="495"/>
      <c r="J102" s="495"/>
      <c r="K102" s="495"/>
      <c r="L102" s="495">
        <v>1</v>
      </c>
      <c r="M102" s="495"/>
      <c r="N102" s="495"/>
      <c r="O102" s="495">
        <v>1</v>
      </c>
      <c r="P102" s="495">
        <v>3</v>
      </c>
    </row>
    <row r="103" spans="1:16" ht="9" customHeight="1">
      <c r="A103" s="491" t="s">
        <v>658</v>
      </c>
      <c r="B103" s="495"/>
      <c r="C103" s="495"/>
      <c r="D103" s="495"/>
      <c r="E103" s="495"/>
      <c r="F103" s="495"/>
      <c r="G103" s="495"/>
      <c r="H103" s="495"/>
      <c r="I103" s="495"/>
      <c r="J103" s="495"/>
      <c r="K103" s="495"/>
      <c r="L103" s="495"/>
      <c r="M103" s="495"/>
      <c r="N103" s="495">
        <v>1</v>
      </c>
      <c r="O103" s="495"/>
      <c r="P103" s="495">
        <v>1</v>
      </c>
    </row>
    <row r="104" spans="1:16" ht="9" customHeight="1">
      <c r="A104" s="491" t="s">
        <v>471</v>
      </c>
      <c r="B104" s="495"/>
      <c r="C104" s="495"/>
      <c r="D104" s="495"/>
      <c r="E104" s="495"/>
      <c r="F104" s="495"/>
      <c r="G104" s="495"/>
      <c r="H104" s="495"/>
      <c r="I104" s="495"/>
      <c r="J104" s="495"/>
      <c r="K104" s="495"/>
      <c r="L104" s="495"/>
      <c r="M104" s="495"/>
      <c r="N104" s="495">
        <v>1</v>
      </c>
      <c r="O104" s="495"/>
      <c r="P104" s="495">
        <v>1</v>
      </c>
    </row>
    <row r="105" spans="1:16" ht="9" customHeight="1">
      <c r="A105" s="491" t="s">
        <v>416</v>
      </c>
      <c r="B105" s="495"/>
      <c r="C105" s="495"/>
      <c r="D105" s="495"/>
      <c r="E105" s="495"/>
      <c r="F105" s="495"/>
      <c r="G105" s="495"/>
      <c r="H105" s="495"/>
      <c r="I105" s="495">
        <v>1</v>
      </c>
      <c r="J105" s="495"/>
      <c r="K105" s="495"/>
      <c r="L105" s="495"/>
      <c r="M105" s="495"/>
      <c r="N105" s="495"/>
      <c r="O105" s="495"/>
      <c r="P105" s="495">
        <v>1</v>
      </c>
    </row>
    <row r="106" spans="1:16" ht="9" customHeight="1">
      <c r="A106" s="491" t="s">
        <v>417</v>
      </c>
      <c r="B106" s="495">
        <v>1</v>
      </c>
      <c r="C106" s="495"/>
      <c r="D106" s="495"/>
      <c r="E106" s="495">
        <v>1</v>
      </c>
      <c r="F106" s="495"/>
      <c r="G106" s="495"/>
      <c r="H106" s="495">
        <v>1</v>
      </c>
      <c r="I106" s="495"/>
      <c r="J106" s="495"/>
      <c r="K106" s="495"/>
      <c r="L106" s="495"/>
      <c r="M106" s="495"/>
      <c r="N106" s="495">
        <v>1</v>
      </c>
      <c r="O106" s="495"/>
      <c r="P106" s="495">
        <v>4</v>
      </c>
    </row>
    <row r="107" spans="1:16" ht="9" customHeight="1">
      <c r="A107" s="491" t="s">
        <v>418</v>
      </c>
      <c r="B107" s="495"/>
      <c r="C107" s="495">
        <v>1</v>
      </c>
      <c r="D107" s="495"/>
      <c r="E107" s="495"/>
      <c r="F107" s="495"/>
      <c r="G107" s="495"/>
      <c r="H107" s="495"/>
      <c r="I107" s="495"/>
      <c r="J107" s="495"/>
      <c r="K107" s="495"/>
      <c r="L107" s="495"/>
      <c r="M107" s="495"/>
      <c r="N107" s="495"/>
      <c r="O107" s="495">
        <v>1</v>
      </c>
      <c r="P107" s="495">
        <v>2</v>
      </c>
    </row>
    <row r="108" spans="1:16" ht="9" customHeight="1">
      <c r="A108" s="491" t="s">
        <v>419</v>
      </c>
      <c r="B108" s="495">
        <v>1</v>
      </c>
      <c r="C108" s="495"/>
      <c r="D108" s="495"/>
      <c r="E108" s="495"/>
      <c r="F108" s="495"/>
      <c r="G108" s="495"/>
      <c r="H108" s="495">
        <v>1</v>
      </c>
      <c r="I108" s="495"/>
      <c r="J108" s="495"/>
      <c r="K108" s="495"/>
      <c r="L108" s="495"/>
      <c r="M108" s="495"/>
      <c r="N108" s="495"/>
      <c r="O108" s="495">
        <v>1</v>
      </c>
      <c r="P108" s="495">
        <v>3</v>
      </c>
    </row>
    <row r="109" spans="1:16" ht="9" customHeight="1">
      <c r="A109" s="491" t="s">
        <v>420</v>
      </c>
      <c r="B109" s="495"/>
      <c r="C109" s="495">
        <v>1</v>
      </c>
      <c r="D109" s="495"/>
      <c r="E109" s="495"/>
      <c r="F109" s="495"/>
      <c r="G109" s="495"/>
      <c r="H109" s="495"/>
      <c r="I109" s="495">
        <v>1</v>
      </c>
      <c r="J109" s="495"/>
      <c r="K109" s="495"/>
      <c r="L109" s="495"/>
      <c r="M109" s="495"/>
      <c r="N109" s="495">
        <v>1</v>
      </c>
      <c r="O109" s="495"/>
      <c r="P109" s="495">
        <v>3</v>
      </c>
    </row>
    <row r="110" spans="1:16" ht="9" customHeight="1">
      <c r="A110" s="491" t="s">
        <v>421</v>
      </c>
      <c r="B110" s="495">
        <v>1</v>
      </c>
      <c r="C110" s="495">
        <v>1</v>
      </c>
      <c r="D110" s="495">
        <v>1</v>
      </c>
      <c r="E110" s="495">
        <v>1</v>
      </c>
      <c r="F110" s="495">
        <v>1</v>
      </c>
      <c r="G110" s="495">
        <v>1</v>
      </c>
      <c r="H110" s="495">
        <v>2</v>
      </c>
      <c r="I110" s="495">
        <v>1</v>
      </c>
      <c r="J110" s="495"/>
      <c r="K110" s="495"/>
      <c r="L110" s="495">
        <v>1</v>
      </c>
      <c r="M110" s="495">
        <v>1</v>
      </c>
      <c r="N110" s="495">
        <v>5</v>
      </c>
      <c r="O110" s="495">
        <v>1</v>
      </c>
      <c r="P110" s="495">
        <v>17</v>
      </c>
    </row>
    <row r="111" spans="1:16" ht="9" customHeight="1">
      <c r="A111" s="491" t="s">
        <v>422</v>
      </c>
      <c r="B111" s="495"/>
      <c r="C111" s="495">
        <v>1</v>
      </c>
      <c r="D111" s="495"/>
      <c r="E111" s="495"/>
      <c r="F111" s="495"/>
      <c r="G111" s="495"/>
      <c r="H111" s="495"/>
      <c r="I111" s="495">
        <v>1</v>
      </c>
      <c r="J111" s="495"/>
      <c r="K111" s="495"/>
      <c r="L111" s="495"/>
      <c r="M111" s="495"/>
      <c r="N111" s="495"/>
      <c r="O111" s="495"/>
      <c r="P111" s="495">
        <v>2</v>
      </c>
    </row>
    <row r="112" spans="1:16" ht="9" customHeight="1">
      <c r="A112" s="491" t="s">
        <v>423</v>
      </c>
      <c r="B112" s="495"/>
      <c r="C112" s="495">
        <v>1</v>
      </c>
      <c r="D112" s="495"/>
      <c r="E112" s="495"/>
      <c r="F112" s="495"/>
      <c r="G112" s="495"/>
      <c r="H112" s="495"/>
      <c r="I112" s="495">
        <v>1</v>
      </c>
      <c r="J112" s="495"/>
      <c r="K112" s="495"/>
      <c r="L112" s="495"/>
      <c r="M112" s="495"/>
      <c r="N112" s="495"/>
      <c r="O112" s="495"/>
      <c r="P112" s="495">
        <v>2</v>
      </c>
    </row>
    <row r="113" spans="1:16" ht="9" customHeight="1">
      <c r="A113" s="491" t="s">
        <v>671</v>
      </c>
      <c r="B113" s="495"/>
      <c r="C113" s="495"/>
      <c r="D113" s="495"/>
      <c r="E113" s="495"/>
      <c r="F113" s="495"/>
      <c r="G113" s="495"/>
      <c r="H113" s="495"/>
      <c r="I113" s="495">
        <v>1</v>
      </c>
      <c r="J113" s="495"/>
      <c r="K113" s="495"/>
      <c r="L113" s="495"/>
      <c r="M113" s="495"/>
      <c r="N113" s="495"/>
      <c r="O113" s="495"/>
      <c r="P113" s="495">
        <v>1</v>
      </c>
    </row>
    <row r="114" spans="1:16" ht="9" customHeight="1">
      <c r="A114" s="491" t="s">
        <v>424</v>
      </c>
      <c r="B114" s="495"/>
      <c r="C114" s="495">
        <v>1</v>
      </c>
      <c r="D114" s="495"/>
      <c r="E114" s="495"/>
      <c r="F114" s="495"/>
      <c r="G114" s="495"/>
      <c r="H114" s="495"/>
      <c r="I114" s="495"/>
      <c r="J114" s="495"/>
      <c r="K114" s="495"/>
      <c r="L114" s="495"/>
      <c r="M114" s="495"/>
      <c r="N114" s="495">
        <v>1</v>
      </c>
      <c r="O114" s="495"/>
      <c r="P114" s="495">
        <v>2</v>
      </c>
    </row>
    <row r="115" spans="1:16" ht="9" customHeight="1">
      <c r="A115" s="491" t="s">
        <v>425</v>
      </c>
      <c r="B115" s="495"/>
      <c r="C115" s="495"/>
      <c r="D115" s="495">
        <v>1</v>
      </c>
      <c r="E115" s="495"/>
      <c r="F115" s="495"/>
      <c r="G115" s="495"/>
      <c r="H115" s="495"/>
      <c r="I115" s="495"/>
      <c r="J115" s="495"/>
      <c r="K115" s="495"/>
      <c r="L115" s="495"/>
      <c r="M115" s="495"/>
      <c r="N115" s="495"/>
      <c r="O115" s="495">
        <v>1</v>
      </c>
      <c r="P115" s="495">
        <v>2</v>
      </c>
    </row>
    <row r="116" spans="1:16" ht="9" customHeight="1">
      <c r="A116" s="491" t="s">
        <v>426</v>
      </c>
      <c r="B116" s="495"/>
      <c r="C116" s="495">
        <v>1</v>
      </c>
      <c r="D116" s="495"/>
      <c r="E116" s="495"/>
      <c r="F116" s="495"/>
      <c r="G116" s="495"/>
      <c r="H116" s="495"/>
      <c r="I116" s="495"/>
      <c r="J116" s="495"/>
      <c r="K116" s="495"/>
      <c r="L116" s="495">
        <v>1</v>
      </c>
      <c r="M116" s="495"/>
      <c r="N116" s="495">
        <v>1</v>
      </c>
      <c r="O116" s="495">
        <v>1</v>
      </c>
      <c r="P116" s="495">
        <v>4</v>
      </c>
    </row>
    <row r="117" spans="1:16" ht="9" customHeight="1">
      <c r="A117" s="491" t="s">
        <v>427</v>
      </c>
      <c r="B117" s="495"/>
      <c r="C117" s="495"/>
      <c r="D117" s="495"/>
      <c r="E117" s="495"/>
      <c r="F117" s="495"/>
      <c r="G117" s="495"/>
      <c r="H117" s="495"/>
      <c r="I117" s="495"/>
      <c r="J117" s="495"/>
      <c r="K117" s="495"/>
      <c r="L117" s="495"/>
      <c r="M117" s="495">
        <v>1</v>
      </c>
      <c r="N117" s="495">
        <v>1</v>
      </c>
      <c r="O117" s="495"/>
      <c r="P117" s="495">
        <v>2</v>
      </c>
    </row>
    <row r="118" spans="1:16" ht="9" customHeight="1">
      <c r="A118" s="491" t="s">
        <v>428</v>
      </c>
      <c r="B118" s="495"/>
      <c r="C118" s="495">
        <v>1</v>
      </c>
      <c r="D118" s="495"/>
      <c r="E118" s="495"/>
      <c r="F118" s="495"/>
      <c r="G118" s="495"/>
      <c r="H118" s="495"/>
      <c r="I118" s="495"/>
      <c r="J118" s="495"/>
      <c r="K118" s="495"/>
      <c r="L118" s="495"/>
      <c r="M118" s="495"/>
      <c r="N118" s="495"/>
      <c r="O118" s="495"/>
      <c r="P118" s="495">
        <v>1</v>
      </c>
    </row>
    <row r="119" spans="1:16" ht="9" customHeight="1">
      <c r="A119" s="491" t="s">
        <v>429</v>
      </c>
      <c r="B119" s="495"/>
      <c r="C119" s="495">
        <v>1</v>
      </c>
      <c r="D119" s="495"/>
      <c r="E119" s="495"/>
      <c r="F119" s="495"/>
      <c r="G119" s="495"/>
      <c r="H119" s="495"/>
      <c r="I119" s="495"/>
      <c r="J119" s="495"/>
      <c r="K119" s="495"/>
      <c r="L119" s="495"/>
      <c r="M119" s="495"/>
      <c r="N119" s="495"/>
      <c r="O119" s="495"/>
      <c r="P119" s="495">
        <v>1</v>
      </c>
    </row>
    <row r="120" spans="1:16" ht="9" customHeight="1">
      <c r="A120" s="491" t="s">
        <v>430</v>
      </c>
      <c r="B120" s="495"/>
      <c r="C120" s="495"/>
      <c r="D120" s="495">
        <v>1</v>
      </c>
      <c r="E120" s="495"/>
      <c r="F120" s="495"/>
      <c r="G120" s="495"/>
      <c r="H120" s="495"/>
      <c r="I120" s="495"/>
      <c r="J120" s="495"/>
      <c r="K120" s="495"/>
      <c r="L120" s="495"/>
      <c r="M120" s="495"/>
      <c r="N120" s="495"/>
      <c r="O120" s="495"/>
      <c r="P120" s="495">
        <v>1</v>
      </c>
    </row>
    <row r="121" spans="1:16" ht="9" customHeight="1">
      <c r="A121" s="491" t="s">
        <v>431</v>
      </c>
      <c r="B121" s="495"/>
      <c r="C121" s="495">
        <v>1</v>
      </c>
      <c r="D121" s="495"/>
      <c r="E121" s="495"/>
      <c r="F121" s="495"/>
      <c r="G121" s="495"/>
      <c r="H121" s="495"/>
      <c r="I121" s="495"/>
      <c r="J121" s="495"/>
      <c r="K121" s="495"/>
      <c r="L121" s="495">
        <v>1</v>
      </c>
      <c r="M121" s="495"/>
      <c r="N121" s="495"/>
      <c r="O121" s="495">
        <v>1</v>
      </c>
      <c r="P121" s="495">
        <v>3</v>
      </c>
    </row>
    <row r="122" spans="1:16" ht="9" customHeight="1">
      <c r="A122" s="491" t="s">
        <v>472</v>
      </c>
      <c r="B122" s="495"/>
      <c r="C122" s="495">
        <v>1</v>
      </c>
      <c r="D122" s="495"/>
      <c r="E122" s="495"/>
      <c r="F122" s="495"/>
      <c r="G122" s="495"/>
      <c r="H122" s="495"/>
      <c r="I122" s="495"/>
      <c r="J122" s="495"/>
      <c r="K122" s="495"/>
      <c r="L122" s="495"/>
      <c r="M122" s="495"/>
      <c r="N122" s="495"/>
      <c r="O122" s="495"/>
      <c r="P122" s="495">
        <v>1</v>
      </c>
    </row>
    <row r="123" spans="1:16" ht="9" customHeight="1">
      <c r="A123" s="491" t="s">
        <v>432</v>
      </c>
      <c r="B123" s="495"/>
      <c r="C123" s="495"/>
      <c r="D123" s="495"/>
      <c r="E123" s="495"/>
      <c r="F123" s="495"/>
      <c r="G123" s="495"/>
      <c r="H123" s="495">
        <v>1</v>
      </c>
      <c r="I123" s="495"/>
      <c r="J123" s="495"/>
      <c r="K123" s="495"/>
      <c r="L123" s="495"/>
      <c r="M123" s="495"/>
      <c r="N123" s="495"/>
      <c r="O123" s="495"/>
      <c r="P123" s="495">
        <v>1</v>
      </c>
    </row>
    <row r="124" spans="1:16" ht="9" customHeight="1">
      <c r="A124" s="491" t="s">
        <v>433</v>
      </c>
      <c r="B124" s="495"/>
      <c r="C124" s="495">
        <v>1</v>
      </c>
      <c r="D124" s="495"/>
      <c r="E124" s="495"/>
      <c r="F124" s="495"/>
      <c r="G124" s="495"/>
      <c r="H124" s="495"/>
      <c r="I124" s="495"/>
      <c r="J124" s="495"/>
      <c r="K124" s="495"/>
      <c r="L124" s="495"/>
      <c r="M124" s="495"/>
      <c r="N124" s="495"/>
      <c r="O124" s="495">
        <v>1</v>
      </c>
      <c r="P124" s="495">
        <v>2</v>
      </c>
    </row>
    <row r="125" spans="1:16" ht="9" customHeight="1">
      <c r="A125" s="491" t="s">
        <v>434</v>
      </c>
      <c r="B125" s="495"/>
      <c r="C125" s="495"/>
      <c r="D125" s="495">
        <v>1</v>
      </c>
      <c r="E125" s="495"/>
      <c r="F125" s="495"/>
      <c r="G125" s="495"/>
      <c r="H125" s="495"/>
      <c r="I125" s="495"/>
      <c r="J125" s="495"/>
      <c r="K125" s="495"/>
      <c r="L125" s="495"/>
      <c r="M125" s="495"/>
      <c r="N125" s="495"/>
      <c r="O125" s="495"/>
      <c r="P125" s="495">
        <v>1</v>
      </c>
    </row>
    <row r="126" spans="1:16" ht="9" customHeight="1">
      <c r="A126" s="491" t="s">
        <v>435</v>
      </c>
      <c r="B126" s="495"/>
      <c r="C126" s="495">
        <v>1</v>
      </c>
      <c r="D126" s="495"/>
      <c r="E126" s="495"/>
      <c r="F126" s="495"/>
      <c r="G126" s="495"/>
      <c r="H126" s="495">
        <v>1</v>
      </c>
      <c r="I126" s="495"/>
      <c r="J126" s="495"/>
      <c r="K126" s="495"/>
      <c r="L126" s="495">
        <v>1</v>
      </c>
      <c r="M126" s="495">
        <v>1</v>
      </c>
      <c r="N126" s="495">
        <v>1</v>
      </c>
      <c r="O126" s="495">
        <v>1</v>
      </c>
      <c r="P126" s="495">
        <v>6</v>
      </c>
    </row>
    <row r="127" spans="1:16" ht="9" customHeight="1">
      <c r="A127" s="491" t="s">
        <v>436</v>
      </c>
      <c r="B127" s="495"/>
      <c r="C127" s="495">
        <v>1</v>
      </c>
      <c r="D127" s="495"/>
      <c r="E127" s="495"/>
      <c r="F127" s="495"/>
      <c r="G127" s="495"/>
      <c r="H127" s="495"/>
      <c r="I127" s="495"/>
      <c r="J127" s="495"/>
      <c r="K127" s="495"/>
      <c r="L127" s="495"/>
      <c r="M127" s="495"/>
      <c r="N127" s="495"/>
      <c r="O127" s="495"/>
      <c r="P127" s="495">
        <v>1</v>
      </c>
    </row>
    <row r="128" spans="1:16" ht="9" customHeight="1">
      <c r="A128" s="491" t="s">
        <v>474</v>
      </c>
      <c r="B128" s="495"/>
      <c r="C128" s="495">
        <v>1</v>
      </c>
      <c r="D128" s="495"/>
      <c r="E128" s="495"/>
      <c r="F128" s="495"/>
      <c r="G128" s="495"/>
      <c r="H128" s="495"/>
      <c r="I128" s="495"/>
      <c r="J128" s="495"/>
      <c r="K128" s="495"/>
      <c r="L128" s="495"/>
      <c r="M128" s="495"/>
      <c r="N128" s="495">
        <v>1</v>
      </c>
      <c r="O128" s="495">
        <v>1</v>
      </c>
      <c r="P128" s="495">
        <v>3</v>
      </c>
    </row>
    <row r="129" spans="1:16" ht="9" customHeight="1">
      <c r="A129" s="491" t="s">
        <v>437</v>
      </c>
      <c r="B129" s="495"/>
      <c r="C129" s="495"/>
      <c r="D129" s="495"/>
      <c r="E129" s="495"/>
      <c r="F129" s="495"/>
      <c r="G129" s="495"/>
      <c r="H129" s="495"/>
      <c r="I129" s="495"/>
      <c r="J129" s="495"/>
      <c r="K129" s="495"/>
      <c r="L129" s="495"/>
      <c r="M129" s="495"/>
      <c r="N129" s="495">
        <v>1</v>
      </c>
      <c r="O129" s="495"/>
      <c r="P129" s="495">
        <v>1</v>
      </c>
    </row>
    <row r="130" spans="1:16" ht="9" customHeight="1">
      <c r="A130" s="491" t="s">
        <v>659</v>
      </c>
      <c r="B130" s="495"/>
      <c r="C130" s="495"/>
      <c r="D130" s="495"/>
      <c r="E130" s="495"/>
      <c r="F130" s="495"/>
      <c r="G130" s="495"/>
      <c r="H130" s="495"/>
      <c r="I130" s="495"/>
      <c r="J130" s="495"/>
      <c r="K130" s="495"/>
      <c r="L130" s="495"/>
      <c r="M130" s="495"/>
      <c r="N130" s="495">
        <v>1</v>
      </c>
      <c r="O130" s="495"/>
      <c r="P130" s="495">
        <v>1</v>
      </c>
    </row>
    <row r="131" spans="1:16" ht="9" customHeight="1">
      <c r="A131" s="491" t="s">
        <v>438</v>
      </c>
      <c r="B131" s="495"/>
      <c r="C131" s="495">
        <v>1</v>
      </c>
      <c r="D131" s="495">
        <v>1</v>
      </c>
      <c r="E131" s="495"/>
      <c r="F131" s="495"/>
      <c r="G131" s="495"/>
      <c r="H131" s="495"/>
      <c r="I131" s="495"/>
      <c r="J131" s="495"/>
      <c r="K131" s="495"/>
      <c r="L131" s="495"/>
      <c r="M131" s="495"/>
      <c r="N131" s="495"/>
      <c r="O131" s="495"/>
      <c r="P131" s="495">
        <v>2</v>
      </c>
    </row>
    <row r="132" spans="1:16" ht="9" customHeight="1">
      <c r="A132" s="491" t="s">
        <v>439</v>
      </c>
      <c r="B132" s="495"/>
      <c r="C132" s="495"/>
      <c r="D132" s="495"/>
      <c r="E132" s="495"/>
      <c r="F132" s="495"/>
      <c r="G132" s="495"/>
      <c r="H132" s="495"/>
      <c r="I132" s="495"/>
      <c r="J132" s="495"/>
      <c r="K132" s="495"/>
      <c r="L132" s="495">
        <v>1</v>
      </c>
      <c r="M132" s="495"/>
      <c r="N132" s="495"/>
      <c r="O132" s="495"/>
      <c r="P132" s="495">
        <v>1</v>
      </c>
    </row>
    <row r="133" spans="1:16" ht="9" customHeight="1">
      <c r="A133" s="491" t="s">
        <v>440</v>
      </c>
      <c r="B133" s="495"/>
      <c r="C133" s="495">
        <v>1</v>
      </c>
      <c r="D133" s="495"/>
      <c r="E133" s="495"/>
      <c r="F133" s="495"/>
      <c r="G133" s="495"/>
      <c r="H133" s="495"/>
      <c r="I133" s="495"/>
      <c r="J133" s="495"/>
      <c r="K133" s="495"/>
      <c r="L133" s="495"/>
      <c r="M133" s="495"/>
      <c r="N133" s="495">
        <v>1</v>
      </c>
      <c r="O133" s="495">
        <v>1</v>
      </c>
      <c r="P133" s="495">
        <v>3</v>
      </c>
    </row>
    <row r="134" spans="1:16" ht="9" customHeight="1">
      <c r="A134" s="491" t="s">
        <v>441</v>
      </c>
      <c r="B134" s="495"/>
      <c r="C134" s="495">
        <v>1</v>
      </c>
      <c r="D134" s="495">
        <v>1</v>
      </c>
      <c r="E134" s="495"/>
      <c r="F134" s="495"/>
      <c r="G134" s="495"/>
      <c r="H134" s="495"/>
      <c r="I134" s="495"/>
      <c r="J134" s="495"/>
      <c r="K134" s="495"/>
      <c r="L134" s="495">
        <v>1</v>
      </c>
      <c r="M134" s="495"/>
      <c r="N134" s="495">
        <v>1</v>
      </c>
      <c r="O134" s="495"/>
      <c r="P134" s="495">
        <v>4</v>
      </c>
    </row>
    <row r="135" spans="1:16" ht="9" customHeight="1">
      <c r="A135" s="491" t="s">
        <v>442</v>
      </c>
      <c r="B135" s="495"/>
      <c r="C135" s="495">
        <v>1</v>
      </c>
      <c r="D135" s="495"/>
      <c r="E135" s="495">
        <v>1</v>
      </c>
      <c r="F135" s="495"/>
      <c r="G135" s="495">
        <v>1</v>
      </c>
      <c r="H135" s="495">
        <v>1</v>
      </c>
      <c r="I135" s="495"/>
      <c r="J135" s="495"/>
      <c r="K135" s="495"/>
      <c r="L135" s="495">
        <v>1</v>
      </c>
      <c r="M135" s="495"/>
      <c r="N135" s="495">
        <v>1</v>
      </c>
      <c r="O135" s="495">
        <v>1</v>
      </c>
      <c r="P135" s="495">
        <v>7</v>
      </c>
    </row>
    <row r="136" spans="1:16" ht="9" customHeight="1">
      <c r="A136" s="492" t="s">
        <v>351</v>
      </c>
      <c r="B136" s="496"/>
      <c r="C136" s="496"/>
      <c r="D136" s="496"/>
      <c r="E136" s="496"/>
      <c r="F136" s="496"/>
      <c r="G136" s="496"/>
      <c r="H136" s="496"/>
      <c r="I136" s="496"/>
      <c r="J136" s="496"/>
      <c r="K136" s="496"/>
      <c r="L136" s="496"/>
      <c r="M136" s="496"/>
      <c r="N136" s="496"/>
      <c r="O136" s="496"/>
      <c r="P136" s="496"/>
    </row>
    <row r="137" spans="1:16" ht="9" customHeight="1">
      <c r="A137" s="491" t="s">
        <v>443</v>
      </c>
      <c r="B137" s="495">
        <v>1</v>
      </c>
      <c r="C137" s="495">
        <v>1</v>
      </c>
      <c r="D137" s="495"/>
      <c r="E137" s="495"/>
      <c r="F137" s="495"/>
      <c r="G137" s="495"/>
      <c r="H137" s="495">
        <v>1</v>
      </c>
      <c r="I137" s="495"/>
      <c r="J137" s="495"/>
      <c r="K137" s="495"/>
      <c r="L137" s="495">
        <v>1</v>
      </c>
      <c r="M137" s="495"/>
      <c r="N137" s="495"/>
      <c r="O137" s="495">
        <v>1</v>
      </c>
      <c r="P137" s="495">
        <v>5</v>
      </c>
    </row>
    <row r="138" spans="1:16" ht="9" customHeight="1">
      <c r="A138" s="491" t="s">
        <v>444</v>
      </c>
      <c r="B138" s="495"/>
      <c r="C138" s="495">
        <v>1</v>
      </c>
      <c r="D138" s="495"/>
      <c r="E138" s="495"/>
      <c r="F138" s="495"/>
      <c r="G138" s="495"/>
      <c r="H138" s="495"/>
      <c r="I138" s="495"/>
      <c r="J138" s="495"/>
      <c r="K138" s="495"/>
      <c r="L138" s="495"/>
      <c r="M138" s="495"/>
      <c r="N138" s="495"/>
      <c r="O138" s="495">
        <v>1</v>
      </c>
      <c r="P138" s="495">
        <v>2</v>
      </c>
    </row>
    <row r="139" spans="1:16" ht="9" customHeight="1">
      <c r="A139" s="491" t="s">
        <v>445</v>
      </c>
      <c r="B139" s="495"/>
      <c r="C139" s="495">
        <v>1</v>
      </c>
      <c r="D139" s="495"/>
      <c r="E139" s="495"/>
      <c r="F139" s="495"/>
      <c r="G139" s="495"/>
      <c r="H139" s="495"/>
      <c r="I139" s="495"/>
      <c r="J139" s="495"/>
      <c r="K139" s="495"/>
      <c r="L139" s="495"/>
      <c r="M139" s="495"/>
      <c r="N139" s="495"/>
      <c r="O139" s="495">
        <v>1</v>
      </c>
      <c r="P139" s="495">
        <v>2</v>
      </c>
    </row>
    <row r="140" spans="1:16" ht="9" customHeight="1">
      <c r="A140" s="491" t="s">
        <v>446</v>
      </c>
      <c r="B140" s="495">
        <v>1</v>
      </c>
      <c r="C140" s="495">
        <v>1</v>
      </c>
      <c r="D140" s="495">
        <v>1</v>
      </c>
      <c r="E140" s="495"/>
      <c r="F140" s="495"/>
      <c r="G140" s="495"/>
      <c r="H140" s="495">
        <v>1</v>
      </c>
      <c r="I140" s="495">
        <v>1</v>
      </c>
      <c r="J140" s="495"/>
      <c r="K140" s="495"/>
      <c r="L140" s="495">
        <v>1</v>
      </c>
      <c r="M140" s="495"/>
      <c r="N140" s="495"/>
      <c r="O140" s="495">
        <v>2</v>
      </c>
      <c r="P140" s="495">
        <v>8</v>
      </c>
    </row>
    <row r="141" spans="1:16" ht="9" customHeight="1">
      <c r="A141" s="491" t="s">
        <v>447</v>
      </c>
      <c r="B141" s="495"/>
      <c r="C141" s="495">
        <v>1</v>
      </c>
      <c r="D141" s="495"/>
      <c r="E141" s="495"/>
      <c r="F141" s="495"/>
      <c r="G141" s="495"/>
      <c r="H141" s="495"/>
      <c r="I141" s="495"/>
      <c r="J141" s="495"/>
      <c r="K141" s="495"/>
      <c r="L141" s="495">
        <v>1</v>
      </c>
      <c r="M141" s="495"/>
      <c r="N141" s="495"/>
      <c r="O141" s="495">
        <v>1</v>
      </c>
      <c r="P141" s="495">
        <v>3</v>
      </c>
    </row>
    <row r="142" spans="1:16" ht="9" customHeight="1">
      <c r="A142" s="491" t="s">
        <v>448</v>
      </c>
      <c r="B142" s="495"/>
      <c r="C142" s="495">
        <v>1</v>
      </c>
      <c r="D142" s="495"/>
      <c r="E142" s="495"/>
      <c r="F142" s="495"/>
      <c r="G142" s="495"/>
      <c r="H142" s="495"/>
      <c r="I142" s="495"/>
      <c r="J142" s="495"/>
      <c r="K142" s="495"/>
      <c r="L142" s="495">
        <v>1</v>
      </c>
      <c r="M142" s="495"/>
      <c r="N142" s="495"/>
      <c r="O142" s="495">
        <v>1</v>
      </c>
      <c r="P142" s="495">
        <v>3</v>
      </c>
    </row>
    <row r="143" spans="1:16" ht="9" customHeight="1">
      <c r="A143" s="491" t="s">
        <v>475</v>
      </c>
      <c r="B143" s="495"/>
      <c r="C143" s="495"/>
      <c r="D143" s="495"/>
      <c r="E143" s="495"/>
      <c r="F143" s="495"/>
      <c r="G143" s="495"/>
      <c r="H143" s="495"/>
      <c r="I143" s="495"/>
      <c r="J143" s="495"/>
      <c r="K143" s="495"/>
      <c r="L143" s="495"/>
      <c r="M143" s="495"/>
      <c r="N143" s="495"/>
      <c r="O143" s="495">
        <v>1</v>
      </c>
      <c r="P143" s="495">
        <v>1</v>
      </c>
    </row>
    <row r="144" spans="1:16" ht="9" customHeight="1">
      <c r="A144" s="491" t="s">
        <v>476</v>
      </c>
      <c r="B144" s="495"/>
      <c r="C144" s="495">
        <v>1</v>
      </c>
      <c r="D144" s="495"/>
      <c r="E144" s="495"/>
      <c r="F144" s="495"/>
      <c r="G144" s="495"/>
      <c r="H144" s="495"/>
      <c r="I144" s="495"/>
      <c r="J144" s="495"/>
      <c r="K144" s="495"/>
      <c r="L144" s="495"/>
      <c r="M144" s="495"/>
      <c r="N144" s="495"/>
      <c r="O144" s="495">
        <v>1</v>
      </c>
      <c r="P144" s="495">
        <v>2</v>
      </c>
    </row>
    <row r="145" spans="1:16" ht="9" customHeight="1">
      <c r="A145" s="491" t="s">
        <v>449</v>
      </c>
      <c r="B145" s="495"/>
      <c r="C145" s="495">
        <v>1</v>
      </c>
      <c r="D145" s="495"/>
      <c r="E145" s="495"/>
      <c r="F145" s="495"/>
      <c r="G145" s="495"/>
      <c r="H145" s="495"/>
      <c r="I145" s="495"/>
      <c r="J145" s="495"/>
      <c r="K145" s="495"/>
      <c r="L145" s="495"/>
      <c r="M145" s="495"/>
      <c r="N145" s="495"/>
      <c r="O145" s="495">
        <v>1</v>
      </c>
      <c r="P145" s="495">
        <v>2</v>
      </c>
    </row>
    <row r="146" spans="1:16" ht="9" customHeight="1">
      <c r="A146" s="491" t="s">
        <v>477</v>
      </c>
      <c r="B146" s="495"/>
      <c r="C146" s="495"/>
      <c r="D146" s="495"/>
      <c r="E146" s="495"/>
      <c r="F146" s="495"/>
      <c r="G146" s="495"/>
      <c r="H146" s="495"/>
      <c r="I146" s="495"/>
      <c r="J146" s="495"/>
      <c r="K146" s="495"/>
      <c r="L146" s="495"/>
      <c r="M146" s="495"/>
      <c r="N146" s="495"/>
      <c r="O146" s="495">
        <v>1</v>
      </c>
      <c r="P146" s="495">
        <v>1</v>
      </c>
    </row>
    <row r="147" spans="1:16" ht="9" customHeight="1">
      <c r="A147" s="492" t="s">
        <v>352</v>
      </c>
      <c r="B147" s="496"/>
      <c r="C147" s="496"/>
      <c r="D147" s="496"/>
      <c r="E147" s="496"/>
      <c r="F147" s="496"/>
      <c r="G147" s="496"/>
      <c r="H147" s="496"/>
      <c r="I147" s="496"/>
      <c r="J147" s="496"/>
      <c r="K147" s="496"/>
      <c r="L147" s="496"/>
      <c r="M147" s="496"/>
      <c r="N147" s="496"/>
      <c r="O147" s="496"/>
      <c r="P147" s="496"/>
    </row>
    <row r="148" spans="1:16" ht="9" customHeight="1">
      <c r="A148" s="491" t="s">
        <v>672</v>
      </c>
      <c r="B148" s="495"/>
      <c r="C148" s="495">
        <v>1</v>
      </c>
      <c r="D148" s="495"/>
      <c r="E148" s="495"/>
      <c r="F148" s="495"/>
      <c r="G148" s="495"/>
      <c r="H148" s="495"/>
      <c r="I148" s="495"/>
      <c r="J148" s="495"/>
      <c r="K148" s="495"/>
      <c r="L148" s="495"/>
      <c r="M148" s="495"/>
      <c r="N148" s="495"/>
      <c r="O148" s="495"/>
      <c r="P148" s="495">
        <v>1</v>
      </c>
    </row>
    <row r="149" spans="1:16" ht="22.5" customHeight="1">
      <c r="A149" s="493" t="s">
        <v>450</v>
      </c>
      <c r="B149" s="497">
        <v>69</v>
      </c>
      <c r="C149" s="497">
        <v>163</v>
      </c>
      <c r="D149" s="497">
        <v>87</v>
      </c>
      <c r="E149" s="497">
        <v>65</v>
      </c>
      <c r="F149" s="497">
        <v>47</v>
      </c>
      <c r="G149" s="497">
        <v>37</v>
      </c>
      <c r="H149" s="497">
        <v>114</v>
      </c>
      <c r="I149" s="497">
        <v>35</v>
      </c>
      <c r="J149" s="497">
        <v>1</v>
      </c>
      <c r="K149" s="497">
        <v>2</v>
      </c>
      <c r="L149" s="497">
        <v>145</v>
      </c>
      <c r="M149" s="497">
        <v>48</v>
      </c>
      <c r="N149" s="497">
        <v>126</v>
      </c>
      <c r="O149" s="497">
        <v>135</v>
      </c>
      <c r="P149" s="612">
        <v>1074</v>
      </c>
    </row>
    <row r="150" spans="1:16" ht="21.75" customHeight="1">
      <c r="A150" s="494" t="s">
        <v>451</v>
      </c>
      <c r="B150" s="612">
        <v>2150</v>
      </c>
      <c r="C150" s="612">
        <v>4090</v>
      </c>
      <c r="D150" s="612">
        <v>1922</v>
      </c>
      <c r="E150" s="612">
        <v>1705</v>
      </c>
      <c r="F150" s="612">
        <v>1691</v>
      </c>
      <c r="G150" s="612">
        <v>1395</v>
      </c>
      <c r="H150" s="612">
        <v>2733</v>
      </c>
      <c r="I150" s="612">
        <v>812</v>
      </c>
      <c r="J150" s="612">
        <v>23</v>
      </c>
      <c r="K150" s="612">
        <v>34</v>
      </c>
      <c r="L150" s="612">
        <v>3277</v>
      </c>
      <c r="M150" s="612">
        <v>747</v>
      </c>
      <c r="N150" s="612">
        <v>1632</v>
      </c>
      <c r="O150" s="612">
        <v>2578</v>
      </c>
      <c r="P150" s="612">
        <v>24789</v>
      </c>
    </row>
    <row r="151" spans="1:16" ht="1.5" customHeight="1">
      <c r="A151" s="613"/>
      <c r="B151" s="613"/>
      <c r="C151" s="613"/>
      <c r="D151" s="613"/>
      <c r="E151" s="613"/>
      <c r="F151" s="613"/>
      <c r="G151" s="613"/>
      <c r="H151" s="613"/>
      <c r="I151" s="613"/>
      <c r="J151" s="613"/>
      <c r="K151" s="613"/>
      <c r="L151" s="613"/>
      <c r="M151" s="613"/>
      <c r="N151" s="613"/>
      <c r="O151" s="613"/>
      <c r="P151" s="613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7"/>
  <sheetViews>
    <sheetView showGridLines="0" zoomScale="130" workbookViewId="0">
      <selection activeCell="G12" sqref="G12"/>
    </sheetView>
  </sheetViews>
  <sheetFormatPr defaultRowHeight="15"/>
  <cols>
    <col min="1" max="1" width="25.7109375" style="535" customWidth="1"/>
    <col min="2" max="4" width="10.7109375" style="535" customWidth="1"/>
    <col min="5" max="5" width="15.42578125" style="535" customWidth="1"/>
    <col min="6" max="6" width="11.85546875" style="535" customWidth="1"/>
    <col min="7" max="7" width="11.28515625" style="535" customWidth="1"/>
    <col min="8" max="9" width="9.140625" style="535" customWidth="1"/>
    <col min="10" max="10" width="14" style="535" bestFit="1" customWidth="1"/>
    <col min="11" max="11" width="8.42578125" style="535" bestFit="1" customWidth="1"/>
    <col min="12" max="12" width="12.140625" style="535" bestFit="1" customWidth="1"/>
    <col min="13" max="13" width="7.85546875" style="535" bestFit="1" customWidth="1"/>
    <col min="14" max="18" width="9.140625" style="535" customWidth="1"/>
    <col min="19" max="27" width="9.7109375" style="535" customWidth="1"/>
    <col min="28" max="256" width="9.140625" style="535"/>
    <col min="257" max="257" width="25.7109375" style="535" customWidth="1"/>
    <col min="258" max="260" width="10.7109375" style="535" customWidth="1"/>
    <col min="261" max="261" width="15.42578125" style="535" customWidth="1"/>
    <col min="262" max="262" width="11.85546875" style="535" customWidth="1"/>
    <col min="263" max="263" width="11.28515625" style="535" customWidth="1"/>
    <col min="264" max="265" width="9.140625" style="535" customWidth="1"/>
    <col min="266" max="266" width="14" style="535" bestFit="1" customWidth="1"/>
    <col min="267" max="267" width="8.42578125" style="535" bestFit="1" customWidth="1"/>
    <col min="268" max="268" width="12.140625" style="535" bestFit="1" customWidth="1"/>
    <col min="269" max="269" width="7.85546875" style="535" bestFit="1" customWidth="1"/>
    <col min="270" max="274" width="9.140625" style="535" customWidth="1"/>
    <col min="275" max="283" width="9.7109375" style="535" customWidth="1"/>
    <col min="284" max="512" width="9.140625" style="535"/>
    <col min="513" max="513" width="25.7109375" style="535" customWidth="1"/>
    <col min="514" max="516" width="10.7109375" style="535" customWidth="1"/>
    <col min="517" max="517" width="15.42578125" style="535" customWidth="1"/>
    <col min="518" max="518" width="11.85546875" style="535" customWidth="1"/>
    <col min="519" max="519" width="11.28515625" style="535" customWidth="1"/>
    <col min="520" max="521" width="9.140625" style="535" customWidth="1"/>
    <col min="522" max="522" width="14" style="535" bestFit="1" customWidth="1"/>
    <col min="523" max="523" width="8.42578125" style="535" bestFit="1" customWidth="1"/>
    <col min="524" max="524" width="12.140625" style="535" bestFit="1" customWidth="1"/>
    <col min="525" max="525" width="7.85546875" style="535" bestFit="1" customWidth="1"/>
    <col min="526" max="530" width="9.140625" style="535" customWidth="1"/>
    <col min="531" max="539" width="9.7109375" style="535" customWidth="1"/>
    <col min="540" max="768" width="9.140625" style="535"/>
    <col min="769" max="769" width="25.7109375" style="535" customWidth="1"/>
    <col min="770" max="772" width="10.7109375" style="535" customWidth="1"/>
    <col min="773" max="773" width="15.42578125" style="535" customWidth="1"/>
    <col min="774" max="774" width="11.85546875" style="535" customWidth="1"/>
    <col min="775" max="775" width="11.28515625" style="535" customWidth="1"/>
    <col min="776" max="777" width="9.140625" style="535" customWidth="1"/>
    <col min="778" max="778" width="14" style="535" bestFit="1" customWidth="1"/>
    <col min="779" max="779" width="8.42578125" style="535" bestFit="1" customWidth="1"/>
    <col min="780" max="780" width="12.140625" style="535" bestFit="1" customWidth="1"/>
    <col min="781" max="781" width="7.85546875" style="535" bestFit="1" customWidth="1"/>
    <col min="782" max="786" width="9.140625" style="535" customWidth="1"/>
    <col min="787" max="795" width="9.7109375" style="535" customWidth="1"/>
    <col min="796" max="1024" width="9.140625" style="535"/>
    <col min="1025" max="1025" width="25.7109375" style="535" customWidth="1"/>
    <col min="1026" max="1028" width="10.7109375" style="535" customWidth="1"/>
    <col min="1029" max="1029" width="15.42578125" style="535" customWidth="1"/>
    <col min="1030" max="1030" width="11.85546875" style="535" customWidth="1"/>
    <col min="1031" max="1031" width="11.28515625" style="535" customWidth="1"/>
    <col min="1032" max="1033" width="9.140625" style="535" customWidth="1"/>
    <col min="1034" max="1034" width="14" style="535" bestFit="1" customWidth="1"/>
    <col min="1035" max="1035" width="8.42578125" style="535" bestFit="1" customWidth="1"/>
    <col min="1036" max="1036" width="12.140625" style="535" bestFit="1" customWidth="1"/>
    <col min="1037" max="1037" width="7.85546875" style="535" bestFit="1" customWidth="1"/>
    <col min="1038" max="1042" width="9.140625" style="535" customWidth="1"/>
    <col min="1043" max="1051" width="9.7109375" style="535" customWidth="1"/>
    <col min="1052" max="1280" width="9.140625" style="535"/>
    <col min="1281" max="1281" width="25.7109375" style="535" customWidth="1"/>
    <col min="1282" max="1284" width="10.7109375" style="535" customWidth="1"/>
    <col min="1285" max="1285" width="15.42578125" style="535" customWidth="1"/>
    <col min="1286" max="1286" width="11.85546875" style="535" customWidth="1"/>
    <col min="1287" max="1287" width="11.28515625" style="535" customWidth="1"/>
    <col min="1288" max="1289" width="9.140625" style="535" customWidth="1"/>
    <col min="1290" max="1290" width="14" style="535" bestFit="1" customWidth="1"/>
    <col min="1291" max="1291" width="8.42578125" style="535" bestFit="1" customWidth="1"/>
    <col min="1292" max="1292" width="12.140625" style="535" bestFit="1" customWidth="1"/>
    <col min="1293" max="1293" width="7.85546875" style="535" bestFit="1" customWidth="1"/>
    <col min="1294" max="1298" width="9.140625" style="535" customWidth="1"/>
    <col min="1299" max="1307" width="9.7109375" style="535" customWidth="1"/>
    <col min="1308" max="1536" width="9.140625" style="535"/>
    <col min="1537" max="1537" width="25.7109375" style="535" customWidth="1"/>
    <col min="1538" max="1540" width="10.7109375" style="535" customWidth="1"/>
    <col min="1541" max="1541" width="15.42578125" style="535" customWidth="1"/>
    <col min="1542" max="1542" width="11.85546875" style="535" customWidth="1"/>
    <col min="1543" max="1543" width="11.28515625" style="535" customWidth="1"/>
    <col min="1544" max="1545" width="9.140625" style="535" customWidth="1"/>
    <col min="1546" max="1546" width="14" style="535" bestFit="1" customWidth="1"/>
    <col min="1547" max="1547" width="8.42578125" style="535" bestFit="1" customWidth="1"/>
    <col min="1548" max="1548" width="12.140625" style="535" bestFit="1" customWidth="1"/>
    <col min="1549" max="1549" width="7.85546875" style="535" bestFit="1" customWidth="1"/>
    <col min="1550" max="1554" width="9.140625" style="535" customWidth="1"/>
    <col min="1555" max="1563" width="9.7109375" style="535" customWidth="1"/>
    <col min="1564" max="1792" width="9.140625" style="535"/>
    <col min="1793" max="1793" width="25.7109375" style="535" customWidth="1"/>
    <col min="1794" max="1796" width="10.7109375" style="535" customWidth="1"/>
    <col min="1797" max="1797" width="15.42578125" style="535" customWidth="1"/>
    <col min="1798" max="1798" width="11.85546875" style="535" customWidth="1"/>
    <col min="1799" max="1799" width="11.28515625" style="535" customWidth="1"/>
    <col min="1800" max="1801" width="9.140625" style="535" customWidth="1"/>
    <col min="1802" max="1802" width="14" style="535" bestFit="1" customWidth="1"/>
    <col min="1803" max="1803" width="8.42578125" style="535" bestFit="1" customWidth="1"/>
    <col min="1804" max="1804" width="12.140625" style="535" bestFit="1" customWidth="1"/>
    <col min="1805" max="1805" width="7.85546875" style="535" bestFit="1" customWidth="1"/>
    <col min="1806" max="1810" width="9.140625" style="535" customWidth="1"/>
    <col min="1811" max="1819" width="9.7109375" style="535" customWidth="1"/>
    <col min="1820" max="2048" width="9.140625" style="535"/>
    <col min="2049" max="2049" width="25.7109375" style="535" customWidth="1"/>
    <col min="2050" max="2052" width="10.7109375" style="535" customWidth="1"/>
    <col min="2053" max="2053" width="15.42578125" style="535" customWidth="1"/>
    <col min="2054" max="2054" width="11.85546875" style="535" customWidth="1"/>
    <col min="2055" max="2055" width="11.28515625" style="535" customWidth="1"/>
    <col min="2056" max="2057" width="9.140625" style="535" customWidth="1"/>
    <col min="2058" max="2058" width="14" style="535" bestFit="1" customWidth="1"/>
    <col min="2059" max="2059" width="8.42578125" style="535" bestFit="1" customWidth="1"/>
    <col min="2060" max="2060" width="12.140625" style="535" bestFit="1" customWidth="1"/>
    <col min="2061" max="2061" width="7.85546875" style="535" bestFit="1" customWidth="1"/>
    <col min="2062" max="2066" width="9.140625" style="535" customWidth="1"/>
    <col min="2067" max="2075" width="9.7109375" style="535" customWidth="1"/>
    <col min="2076" max="2304" width="9.140625" style="535"/>
    <col min="2305" max="2305" width="25.7109375" style="535" customWidth="1"/>
    <col min="2306" max="2308" width="10.7109375" style="535" customWidth="1"/>
    <col min="2309" max="2309" width="15.42578125" style="535" customWidth="1"/>
    <col min="2310" max="2310" width="11.85546875" style="535" customWidth="1"/>
    <col min="2311" max="2311" width="11.28515625" style="535" customWidth="1"/>
    <col min="2312" max="2313" width="9.140625" style="535" customWidth="1"/>
    <col min="2314" max="2314" width="14" style="535" bestFit="1" customWidth="1"/>
    <col min="2315" max="2315" width="8.42578125" style="535" bestFit="1" customWidth="1"/>
    <col min="2316" max="2316" width="12.140625" style="535" bestFit="1" customWidth="1"/>
    <col min="2317" max="2317" width="7.85546875" style="535" bestFit="1" customWidth="1"/>
    <col min="2318" max="2322" width="9.140625" style="535" customWidth="1"/>
    <col min="2323" max="2331" width="9.7109375" style="535" customWidth="1"/>
    <col min="2332" max="2560" width="9.140625" style="535"/>
    <col min="2561" max="2561" width="25.7109375" style="535" customWidth="1"/>
    <col min="2562" max="2564" width="10.7109375" style="535" customWidth="1"/>
    <col min="2565" max="2565" width="15.42578125" style="535" customWidth="1"/>
    <col min="2566" max="2566" width="11.85546875" style="535" customWidth="1"/>
    <col min="2567" max="2567" width="11.28515625" style="535" customWidth="1"/>
    <col min="2568" max="2569" width="9.140625" style="535" customWidth="1"/>
    <col min="2570" max="2570" width="14" style="535" bestFit="1" customWidth="1"/>
    <col min="2571" max="2571" width="8.42578125" style="535" bestFit="1" customWidth="1"/>
    <col min="2572" max="2572" width="12.140625" style="535" bestFit="1" customWidth="1"/>
    <col min="2573" max="2573" width="7.85546875" style="535" bestFit="1" customWidth="1"/>
    <col min="2574" max="2578" width="9.140625" style="535" customWidth="1"/>
    <col min="2579" max="2587" width="9.7109375" style="535" customWidth="1"/>
    <col min="2588" max="2816" width="9.140625" style="535"/>
    <col min="2817" max="2817" width="25.7109375" style="535" customWidth="1"/>
    <col min="2818" max="2820" width="10.7109375" style="535" customWidth="1"/>
    <col min="2821" max="2821" width="15.42578125" style="535" customWidth="1"/>
    <col min="2822" max="2822" width="11.85546875" style="535" customWidth="1"/>
    <col min="2823" max="2823" width="11.28515625" style="535" customWidth="1"/>
    <col min="2824" max="2825" width="9.140625" style="535" customWidth="1"/>
    <col min="2826" max="2826" width="14" style="535" bestFit="1" customWidth="1"/>
    <col min="2827" max="2827" width="8.42578125" style="535" bestFit="1" customWidth="1"/>
    <col min="2828" max="2828" width="12.140625" style="535" bestFit="1" customWidth="1"/>
    <col min="2829" max="2829" width="7.85546875" style="535" bestFit="1" customWidth="1"/>
    <col min="2830" max="2834" width="9.140625" style="535" customWidth="1"/>
    <col min="2835" max="2843" width="9.7109375" style="535" customWidth="1"/>
    <col min="2844" max="3072" width="9.140625" style="535"/>
    <col min="3073" max="3073" width="25.7109375" style="535" customWidth="1"/>
    <col min="3074" max="3076" width="10.7109375" style="535" customWidth="1"/>
    <col min="3077" max="3077" width="15.42578125" style="535" customWidth="1"/>
    <col min="3078" max="3078" width="11.85546875" style="535" customWidth="1"/>
    <col min="3079" max="3079" width="11.28515625" style="535" customWidth="1"/>
    <col min="3080" max="3081" width="9.140625" style="535" customWidth="1"/>
    <col min="3082" max="3082" width="14" style="535" bestFit="1" customWidth="1"/>
    <col min="3083" max="3083" width="8.42578125" style="535" bestFit="1" customWidth="1"/>
    <col min="3084" max="3084" width="12.140625" style="535" bestFit="1" customWidth="1"/>
    <col min="3085" max="3085" width="7.85546875" style="535" bestFit="1" customWidth="1"/>
    <col min="3086" max="3090" width="9.140625" style="535" customWidth="1"/>
    <col min="3091" max="3099" width="9.7109375" style="535" customWidth="1"/>
    <col min="3100" max="3328" width="9.140625" style="535"/>
    <col min="3329" max="3329" width="25.7109375" style="535" customWidth="1"/>
    <col min="3330" max="3332" width="10.7109375" style="535" customWidth="1"/>
    <col min="3333" max="3333" width="15.42578125" style="535" customWidth="1"/>
    <col min="3334" max="3334" width="11.85546875" style="535" customWidth="1"/>
    <col min="3335" max="3335" width="11.28515625" style="535" customWidth="1"/>
    <col min="3336" max="3337" width="9.140625" style="535" customWidth="1"/>
    <col min="3338" max="3338" width="14" style="535" bestFit="1" customWidth="1"/>
    <col min="3339" max="3339" width="8.42578125" style="535" bestFit="1" customWidth="1"/>
    <col min="3340" max="3340" width="12.140625" style="535" bestFit="1" customWidth="1"/>
    <col min="3341" max="3341" width="7.85546875" style="535" bestFit="1" customWidth="1"/>
    <col min="3342" max="3346" width="9.140625" style="535" customWidth="1"/>
    <col min="3347" max="3355" width="9.7109375" style="535" customWidth="1"/>
    <col min="3356" max="3584" width="9.140625" style="535"/>
    <col min="3585" max="3585" width="25.7109375" style="535" customWidth="1"/>
    <col min="3586" max="3588" width="10.7109375" style="535" customWidth="1"/>
    <col min="3589" max="3589" width="15.42578125" style="535" customWidth="1"/>
    <col min="3590" max="3590" width="11.85546875" style="535" customWidth="1"/>
    <col min="3591" max="3591" width="11.28515625" style="535" customWidth="1"/>
    <col min="3592" max="3593" width="9.140625" style="535" customWidth="1"/>
    <col min="3594" max="3594" width="14" style="535" bestFit="1" customWidth="1"/>
    <col min="3595" max="3595" width="8.42578125" style="535" bestFit="1" customWidth="1"/>
    <col min="3596" max="3596" width="12.140625" style="535" bestFit="1" customWidth="1"/>
    <col min="3597" max="3597" width="7.85546875" style="535" bestFit="1" customWidth="1"/>
    <col min="3598" max="3602" width="9.140625" style="535" customWidth="1"/>
    <col min="3603" max="3611" width="9.7109375" style="535" customWidth="1"/>
    <col min="3612" max="3840" width="9.140625" style="535"/>
    <col min="3841" max="3841" width="25.7109375" style="535" customWidth="1"/>
    <col min="3842" max="3844" width="10.7109375" style="535" customWidth="1"/>
    <col min="3845" max="3845" width="15.42578125" style="535" customWidth="1"/>
    <col min="3846" max="3846" width="11.85546875" style="535" customWidth="1"/>
    <col min="3847" max="3847" width="11.28515625" style="535" customWidth="1"/>
    <col min="3848" max="3849" width="9.140625" style="535" customWidth="1"/>
    <col min="3850" max="3850" width="14" style="535" bestFit="1" customWidth="1"/>
    <col min="3851" max="3851" width="8.42578125" style="535" bestFit="1" customWidth="1"/>
    <col min="3852" max="3852" width="12.140625" style="535" bestFit="1" customWidth="1"/>
    <col min="3853" max="3853" width="7.85546875" style="535" bestFit="1" customWidth="1"/>
    <col min="3854" max="3858" width="9.140625" style="535" customWidth="1"/>
    <col min="3859" max="3867" width="9.7109375" style="535" customWidth="1"/>
    <col min="3868" max="4096" width="9.140625" style="535"/>
    <col min="4097" max="4097" width="25.7109375" style="535" customWidth="1"/>
    <col min="4098" max="4100" width="10.7109375" style="535" customWidth="1"/>
    <col min="4101" max="4101" width="15.42578125" style="535" customWidth="1"/>
    <col min="4102" max="4102" width="11.85546875" style="535" customWidth="1"/>
    <col min="4103" max="4103" width="11.28515625" style="535" customWidth="1"/>
    <col min="4104" max="4105" width="9.140625" style="535" customWidth="1"/>
    <col min="4106" max="4106" width="14" style="535" bestFit="1" customWidth="1"/>
    <col min="4107" max="4107" width="8.42578125" style="535" bestFit="1" customWidth="1"/>
    <col min="4108" max="4108" width="12.140625" style="535" bestFit="1" customWidth="1"/>
    <col min="4109" max="4109" width="7.85546875" style="535" bestFit="1" customWidth="1"/>
    <col min="4110" max="4114" width="9.140625" style="535" customWidth="1"/>
    <col min="4115" max="4123" width="9.7109375" style="535" customWidth="1"/>
    <col min="4124" max="4352" width="9.140625" style="535"/>
    <col min="4353" max="4353" width="25.7109375" style="535" customWidth="1"/>
    <col min="4354" max="4356" width="10.7109375" style="535" customWidth="1"/>
    <col min="4357" max="4357" width="15.42578125" style="535" customWidth="1"/>
    <col min="4358" max="4358" width="11.85546875" style="535" customWidth="1"/>
    <col min="4359" max="4359" width="11.28515625" style="535" customWidth="1"/>
    <col min="4360" max="4361" width="9.140625" style="535" customWidth="1"/>
    <col min="4362" max="4362" width="14" style="535" bestFit="1" customWidth="1"/>
    <col min="4363" max="4363" width="8.42578125" style="535" bestFit="1" customWidth="1"/>
    <col min="4364" max="4364" width="12.140625" style="535" bestFit="1" customWidth="1"/>
    <col min="4365" max="4365" width="7.85546875" style="535" bestFit="1" customWidth="1"/>
    <col min="4366" max="4370" width="9.140625" style="535" customWidth="1"/>
    <col min="4371" max="4379" width="9.7109375" style="535" customWidth="1"/>
    <col min="4380" max="4608" width="9.140625" style="535"/>
    <col min="4609" max="4609" width="25.7109375" style="535" customWidth="1"/>
    <col min="4610" max="4612" width="10.7109375" style="535" customWidth="1"/>
    <col min="4613" max="4613" width="15.42578125" style="535" customWidth="1"/>
    <col min="4614" max="4614" width="11.85546875" style="535" customWidth="1"/>
    <col min="4615" max="4615" width="11.28515625" style="535" customWidth="1"/>
    <col min="4616" max="4617" width="9.140625" style="535" customWidth="1"/>
    <col min="4618" max="4618" width="14" style="535" bestFit="1" customWidth="1"/>
    <col min="4619" max="4619" width="8.42578125" style="535" bestFit="1" customWidth="1"/>
    <col min="4620" max="4620" width="12.140625" style="535" bestFit="1" customWidth="1"/>
    <col min="4621" max="4621" width="7.85546875" style="535" bestFit="1" customWidth="1"/>
    <col min="4622" max="4626" width="9.140625" style="535" customWidth="1"/>
    <col min="4627" max="4635" width="9.7109375" style="535" customWidth="1"/>
    <col min="4636" max="4864" width="9.140625" style="535"/>
    <col min="4865" max="4865" width="25.7109375" style="535" customWidth="1"/>
    <col min="4866" max="4868" width="10.7109375" style="535" customWidth="1"/>
    <col min="4869" max="4869" width="15.42578125" style="535" customWidth="1"/>
    <col min="4870" max="4870" width="11.85546875" style="535" customWidth="1"/>
    <col min="4871" max="4871" width="11.28515625" style="535" customWidth="1"/>
    <col min="4872" max="4873" width="9.140625" style="535" customWidth="1"/>
    <col min="4874" max="4874" width="14" style="535" bestFit="1" customWidth="1"/>
    <col min="4875" max="4875" width="8.42578125" style="535" bestFit="1" customWidth="1"/>
    <col min="4876" max="4876" width="12.140625" style="535" bestFit="1" customWidth="1"/>
    <col min="4877" max="4877" width="7.85546875" style="535" bestFit="1" customWidth="1"/>
    <col min="4878" max="4882" width="9.140625" style="535" customWidth="1"/>
    <col min="4883" max="4891" width="9.7109375" style="535" customWidth="1"/>
    <col min="4892" max="5120" width="9.140625" style="535"/>
    <col min="5121" max="5121" width="25.7109375" style="535" customWidth="1"/>
    <col min="5122" max="5124" width="10.7109375" style="535" customWidth="1"/>
    <col min="5125" max="5125" width="15.42578125" style="535" customWidth="1"/>
    <col min="5126" max="5126" width="11.85546875" style="535" customWidth="1"/>
    <col min="5127" max="5127" width="11.28515625" style="535" customWidth="1"/>
    <col min="5128" max="5129" width="9.140625" style="535" customWidth="1"/>
    <col min="5130" max="5130" width="14" style="535" bestFit="1" customWidth="1"/>
    <col min="5131" max="5131" width="8.42578125" style="535" bestFit="1" customWidth="1"/>
    <col min="5132" max="5132" width="12.140625" style="535" bestFit="1" customWidth="1"/>
    <col min="5133" max="5133" width="7.85546875" style="535" bestFit="1" customWidth="1"/>
    <col min="5134" max="5138" width="9.140625" style="535" customWidth="1"/>
    <col min="5139" max="5147" width="9.7109375" style="535" customWidth="1"/>
    <col min="5148" max="5376" width="9.140625" style="535"/>
    <col min="5377" max="5377" width="25.7109375" style="535" customWidth="1"/>
    <col min="5378" max="5380" width="10.7109375" style="535" customWidth="1"/>
    <col min="5381" max="5381" width="15.42578125" style="535" customWidth="1"/>
    <col min="5382" max="5382" width="11.85546875" style="535" customWidth="1"/>
    <col min="5383" max="5383" width="11.28515625" style="535" customWidth="1"/>
    <col min="5384" max="5385" width="9.140625" style="535" customWidth="1"/>
    <col min="5386" max="5386" width="14" style="535" bestFit="1" customWidth="1"/>
    <col min="5387" max="5387" width="8.42578125" style="535" bestFit="1" customWidth="1"/>
    <col min="5388" max="5388" width="12.140625" style="535" bestFit="1" customWidth="1"/>
    <col min="5389" max="5389" width="7.85546875" style="535" bestFit="1" customWidth="1"/>
    <col min="5390" max="5394" width="9.140625" style="535" customWidth="1"/>
    <col min="5395" max="5403" width="9.7109375" style="535" customWidth="1"/>
    <col min="5404" max="5632" width="9.140625" style="535"/>
    <col min="5633" max="5633" width="25.7109375" style="535" customWidth="1"/>
    <col min="5634" max="5636" width="10.7109375" style="535" customWidth="1"/>
    <col min="5637" max="5637" width="15.42578125" style="535" customWidth="1"/>
    <col min="5638" max="5638" width="11.85546875" style="535" customWidth="1"/>
    <col min="5639" max="5639" width="11.28515625" style="535" customWidth="1"/>
    <col min="5640" max="5641" width="9.140625" style="535" customWidth="1"/>
    <col min="5642" max="5642" width="14" style="535" bestFit="1" customWidth="1"/>
    <col min="5643" max="5643" width="8.42578125" style="535" bestFit="1" customWidth="1"/>
    <col min="5644" max="5644" width="12.140625" style="535" bestFit="1" customWidth="1"/>
    <col min="5645" max="5645" width="7.85546875" style="535" bestFit="1" customWidth="1"/>
    <col min="5646" max="5650" width="9.140625" style="535" customWidth="1"/>
    <col min="5651" max="5659" width="9.7109375" style="535" customWidth="1"/>
    <col min="5660" max="5888" width="9.140625" style="535"/>
    <col min="5889" max="5889" width="25.7109375" style="535" customWidth="1"/>
    <col min="5890" max="5892" width="10.7109375" style="535" customWidth="1"/>
    <col min="5893" max="5893" width="15.42578125" style="535" customWidth="1"/>
    <col min="5894" max="5894" width="11.85546875" style="535" customWidth="1"/>
    <col min="5895" max="5895" width="11.28515625" style="535" customWidth="1"/>
    <col min="5896" max="5897" width="9.140625" style="535" customWidth="1"/>
    <col min="5898" max="5898" width="14" style="535" bestFit="1" customWidth="1"/>
    <col min="5899" max="5899" width="8.42578125" style="535" bestFit="1" customWidth="1"/>
    <col min="5900" max="5900" width="12.140625" style="535" bestFit="1" customWidth="1"/>
    <col min="5901" max="5901" width="7.85546875" style="535" bestFit="1" customWidth="1"/>
    <col min="5902" max="5906" width="9.140625" style="535" customWidth="1"/>
    <col min="5907" max="5915" width="9.7109375" style="535" customWidth="1"/>
    <col min="5916" max="6144" width="9.140625" style="535"/>
    <col min="6145" max="6145" width="25.7109375" style="535" customWidth="1"/>
    <col min="6146" max="6148" width="10.7109375" style="535" customWidth="1"/>
    <col min="6149" max="6149" width="15.42578125" style="535" customWidth="1"/>
    <col min="6150" max="6150" width="11.85546875" style="535" customWidth="1"/>
    <col min="6151" max="6151" width="11.28515625" style="535" customWidth="1"/>
    <col min="6152" max="6153" width="9.140625" style="535" customWidth="1"/>
    <col min="6154" max="6154" width="14" style="535" bestFit="1" customWidth="1"/>
    <col min="6155" max="6155" width="8.42578125" style="535" bestFit="1" customWidth="1"/>
    <col min="6156" max="6156" width="12.140625" style="535" bestFit="1" customWidth="1"/>
    <col min="6157" max="6157" width="7.85546875" style="535" bestFit="1" customWidth="1"/>
    <col min="6158" max="6162" width="9.140625" style="535" customWidth="1"/>
    <col min="6163" max="6171" width="9.7109375" style="535" customWidth="1"/>
    <col min="6172" max="6400" width="9.140625" style="535"/>
    <col min="6401" max="6401" width="25.7109375" style="535" customWidth="1"/>
    <col min="6402" max="6404" width="10.7109375" style="535" customWidth="1"/>
    <col min="6405" max="6405" width="15.42578125" style="535" customWidth="1"/>
    <col min="6406" max="6406" width="11.85546875" style="535" customWidth="1"/>
    <col min="6407" max="6407" width="11.28515625" style="535" customWidth="1"/>
    <col min="6408" max="6409" width="9.140625" style="535" customWidth="1"/>
    <col min="6410" max="6410" width="14" style="535" bestFit="1" customWidth="1"/>
    <col min="6411" max="6411" width="8.42578125" style="535" bestFit="1" customWidth="1"/>
    <col min="6412" max="6412" width="12.140625" style="535" bestFit="1" customWidth="1"/>
    <col min="6413" max="6413" width="7.85546875" style="535" bestFit="1" customWidth="1"/>
    <col min="6414" max="6418" width="9.140625" style="535" customWidth="1"/>
    <col min="6419" max="6427" width="9.7109375" style="535" customWidth="1"/>
    <col min="6428" max="6656" width="9.140625" style="535"/>
    <col min="6657" max="6657" width="25.7109375" style="535" customWidth="1"/>
    <col min="6658" max="6660" width="10.7109375" style="535" customWidth="1"/>
    <col min="6661" max="6661" width="15.42578125" style="535" customWidth="1"/>
    <col min="6662" max="6662" width="11.85546875" style="535" customWidth="1"/>
    <col min="6663" max="6663" width="11.28515625" style="535" customWidth="1"/>
    <col min="6664" max="6665" width="9.140625" style="535" customWidth="1"/>
    <col min="6666" max="6666" width="14" style="535" bestFit="1" customWidth="1"/>
    <col min="6667" max="6667" width="8.42578125" style="535" bestFit="1" customWidth="1"/>
    <col min="6668" max="6668" width="12.140625" style="535" bestFit="1" customWidth="1"/>
    <col min="6669" max="6669" width="7.85546875" style="535" bestFit="1" customWidth="1"/>
    <col min="6670" max="6674" width="9.140625" style="535" customWidth="1"/>
    <col min="6675" max="6683" width="9.7109375" style="535" customWidth="1"/>
    <col min="6684" max="6912" width="9.140625" style="535"/>
    <col min="6913" max="6913" width="25.7109375" style="535" customWidth="1"/>
    <col min="6914" max="6916" width="10.7109375" style="535" customWidth="1"/>
    <col min="6917" max="6917" width="15.42578125" style="535" customWidth="1"/>
    <col min="6918" max="6918" width="11.85546875" style="535" customWidth="1"/>
    <col min="6919" max="6919" width="11.28515625" style="535" customWidth="1"/>
    <col min="6920" max="6921" width="9.140625" style="535" customWidth="1"/>
    <col min="6922" max="6922" width="14" style="535" bestFit="1" customWidth="1"/>
    <col min="6923" max="6923" width="8.42578125" style="535" bestFit="1" customWidth="1"/>
    <col min="6924" max="6924" width="12.140625" style="535" bestFit="1" customWidth="1"/>
    <col min="6925" max="6925" width="7.85546875" style="535" bestFit="1" customWidth="1"/>
    <col min="6926" max="6930" width="9.140625" style="535" customWidth="1"/>
    <col min="6931" max="6939" width="9.7109375" style="535" customWidth="1"/>
    <col min="6940" max="7168" width="9.140625" style="535"/>
    <col min="7169" max="7169" width="25.7109375" style="535" customWidth="1"/>
    <col min="7170" max="7172" width="10.7109375" style="535" customWidth="1"/>
    <col min="7173" max="7173" width="15.42578125" style="535" customWidth="1"/>
    <col min="7174" max="7174" width="11.85546875" style="535" customWidth="1"/>
    <col min="7175" max="7175" width="11.28515625" style="535" customWidth="1"/>
    <col min="7176" max="7177" width="9.140625" style="535" customWidth="1"/>
    <col min="7178" max="7178" width="14" style="535" bestFit="1" customWidth="1"/>
    <col min="7179" max="7179" width="8.42578125" style="535" bestFit="1" customWidth="1"/>
    <col min="7180" max="7180" width="12.140625" style="535" bestFit="1" customWidth="1"/>
    <col min="7181" max="7181" width="7.85546875" style="535" bestFit="1" customWidth="1"/>
    <col min="7182" max="7186" width="9.140625" style="535" customWidth="1"/>
    <col min="7187" max="7195" width="9.7109375" style="535" customWidth="1"/>
    <col min="7196" max="7424" width="9.140625" style="535"/>
    <col min="7425" max="7425" width="25.7109375" style="535" customWidth="1"/>
    <col min="7426" max="7428" width="10.7109375" style="535" customWidth="1"/>
    <col min="7429" max="7429" width="15.42578125" style="535" customWidth="1"/>
    <col min="7430" max="7430" width="11.85546875" style="535" customWidth="1"/>
    <col min="7431" max="7431" width="11.28515625" style="535" customWidth="1"/>
    <col min="7432" max="7433" width="9.140625" style="535" customWidth="1"/>
    <col min="7434" max="7434" width="14" style="535" bestFit="1" customWidth="1"/>
    <col min="7435" max="7435" width="8.42578125" style="535" bestFit="1" customWidth="1"/>
    <col min="7436" max="7436" width="12.140625" style="535" bestFit="1" customWidth="1"/>
    <col min="7437" max="7437" width="7.85546875" style="535" bestFit="1" customWidth="1"/>
    <col min="7438" max="7442" width="9.140625" style="535" customWidth="1"/>
    <col min="7443" max="7451" width="9.7109375" style="535" customWidth="1"/>
    <col min="7452" max="7680" width="9.140625" style="535"/>
    <col min="7681" max="7681" width="25.7109375" style="535" customWidth="1"/>
    <col min="7682" max="7684" width="10.7109375" style="535" customWidth="1"/>
    <col min="7685" max="7685" width="15.42578125" style="535" customWidth="1"/>
    <col min="7686" max="7686" width="11.85546875" style="535" customWidth="1"/>
    <col min="7687" max="7687" width="11.28515625" style="535" customWidth="1"/>
    <col min="7688" max="7689" width="9.140625" style="535" customWidth="1"/>
    <col min="7690" max="7690" width="14" style="535" bestFit="1" customWidth="1"/>
    <col min="7691" max="7691" width="8.42578125" style="535" bestFit="1" customWidth="1"/>
    <col min="7692" max="7692" width="12.140625" style="535" bestFit="1" customWidth="1"/>
    <col min="7693" max="7693" width="7.85546875" style="535" bestFit="1" customWidth="1"/>
    <col min="7694" max="7698" width="9.140625" style="535" customWidth="1"/>
    <col min="7699" max="7707" width="9.7109375" style="535" customWidth="1"/>
    <col min="7708" max="7936" width="9.140625" style="535"/>
    <col min="7937" max="7937" width="25.7109375" style="535" customWidth="1"/>
    <col min="7938" max="7940" width="10.7109375" style="535" customWidth="1"/>
    <col min="7941" max="7941" width="15.42578125" style="535" customWidth="1"/>
    <col min="7942" max="7942" width="11.85546875" style="535" customWidth="1"/>
    <col min="7943" max="7943" width="11.28515625" style="535" customWidth="1"/>
    <col min="7944" max="7945" width="9.140625" style="535" customWidth="1"/>
    <col min="7946" max="7946" width="14" style="535" bestFit="1" customWidth="1"/>
    <col min="7947" max="7947" width="8.42578125" style="535" bestFit="1" customWidth="1"/>
    <col min="7948" max="7948" width="12.140625" style="535" bestFit="1" customWidth="1"/>
    <col min="7949" max="7949" width="7.85546875" style="535" bestFit="1" customWidth="1"/>
    <col min="7950" max="7954" width="9.140625" style="535" customWidth="1"/>
    <col min="7955" max="7963" width="9.7109375" style="535" customWidth="1"/>
    <col min="7964" max="8192" width="9.140625" style="535"/>
    <col min="8193" max="8193" width="25.7109375" style="535" customWidth="1"/>
    <col min="8194" max="8196" width="10.7109375" style="535" customWidth="1"/>
    <col min="8197" max="8197" width="15.42578125" style="535" customWidth="1"/>
    <col min="8198" max="8198" width="11.85546875" style="535" customWidth="1"/>
    <col min="8199" max="8199" width="11.28515625" style="535" customWidth="1"/>
    <col min="8200" max="8201" width="9.140625" style="535" customWidth="1"/>
    <col min="8202" max="8202" width="14" style="535" bestFit="1" customWidth="1"/>
    <col min="8203" max="8203" width="8.42578125" style="535" bestFit="1" customWidth="1"/>
    <col min="8204" max="8204" width="12.140625" style="535" bestFit="1" customWidth="1"/>
    <col min="8205" max="8205" width="7.85546875" style="535" bestFit="1" customWidth="1"/>
    <col min="8206" max="8210" width="9.140625" style="535" customWidth="1"/>
    <col min="8211" max="8219" width="9.7109375" style="535" customWidth="1"/>
    <col min="8220" max="8448" width="9.140625" style="535"/>
    <col min="8449" max="8449" width="25.7109375" style="535" customWidth="1"/>
    <col min="8450" max="8452" width="10.7109375" style="535" customWidth="1"/>
    <col min="8453" max="8453" width="15.42578125" style="535" customWidth="1"/>
    <col min="8454" max="8454" width="11.85546875" style="535" customWidth="1"/>
    <col min="8455" max="8455" width="11.28515625" style="535" customWidth="1"/>
    <col min="8456" max="8457" width="9.140625" style="535" customWidth="1"/>
    <col min="8458" max="8458" width="14" style="535" bestFit="1" customWidth="1"/>
    <col min="8459" max="8459" width="8.42578125" style="535" bestFit="1" customWidth="1"/>
    <col min="8460" max="8460" width="12.140625" style="535" bestFit="1" customWidth="1"/>
    <col min="8461" max="8461" width="7.85546875" style="535" bestFit="1" customWidth="1"/>
    <col min="8462" max="8466" width="9.140625" style="535" customWidth="1"/>
    <col min="8467" max="8475" width="9.7109375" style="535" customWidth="1"/>
    <col min="8476" max="8704" width="9.140625" style="535"/>
    <col min="8705" max="8705" width="25.7109375" style="535" customWidth="1"/>
    <col min="8706" max="8708" width="10.7109375" style="535" customWidth="1"/>
    <col min="8709" max="8709" width="15.42578125" style="535" customWidth="1"/>
    <col min="8710" max="8710" width="11.85546875" style="535" customWidth="1"/>
    <col min="8711" max="8711" width="11.28515625" style="535" customWidth="1"/>
    <col min="8712" max="8713" width="9.140625" style="535" customWidth="1"/>
    <col min="8714" max="8714" width="14" style="535" bestFit="1" customWidth="1"/>
    <col min="8715" max="8715" width="8.42578125" style="535" bestFit="1" customWidth="1"/>
    <col min="8716" max="8716" width="12.140625" style="535" bestFit="1" customWidth="1"/>
    <col min="8717" max="8717" width="7.85546875" style="535" bestFit="1" customWidth="1"/>
    <col min="8718" max="8722" width="9.140625" style="535" customWidth="1"/>
    <col min="8723" max="8731" width="9.7109375" style="535" customWidth="1"/>
    <col min="8732" max="8960" width="9.140625" style="535"/>
    <col min="8961" max="8961" width="25.7109375" style="535" customWidth="1"/>
    <col min="8962" max="8964" width="10.7109375" style="535" customWidth="1"/>
    <col min="8965" max="8965" width="15.42578125" style="535" customWidth="1"/>
    <col min="8966" max="8966" width="11.85546875" style="535" customWidth="1"/>
    <col min="8967" max="8967" width="11.28515625" style="535" customWidth="1"/>
    <col min="8968" max="8969" width="9.140625" style="535" customWidth="1"/>
    <col min="8970" max="8970" width="14" style="535" bestFit="1" customWidth="1"/>
    <col min="8971" max="8971" width="8.42578125" style="535" bestFit="1" customWidth="1"/>
    <col min="8972" max="8972" width="12.140625" style="535" bestFit="1" customWidth="1"/>
    <col min="8973" max="8973" width="7.85546875" style="535" bestFit="1" customWidth="1"/>
    <col min="8974" max="8978" width="9.140625" style="535" customWidth="1"/>
    <col min="8979" max="8987" width="9.7109375" style="535" customWidth="1"/>
    <col min="8988" max="9216" width="9.140625" style="535"/>
    <col min="9217" max="9217" width="25.7109375" style="535" customWidth="1"/>
    <col min="9218" max="9220" width="10.7109375" style="535" customWidth="1"/>
    <col min="9221" max="9221" width="15.42578125" style="535" customWidth="1"/>
    <col min="9222" max="9222" width="11.85546875" style="535" customWidth="1"/>
    <col min="9223" max="9223" width="11.28515625" style="535" customWidth="1"/>
    <col min="9224" max="9225" width="9.140625" style="535" customWidth="1"/>
    <col min="9226" max="9226" width="14" style="535" bestFit="1" customWidth="1"/>
    <col min="9227" max="9227" width="8.42578125" style="535" bestFit="1" customWidth="1"/>
    <col min="9228" max="9228" width="12.140625" style="535" bestFit="1" customWidth="1"/>
    <col min="9229" max="9229" width="7.85546875" style="535" bestFit="1" customWidth="1"/>
    <col min="9230" max="9234" width="9.140625" style="535" customWidth="1"/>
    <col min="9235" max="9243" width="9.7109375" style="535" customWidth="1"/>
    <col min="9244" max="9472" width="9.140625" style="535"/>
    <col min="9473" max="9473" width="25.7109375" style="535" customWidth="1"/>
    <col min="9474" max="9476" width="10.7109375" style="535" customWidth="1"/>
    <col min="9477" max="9477" width="15.42578125" style="535" customWidth="1"/>
    <col min="9478" max="9478" width="11.85546875" style="535" customWidth="1"/>
    <col min="9479" max="9479" width="11.28515625" style="535" customWidth="1"/>
    <col min="9480" max="9481" width="9.140625" style="535" customWidth="1"/>
    <col min="9482" max="9482" width="14" style="535" bestFit="1" customWidth="1"/>
    <col min="9483" max="9483" width="8.42578125" style="535" bestFit="1" customWidth="1"/>
    <col min="9484" max="9484" width="12.140625" style="535" bestFit="1" customWidth="1"/>
    <col min="9485" max="9485" width="7.85546875" style="535" bestFit="1" customWidth="1"/>
    <col min="9486" max="9490" width="9.140625" style="535" customWidth="1"/>
    <col min="9491" max="9499" width="9.7109375" style="535" customWidth="1"/>
    <col min="9500" max="9728" width="9.140625" style="535"/>
    <col min="9729" max="9729" width="25.7109375" style="535" customWidth="1"/>
    <col min="9730" max="9732" width="10.7109375" style="535" customWidth="1"/>
    <col min="9733" max="9733" width="15.42578125" style="535" customWidth="1"/>
    <col min="9734" max="9734" width="11.85546875" style="535" customWidth="1"/>
    <col min="9735" max="9735" width="11.28515625" style="535" customWidth="1"/>
    <col min="9736" max="9737" width="9.140625" style="535" customWidth="1"/>
    <col min="9738" max="9738" width="14" style="535" bestFit="1" customWidth="1"/>
    <col min="9739" max="9739" width="8.42578125" style="535" bestFit="1" customWidth="1"/>
    <col min="9740" max="9740" width="12.140625" style="535" bestFit="1" customWidth="1"/>
    <col min="9741" max="9741" width="7.85546875" style="535" bestFit="1" customWidth="1"/>
    <col min="9742" max="9746" width="9.140625" style="535" customWidth="1"/>
    <col min="9747" max="9755" width="9.7109375" style="535" customWidth="1"/>
    <col min="9756" max="9984" width="9.140625" style="535"/>
    <col min="9985" max="9985" width="25.7109375" style="535" customWidth="1"/>
    <col min="9986" max="9988" width="10.7109375" style="535" customWidth="1"/>
    <col min="9989" max="9989" width="15.42578125" style="535" customWidth="1"/>
    <col min="9990" max="9990" width="11.85546875" style="535" customWidth="1"/>
    <col min="9991" max="9991" width="11.28515625" style="535" customWidth="1"/>
    <col min="9992" max="9993" width="9.140625" style="535" customWidth="1"/>
    <col min="9994" max="9994" width="14" style="535" bestFit="1" customWidth="1"/>
    <col min="9995" max="9995" width="8.42578125" style="535" bestFit="1" customWidth="1"/>
    <col min="9996" max="9996" width="12.140625" style="535" bestFit="1" customWidth="1"/>
    <col min="9997" max="9997" width="7.85546875" style="535" bestFit="1" customWidth="1"/>
    <col min="9998" max="10002" width="9.140625" style="535" customWidth="1"/>
    <col min="10003" max="10011" width="9.7109375" style="535" customWidth="1"/>
    <col min="10012" max="10240" width="9.140625" style="535"/>
    <col min="10241" max="10241" width="25.7109375" style="535" customWidth="1"/>
    <col min="10242" max="10244" width="10.7109375" style="535" customWidth="1"/>
    <col min="10245" max="10245" width="15.42578125" style="535" customWidth="1"/>
    <col min="10246" max="10246" width="11.85546875" style="535" customWidth="1"/>
    <col min="10247" max="10247" width="11.28515625" style="535" customWidth="1"/>
    <col min="10248" max="10249" width="9.140625" style="535" customWidth="1"/>
    <col min="10250" max="10250" width="14" style="535" bestFit="1" customWidth="1"/>
    <col min="10251" max="10251" width="8.42578125" style="535" bestFit="1" customWidth="1"/>
    <col min="10252" max="10252" width="12.140625" style="535" bestFit="1" customWidth="1"/>
    <col min="10253" max="10253" width="7.85546875" style="535" bestFit="1" customWidth="1"/>
    <col min="10254" max="10258" width="9.140625" style="535" customWidth="1"/>
    <col min="10259" max="10267" width="9.7109375" style="535" customWidth="1"/>
    <col min="10268" max="10496" width="9.140625" style="535"/>
    <col min="10497" max="10497" width="25.7109375" style="535" customWidth="1"/>
    <col min="10498" max="10500" width="10.7109375" style="535" customWidth="1"/>
    <col min="10501" max="10501" width="15.42578125" style="535" customWidth="1"/>
    <col min="10502" max="10502" width="11.85546875" style="535" customWidth="1"/>
    <col min="10503" max="10503" width="11.28515625" style="535" customWidth="1"/>
    <col min="10504" max="10505" width="9.140625" style="535" customWidth="1"/>
    <col min="10506" max="10506" width="14" style="535" bestFit="1" customWidth="1"/>
    <col min="10507" max="10507" width="8.42578125" style="535" bestFit="1" customWidth="1"/>
    <col min="10508" max="10508" width="12.140625" style="535" bestFit="1" customWidth="1"/>
    <col min="10509" max="10509" width="7.85546875" style="535" bestFit="1" customWidth="1"/>
    <col min="10510" max="10514" width="9.140625" style="535" customWidth="1"/>
    <col min="10515" max="10523" width="9.7109375" style="535" customWidth="1"/>
    <col min="10524" max="10752" width="9.140625" style="535"/>
    <col min="10753" max="10753" width="25.7109375" style="535" customWidth="1"/>
    <col min="10754" max="10756" width="10.7109375" style="535" customWidth="1"/>
    <col min="10757" max="10757" width="15.42578125" style="535" customWidth="1"/>
    <col min="10758" max="10758" width="11.85546875" style="535" customWidth="1"/>
    <col min="10759" max="10759" width="11.28515625" style="535" customWidth="1"/>
    <col min="10760" max="10761" width="9.140625" style="535" customWidth="1"/>
    <col min="10762" max="10762" width="14" style="535" bestFit="1" customWidth="1"/>
    <col min="10763" max="10763" width="8.42578125" style="535" bestFit="1" customWidth="1"/>
    <col min="10764" max="10764" width="12.140625" style="535" bestFit="1" customWidth="1"/>
    <col min="10765" max="10765" width="7.85546875" style="535" bestFit="1" customWidth="1"/>
    <col min="10766" max="10770" width="9.140625" style="535" customWidth="1"/>
    <col min="10771" max="10779" width="9.7109375" style="535" customWidth="1"/>
    <col min="10780" max="11008" width="9.140625" style="535"/>
    <col min="11009" max="11009" width="25.7109375" style="535" customWidth="1"/>
    <col min="11010" max="11012" width="10.7109375" style="535" customWidth="1"/>
    <col min="11013" max="11013" width="15.42578125" style="535" customWidth="1"/>
    <col min="11014" max="11014" width="11.85546875" style="535" customWidth="1"/>
    <col min="11015" max="11015" width="11.28515625" style="535" customWidth="1"/>
    <col min="11016" max="11017" width="9.140625" style="535" customWidth="1"/>
    <col min="11018" max="11018" width="14" style="535" bestFit="1" customWidth="1"/>
    <col min="11019" max="11019" width="8.42578125" style="535" bestFit="1" customWidth="1"/>
    <col min="11020" max="11020" width="12.140625" style="535" bestFit="1" customWidth="1"/>
    <col min="11021" max="11021" width="7.85546875" style="535" bestFit="1" customWidth="1"/>
    <col min="11022" max="11026" width="9.140625" style="535" customWidth="1"/>
    <col min="11027" max="11035" width="9.7109375" style="535" customWidth="1"/>
    <col min="11036" max="11264" width="9.140625" style="535"/>
    <col min="11265" max="11265" width="25.7109375" style="535" customWidth="1"/>
    <col min="11266" max="11268" width="10.7109375" style="535" customWidth="1"/>
    <col min="11269" max="11269" width="15.42578125" style="535" customWidth="1"/>
    <col min="11270" max="11270" width="11.85546875" style="535" customWidth="1"/>
    <col min="11271" max="11271" width="11.28515625" style="535" customWidth="1"/>
    <col min="11272" max="11273" width="9.140625" style="535" customWidth="1"/>
    <col min="11274" max="11274" width="14" style="535" bestFit="1" customWidth="1"/>
    <col min="11275" max="11275" width="8.42578125" style="535" bestFit="1" customWidth="1"/>
    <col min="11276" max="11276" width="12.140625" style="535" bestFit="1" customWidth="1"/>
    <col min="11277" max="11277" width="7.85546875" style="535" bestFit="1" customWidth="1"/>
    <col min="11278" max="11282" width="9.140625" style="535" customWidth="1"/>
    <col min="11283" max="11291" width="9.7109375" style="535" customWidth="1"/>
    <col min="11292" max="11520" width="9.140625" style="535"/>
    <col min="11521" max="11521" width="25.7109375" style="535" customWidth="1"/>
    <col min="11522" max="11524" width="10.7109375" style="535" customWidth="1"/>
    <col min="11525" max="11525" width="15.42578125" style="535" customWidth="1"/>
    <col min="11526" max="11526" width="11.85546875" style="535" customWidth="1"/>
    <col min="11527" max="11527" width="11.28515625" style="535" customWidth="1"/>
    <col min="11528" max="11529" width="9.140625" style="535" customWidth="1"/>
    <col min="11530" max="11530" width="14" style="535" bestFit="1" customWidth="1"/>
    <col min="11531" max="11531" width="8.42578125" style="535" bestFit="1" customWidth="1"/>
    <col min="11532" max="11532" width="12.140625" style="535" bestFit="1" customWidth="1"/>
    <col min="11533" max="11533" width="7.85546875" style="535" bestFit="1" customWidth="1"/>
    <col min="11534" max="11538" width="9.140625" style="535" customWidth="1"/>
    <col min="11539" max="11547" width="9.7109375" style="535" customWidth="1"/>
    <col min="11548" max="11776" width="9.140625" style="535"/>
    <col min="11777" max="11777" width="25.7109375" style="535" customWidth="1"/>
    <col min="11778" max="11780" width="10.7109375" style="535" customWidth="1"/>
    <col min="11781" max="11781" width="15.42578125" style="535" customWidth="1"/>
    <col min="11782" max="11782" width="11.85546875" style="535" customWidth="1"/>
    <col min="11783" max="11783" width="11.28515625" style="535" customWidth="1"/>
    <col min="11784" max="11785" width="9.140625" style="535" customWidth="1"/>
    <col min="11786" max="11786" width="14" style="535" bestFit="1" customWidth="1"/>
    <col min="11787" max="11787" width="8.42578125" style="535" bestFit="1" customWidth="1"/>
    <col min="11788" max="11788" width="12.140625" style="535" bestFit="1" customWidth="1"/>
    <col min="11789" max="11789" width="7.85546875" style="535" bestFit="1" customWidth="1"/>
    <col min="11790" max="11794" width="9.140625" style="535" customWidth="1"/>
    <col min="11795" max="11803" width="9.7109375" style="535" customWidth="1"/>
    <col min="11804" max="12032" width="9.140625" style="535"/>
    <col min="12033" max="12033" width="25.7109375" style="535" customWidth="1"/>
    <col min="12034" max="12036" width="10.7109375" style="535" customWidth="1"/>
    <col min="12037" max="12037" width="15.42578125" style="535" customWidth="1"/>
    <col min="12038" max="12038" width="11.85546875" style="535" customWidth="1"/>
    <col min="12039" max="12039" width="11.28515625" style="535" customWidth="1"/>
    <col min="12040" max="12041" width="9.140625" style="535" customWidth="1"/>
    <col min="12042" max="12042" width="14" style="535" bestFit="1" customWidth="1"/>
    <col min="12043" max="12043" width="8.42578125" style="535" bestFit="1" customWidth="1"/>
    <col min="12044" max="12044" width="12.140625" style="535" bestFit="1" customWidth="1"/>
    <col min="12045" max="12045" width="7.85546875" style="535" bestFit="1" customWidth="1"/>
    <col min="12046" max="12050" width="9.140625" style="535" customWidth="1"/>
    <col min="12051" max="12059" width="9.7109375" style="535" customWidth="1"/>
    <col min="12060" max="12288" width="9.140625" style="535"/>
    <col min="12289" max="12289" width="25.7109375" style="535" customWidth="1"/>
    <col min="12290" max="12292" width="10.7109375" style="535" customWidth="1"/>
    <col min="12293" max="12293" width="15.42578125" style="535" customWidth="1"/>
    <col min="12294" max="12294" width="11.85546875" style="535" customWidth="1"/>
    <col min="12295" max="12295" width="11.28515625" style="535" customWidth="1"/>
    <col min="12296" max="12297" width="9.140625" style="535" customWidth="1"/>
    <col min="12298" max="12298" width="14" style="535" bestFit="1" customWidth="1"/>
    <col min="12299" max="12299" width="8.42578125" style="535" bestFit="1" customWidth="1"/>
    <col min="12300" max="12300" width="12.140625" style="535" bestFit="1" customWidth="1"/>
    <col min="12301" max="12301" width="7.85546875" style="535" bestFit="1" customWidth="1"/>
    <col min="12302" max="12306" width="9.140625" style="535" customWidth="1"/>
    <col min="12307" max="12315" width="9.7109375" style="535" customWidth="1"/>
    <col min="12316" max="12544" width="9.140625" style="535"/>
    <col min="12545" max="12545" width="25.7109375" style="535" customWidth="1"/>
    <col min="12546" max="12548" width="10.7109375" style="535" customWidth="1"/>
    <col min="12549" max="12549" width="15.42578125" style="535" customWidth="1"/>
    <col min="12550" max="12550" width="11.85546875" style="535" customWidth="1"/>
    <col min="12551" max="12551" width="11.28515625" style="535" customWidth="1"/>
    <col min="12552" max="12553" width="9.140625" style="535" customWidth="1"/>
    <col min="12554" max="12554" width="14" style="535" bestFit="1" customWidth="1"/>
    <col min="12555" max="12555" width="8.42578125" style="535" bestFit="1" customWidth="1"/>
    <col min="12556" max="12556" width="12.140625" style="535" bestFit="1" customWidth="1"/>
    <col min="12557" max="12557" width="7.85546875" style="535" bestFit="1" customWidth="1"/>
    <col min="12558" max="12562" width="9.140625" style="535" customWidth="1"/>
    <col min="12563" max="12571" width="9.7109375" style="535" customWidth="1"/>
    <col min="12572" max="12800" width="9.140625" style="535"/>
    <col min="12801" max="12801" width="25.7109375" style="535" customWidth="1"/>
    <col min="12802" max="12804" width="10.7109375" style="535" customWidth="1"/>
    <col min="12805" max="12805" width="15.42578125" style="535" customWidth="1"/>
    <col min="12806" max="12806" width="11.85546875" style="535" customWidth="1"/>
    <col min="12807" max="12807" width="11.28515625" style="535" customWidth="1"/>
    <col min="12808" max="12809" width="9.140625" style="535" customWidth="1"/>
    <col min="12810" max="12810" width="14" style="535" bestFit="1" customWidth="1"/>
    <col min="12811" max="12811" width="8.42578125" style="535" bestFit="1" customWidth="1"/>
    <col min="12812" max="12812" width="12.140625" style="535" bestFit="1" customWidth="1"/>
    <col min="12813" max="12813" width="7.85546875" style="535" bestFit="1" customWidth="1"/>
    <col min="12814" max="12818" width="9.140625" style="535" customWidth="1"/>
    <col min="12819" max="12827" width="9.7109375" style="535" customWidth="1"/>
    <col min="12828" max="13056" width="9.140625" style="535"/>
    <col min="13057" max="13057" width="25.7109375" style="535" customWidth="1"/>
    <col min="13058" max="13060" width="10.7109375" style="535" customWidth="1"/>
    <col min="13061" max="13061" width="15.42578125" style="535" customWidth="1"/>
    <col min="13062" max="13062" width="11.85546875" style="535" customWidth="1"/>
    <col min="13063" max="13063" width="11.28515625" style="535" customWidth="1"/>
    <col min="13064" max="13065" width="9.140625" style="535" customWidth="1"/>
    <col min="13066" max="13066" width="14" style="535" bestFit="1" customWidth="1"/>
    <col min="13067" max="13067" width="8.42578125" style="535" bestFit="1" customWidth="1"/>
    <col min="13068" max="13068" width="12.140625" style="535" bestFit="1" customWidth="1"/>
    <col min="13069" max="13069" width="7.85546875" style="535" bestFit="1" customWidth="1"/>
    <col min="13070" max="13074" width="9.140625" style="535" customWidth="1"/>
    <col min="13075" max="13083" width="9.7109375" style="535" customWidth="1"/>
    <col min="13084" max="13312" width="9.140625" style="535"/>
    <col min="13313" max="13313" width="25.7109375" style="535" customWidth="1"/>
    <col min="13314" max="13316" width="10.7109375" style="535" customWidth="1"/>
    <col min="13317" max="13317" width="15.42578125" style="535" customWidth="1"/>
    <col min="13318" max="13318" width="11.85546875" style="535" customWidth="1"/>
    <col min="13319" max="13319" width="11.28515625" style="535" customWidth="1"/>
    <col min="13320" max="13321" width="9.140625" style="535" customWidth="1"/>
    <col min="13322" max="13322" width="14" style="535" bestFit="1" customWidth="1"/>
    <col min="13323" max="13323" width="8.42578125" style="535" bestFit="1" customWidth="1"/>
    <col min="13324" max="13324" width="12.140625" style="535" bestFit="1" customWidth="1"/>
    <col min="13325" max="13325" width="7.85546875" style="535" bestFit="1" customWidth="1"/>
    <col min="13326" max="13330" width="9.140625" style="535" customWidth="1"/>
    <col min="13331" max="13339" width="9.7109375" style="535" customWidth="1"/>
    <col min="13340" max="13568" width="9.140625" style="535"/>
    <col min="13569" max="13569" width="25.7109375" style="535" customWidth="1"/>
    <col min="13570" max="13572" width="10.7109375" style="535" customWidth="1"/>
    <col min="13573" max="13573" width="15.42578125" style="535" customWidth="1"/>
    <col min="13574" max="13574" width="11.85546875" style="535" customWidth="1"/>
    <col min="13575" max="13575" width="11.28515625" style="535" customWidth="1"/>
    <col min="13576" max="13577" width="9.140625" style="535" customWidth="1"/>
    <col min="13578" max="13578" width="14" style="535" bestFit="1" customWidth="1"/>
    <col min="13579" max="13579" width="8.42578125" style="535" bestFit="1" customWidth="1"/>
    <col min="13580" max="13580" width="12.140625" style="535" bestFit="1" customWidth="1"/>
    <col min="13581" max="13581" width="7.85546875" style="535" bestFit="1" customWidth="1"/>
    <col min="13582" max="13586" width="9.140625" style="535" customWidth="1"/>
    <col min="13587" max="13595" width="9.7109375" style="535" customWidth="1"/>
    <col min="13596" max="13824" width="9.140625" style="535"/>
    <col min="13825" max="13825" width="25.7109375" style="535" customWidth="1"/>
    <col min="13826" max="13828" width="10.7109375" style="535" customWidth="1"/>
    <col min="13829" max="13829" width="15.42578125" style="535" customWidth="1"/>
    <col min="13830" max="13830" width="11.85546875" style="535" customWidth="1"/>
    <col min="13831" max="13831" width="11.28515625" style="535" customWidth="1"/>
    <col min="13832" max="13833" width="9.140625" style="535" customWidth="1"/>
    <col min="13834" max="13834" width="14" style="535" bestFit="1" customWidth="1"/>
    <col min="13835" max="13835" width="8.42578125" style="535" bestFit="1" customWidth="1"/>
    <col min="13836" max="13836" width="12.140625" style="535" bestFit="1" customWidth="1"/>
    <col min="13837" max="13837" width="7.85546875" style="535" bestFit="1" customWidth="1"/>
    <col min="13838" max="13842" width="9.140625" style="535" customWidth="1"/>
    <col min="13843" max="13851" width="9.7109375" style="535" customWidth="1"/>
    <col min="13852" max="14080" width="9.140625" style="535"/>
    <col min="14081" max="14081" width="25.7109375" style="535" customWidth="1"/>
    <col min="14082" max="14084" width="10.7109375" style="535" customWidth="1"/>
    <col min="14085" max="14085" width="15.42578125" style="535" customWidth="1"/>
    <col min="14086" max="14086" width="11.85546875" style="535" customWidth="1"/>
    <col min="14087" max="14087" width="11.28515625" style="535" customWidth="1"/>
    <col min="14088" max="14089" width="9.140625" style="535" customWidth="1"/>
    <col min="14090" max="14090" width="14" style="535" bestFit="1" customWidth="1"/>
    <col min="14091" max="14091" width="8.42578125" style="535" bestFit="1" customWidth="1"/>
    <col min="14092" max="14092" width="12.140625" style="535" bestFit="1" customWidth="1"/>
    <col min="14093" max="14093" width="7.85546875" style="535" bestFit="1" customWidth="1"/>
    <col min="14094" max="14098" width="9.140625" style="535" customWidth="1"/>
    <col min="14099" max="14107" width="9.7109375" style="535" customWidth="1"/>
    <col min="14108" max="14336" width="9.140625" style="535"/>
    <col min="14337" max="14337" width="25.7109375" style="535" customWidth="1"/>
    <col min="14338" max="14340" width="10.7109375" style="535" customWidth="1"/>
    <col min="14341" max="14341" width="15.42578125" style="535" customWidth="1"/>
    <col min="14342" max="14342" width="11.85546875" style="535" customWidth="1"/>
    <col min="14343" max="14343" width="11.28515625" style="535" customWidth="1"/>
    <col min="14344" max="14345" width="9.140625" style="535" customWidth="1"/>
    <col min="14346" max="14346" width="14" style="535" bestFit="1" customWidth="1"/>
    <col min="14347" max="14347" width="8.42578125" style="535" bestFit="1" customWidth="1"/>
    <col min="14348" max="14348" width="12.140625" style="535" bestFit="1" customWidth="1"/>
    <col min="14349" max="14349" width="7.85546875" style="535" bestFit="1" customWidth="1"/>
    <col min="14350" max="14354" width="9.140625" style="535" customWidth="1"/>
    <col min="14355" max="14363" width="9.7109375" style="535" customWidth="1"/>
    <col min="14364" max="14592" width="9.140625" style="535"/>
    <col min="14593" max="14593" width="25.7109375" style="535" customWidth="1"/>
    <col min="14594" max="14596" width="10.7109375" style="535" customWidth="1"/>
    <col min="14597" max="14597" width="15.42578125" style="535" customWidth="1"/>
    <col min="14598" max="14598" width="11.85546875" style="535" customWidth="1"/>
    <col min="14599" max="14599" width="11.28515625" style="535" customWidth="1"/>
    <col min="14600" max="14601" width="9.140625" style="535" customWidth="1"/>
    <col min="14602" max="14602" width="14" style="535" bestFit="1" customWidth="1"/>
    <col min="14603" max="14603" width="8.42578125" style="535" bestFit="1" customWidth="1"/>
    <col min="14604" max="14604" width="12.140625" style="535" bestFit="1" customWidth="1"/>
    <col min="14605" max="14605" width="7.85546875" style="535" bestFit="1" customWidth="1"/>
    <col min="14606" max="14610" width="9.140625" style="535" customWidth="1"/>
    <col min="14611" max="14619" width="9.7109375" style="535" customWidth="1"/>
    <col min="14620" max="14848" width="9.140625" style="535"/>
    <col min="14849" max="14849" width="25.7109375" style="535" customWidth="1"/>
    <col min="14850" max="14852" width="10.7109375" style="535" customWidth="1"/>
    <col min="14853" max="14853" width="15.42578125" style="535" customWidth="1"/>
    <col min="14854" max="14854" width="11.85546875" style="535" customWidth="1"/>
    <col min="14855" max="14855" width="11.28515625" style="535" customWidth="1"/>
    <col min="14856" max="14857" width="9.140625" style="535" customWidth="1"/>
    <col min="14858" max="14858" width="14" style="535" bestFit="1" customWidth="1"/>
    <col min="14859" max="14859" width="8.42578125" style="535" bestFit="1" customWidth="1"/>
    <col min="14860" max="14860" width="12.140625" style="535" bestFit="1" customWidth="1"/>
    <col min="14861" max="14861" width="7.85546875" style="535" bestFit="1" customWidth="1"/>
    <col min="14862" max="14866" width="9.140625" style="535" customWidth="1"/>
    <col min="14867" max="14875" width="9.7109375" style="535" customWidth="1"/>
    <col min="14876" max="15104" width="9.140625" style="535"/>
    <col min="15105" max="15105" width="25.7109375" style="535" customWidth="1"/>
    <col min="15106" max="15108" width="10.7109375" style="535" customWidth="1"/>
    <col min="15109" max="15109" width="15.42578125" style="535" customWidth="1"/>
    <col min="15110" max="15110" width="11.85546875" style="535" customWidth="1"/>
    <col min="15111" max="15111" width="11.28515625" style="535" customWidth="1"/>
    <col min="15112" max="15113" width="9.140625" style="535" customWidth="1"/>
    <col min="15114" max="15114" width="14" style="535" bestFit="1" customWidth="1"/>
    <col min="15115" max="15115" width="8.42578125" style="535" bestFit="1" customWidth="1"/>
    <col min="15116" max="15116" width="12.140625" style="535" bestFit="1" customWidth="1"/>
    <col min="15117" max="15117" width="7.85546875" style="535" bestFit="1" customWidth="1"/>
    <col min="15118" max="15122" width="9.140625" style="535" customWidth="1"/>
    <col min="15123" max="15131" width="9.7109375" style="535" customWidth="1"/>
    <col min="15132" max="15360" width="9.140625" style="535"/>
    <col min="15361" max="15361" width="25.7109375" style="535" customWidth="1"/>
    <col min="15362" max="15364" width="10.7109375" style="535" customWidth="1"/>
    <col min="15365" max="15365" width="15.42578125" style="535" customWidth="1"/>
    <col min="15366" max="15366" width="11.85546875" style="535" customWidth="1"/>
    <col min="15367" max="15367" width="11.28515625" style="535" customWidth="1"/>
    <col min="15368" max="15369" width="9.140625" style="535" customWidth="1"/>
    <col min="15370" max="15370" width="14" style="535" bestFit="1" customWidth="1"/>
    <col min="15371" max="15371" width="8.42578125" style="535" bestFit="1" customWidth="1"/>
    <col min="15372" max="15372" width="12.140625" style="535" bestFit="1" customWidth="1"/>
    <col min="15373" max="15373" width="7.85546875" style="535" bestFit="1" customWidth="1"/>
    <col min="15374" max="15378" width="9.140625" style="535" customWidth="1"/>
    <col min="15379" max="15387" width="9.7109375" style="535" customWidth="1"/>
    <col min="15388" max="15616" width="9.140625" style="535"/>
    <col min="15617" max="15617" width="25.7109375" style="535" customWidth="1"/>
    <col min="15618" max="15620" width="10.7109375" style="535" customWidth="1"/>
    <col min="15621" max="15621" width="15.42578125" style="535" customWidth="1"/>
    <col min="15622" max="15622" width="11.85546875" style="535" customWidth="1"/>
    <col min="15623" max="15623" width="11.28515625" style="535" customWidth="1"/>
    <col min="15624" max="15625" width="9.140625" style="535" customWidth="1"/>
    <col min="15626" max="15626" width="14" style="535" bestFit="1" customWidth="1"/>
    <col min="15627" max="15627" width="8.42578125" style="535" bestFit="1" customWidth="1"/>
    <col min="15628" max="15628" width="12.140625" style="535" bestFit="1" customWidth="1"/>
    <col min="15629" max="15629" width="7.85546875" style="535" bestFit="1" customWidth="1"/>
    <col min="15630" max="15634" width="9.140625" style="535" customWidth="1"/>
    <col min="15635" max="15643" width="9.7109375" style="535" customWidth="1"/>
    <col min="15644" max="15872" width="9.140625" style="535"/>
    <col min="15873" max="15873" width="25.7109375" style="535" customWidth="1"/>
    <col min="15874" max="15876" width="10.7109375" style="535" customWidth="1"/>
    <col min="15877" max="15877" width="15.42578125" style="535" customWidth="1"/>
    <col min="15878" max="15878" width="11.85546875" style="535" customWidth="1"/>
    <col min="15879" max="15879" width="11.28515625" style="535" customWidth="1"/>
    <col min="15880" max="15881" width="9.140625" style="535" customWidth="1"/>
    <col min="15882" max="15882" width="14" style="535" bestFit="1" customWidth="1"/>
    <col min="15883" max="15883" width="8.42578125" style="535" bestFit="1" customWidth="1"/>
    <col min="15884" max="15884" width="12.140625" style="535" bestFit="1" customWidth="1"/>
    <col min="15885" max="15885" width="7.85546875" style="535" bestFit="1" customWidth="1"/>
    <col min="15886" max="15890" width="9.140625" style="535" customWidth="1"/>
    <col min="15891" max="15899" width="9.7109375" style="535" customWidth="1"/>
    <col min="15900" max="16128" width="9.140625" style="535"/>
    <col min="16129" max="16129" width="25.7109375" style="535" customWidth="1"/>
    <col min="16130" max="16132" width="10.7109375" style="535" customWidth="1"/>
    <col min="16133" max="16133" width="15.42578125" style="535" customWidth="1"/>
    <col min="16134" max="16134" width="11.85546875" style="535" customWidth="1"/>
    <col min="16135" max="16135" width="11.28515625" style="535" customWidth="1"/>
    <col min="16136" max="16137" width="9.140625" style="535" customWidth="1"/>
    <col min="16138" max="16138" width="14" style="535" bestFit="1" customWidth="1"/>
    <col min="16139" max="16139" width="8.42578125" style="535" bestFit="1" customWidth="1"/>
    <col min="16140" max="16140" width="12.140625" style="535" bestFit="1" customWidth="1"/>
    <col min="16141" max="16141" width="7.85546875" style="535" bestFit="1" customWidth="1"/>
    <col min="16142" max="16146" width="9.140625" style="535" customWidth="1"/>
    <col min="16147" max="16155" width="9.7109375" style="535" customWidth="1"/>
    <col min="16156" max="16384" width="9.140625" style="535"/>
  </cols>
  <sheetData>
    <row r="1" spans="1:13">
      <c r="A1" s="742"/>
      <c r="B1" s="742"/>
      <c r="C1" s="742"/>
      <c r="D1" s="742"/>
      <c r="E1" s="742"/>
      <c r="F1" s="498"/>
      <c r="G1" s="74"/>
      <c r="H1" s="7"/>
      <c r="I1" s="499"/>
      <c r="J1" s="499"/>
      <c r="K1" s="499"/>
      <c r="L1" s="499"/>
      <c r="M1" s="499"/>
    </row>
    <row r="2" spans="1:13">
      <c r="A2" s="743" t="s">
        <v>664</v>
      </c>
      <c r="B2" s="743"/>
      <c r="C2" s="743"/>
      <c r="D2" s="743"/>
      <c r="E2" s="743"/>
      <c r="F2" s="500"/>
      <c r="G2" s="74"/>
      <c r="H2" s="7"/>
      <c r="I2" s="499"/>
      <c r="J2" s="501"/>
      <c r="K2" s="501"/>
      <c r="L2" s="501"/>
      <c r="M2" s="501"/>
    </row>
    <row r="3" spans="1:13" ht="18" customHeight="1">
      <c r="A3" s="743" t="s">
        <v>342</v>
      </c>
      <c r="B3" s="743"/>
      <c r="C3" s="743"/>
      <c r="D3" s="743"/>
      <c r="E3" s="743"/>
      <c r="F3" s="500"/>
      <c r="G3" s="74"/>
      <c r="H3" s="7"/>
      <c r="I3" s="499"/>
      <c r="J3" s="499"/>
      <c r="K3" s="499"/>
      <c r="L3" s="499"/>
      <c r="M3" s="499"/>
    </row>
    <row r="4" spans="1:13" ht="18" customHeight="1">
      <c r="A4" s="744" t="s">
        <v>871</v>
      </c>
      <c r="B4" s="744"/>
      <c r="C4" s="744"/>
      <c r="D4" s="744"/>
      <c r="E4" s="744"/>
      <c r="F4" s="500"/>
      <c r="G4" s="74"/>
      <c r="H4" s="7"/>
      <c r="I4" s="499"/>
      <c r="J4" s="499"/>
      <c r="K4" s="499"/>
      <c r="L4" s="502"/>
      <c r="M4" s="499"/>
    </row>
    <row r="5" spans="1:13">
      <c r="A5" s="743"/>
      <c r="B5" s="743"/>
      <c r="C5" s="743"/>
      <c r="D5" s="743"/>
      <c r="E5" s="743"/>
      <c r="F5" s="500"/>
      <c r="G5" s="74"/>
      <c r="H5" s="7"/>
      <c r="I5" s="499"/>
      <c r="J5" s="499"/>
      <c r="K5" s="499"/>
      <c r="L5" s="499"/>
      <c r="M5" s="499"/>
    </row>
    <row r="6" spans="1:13">
      <c r="A6" s="649"/>
      <c r="B6" s="650"/>
      <c r="C6" s="650"/>
      <c r="D6" s="650"/>
      <c r="E6" s="741" t="s">
        <v>167</v>
      </c>
      <c r="G6" s="74"/>
      <c r="H6" s="7"/>
      <c r="I6" s="499"/>
      <c r="J6" s="499"/>
      <c r="K6" s="499"/>
      <c r="L6" s="499"/>
      <c r="M6" s="499"/>
    </row>
    <row r="7" spans="1:13" ht="10.5" customHeight="1">
      <c r="A7" s="649"/>
      <c r="B7" s="651" t="s">
        <v>665</v>
      </c>
      <c r="C7" s="651" t="s">
        <v>666</v>
      </c>
      <c r="D7" s="651" t="s">
        <v>667</v>
      </c>
      <c r="E7" s="741"/>
      <c r="G7" s="74"/>
      <c r="H7" s="7"/>
      <c r="I7" s="499"/>
      <c r="J7" s="499"/>
      <c r="K7" s="499"/>
      <c r="L7" s="499"/>
      <c r="M7" s="499"/>
    </row>
    <row r="8" spans="1:13" ht="9" customHeight="1">
      <c r="A8" s="139"/>
      <c r="B8" s="20"/>
      <c r="C8" s="20"/>
      <c r="D8" s="20"/>
      <c r="E8" s="20"/>
      <c r="F8" s="139"/>
      <c r="G8" s="74"/>
      <c r="H8" s="7"/>
      <c r="I8" s="499"/>
      <c r="J8" s="499"/>
      <c r="K8" s="499"/>
      <c r="L8" s="499"/>
      <c r="M8" s="499"/>
    </row>
    <row r="9" spans="1:13" ht="11.25" customHeight="1">
      <c r="A9" s="645" t="s">
        <v>343</v>
      </c>
      <c r="B9" s="646">
        <v>38</v>
      </c>
      <c r="C9" s="646">
        <v>8</v>
      </c>
      <c r="D9" s="646">
        <v>47</v>
      </c>
      <c r="E9" s="646">
        <v>93</v>
      </c>
      <c r="F9" s="139"/>
      <c r="G9" s="74"/>
      <c r="H9" s="7"/>
      <c r="I9" s="499"/>
      <c r="J9" s="499"/>
      <c r="K9" s="499"/>
      <c r="L9" s="499"/>
      <c r="M9" s="499"/>
    </row>
    <row r="10" spans="1:13" ht="9" customHeight="1">
      <c r="A10" s="491" t="s">
        <v>344</v>
      </c>
      <c r="B10" s="495">
        <v>2</v>
      </c>
      <c r="C10" s="495"/>
      <c r="D10" s="495">
        <v>3</v>
      </c>
      <c r="E10" s="495">
        <v>5</v>
      </c>
      <c r="F10" s="139"/>
      <c r="G10" s="74"/>
      <c r="H10" s="7"/>
      <c r="I10" s="499"/>
      <c r="J10" s="499"/>
      <c r="K10" s="499"/>
      <c r="L10" s="499"/>
      <c r="M10" s="499"/>
    </row>
    <row r="11" spans="1:13" ht="9" customHeight="1">
      <c r="A11" s="491" t="s">
        <v>345</v>
      </c>
      <c r="B11" s="495">
        <v>8</v>
      </c>
      <c r="C11" s="495">
        <v>2</v>
      </c>
      <c r="D11" s="495">
        <v>9</v>
      </c>
      <c r="E11" s="495">
        <v>19</v>
      </c>
      <c r="F11" s="139"/>
      <c r="G11" s="7"/>
      <c r="H11" s="7"/>
    </row>
    <row r="12" spans="1:13" ht="9" customHeight="1">
      <c r="A12" s="491" t="s">
        <v>346</v>
      </c>
      <c r="B12" s="495">
        <v>4</v>
      </c>
      <c r="C12" s="495">
        <v>4</v>
      </c>
      <c r="D12" s="495">
        <v>5</v>
      </c>
      <c r="E12" s="495">
        <v>13</v>
      </c>
      <c r="F12" s="139"/>
      <c r="G12" s="7"/>
      <c r="H12" s="7"/>
    </row>
    <row r="13" spans="1:13" ht="9" customHeight="1">
      <c r="A13" s="491" t="s">
        <v>347</v>
      </c>
      <c r="B13" s="495">
        <v>1</v>
      </c>
      <c r="C13" s="495"/>
      <c r="D13" s="495">
        <v>6</v>
      </c>
      <c r="E13" s="495">
        <v>7</v>
      </c>
      <c r="F13" s="139"/>
    </row>
    <row r="14" spans="1:13" ht="9" customHeight="1">
      <c r="A14" s="491" t="s">
        <v>348</v>
      </c>
      <c r="B14" s="495">
        <v>1</v>
      </c>
      <c r="C14" s="495"/>
      <c r="D14" s="495">
        <v>4</v>
      </c>
      <c r="E14" s="495">
        <v>5</v>
      </c>
      <c r="F14" s="139"/>
    </row>
    <row r="15" spans="1:13" ht="9" customHeight="1">
      <c r="A15" s="491" t="s">
        <v>349</v>
      </c>
      <c r="B15" s="495">
        <v>2</v>
      </c>
      <c r="C15" s="495"/>
      <c r="D15" s="495">
        <v>3</v>
      </c>
      <c r="E15" s="495">
        <v>5</v>
      </c>
      <c r="F15" s="139"/>
    </row>
    <row r="16" spans="1:13" ht="9" customHeight="1">
      <c r="A16" s="491" t="s">
        <v>350</v>
      </c>
      <c r="B16" s="495">
        <v>11</v>
      </c>
      <c r="C16" s="495">
        <v>2</v>
      </c>
      <c r="D16" s="495">
        <v>7</v>
      </c>
      <c r="E16" s="495">
        <v>20</v>
      </c>
      <c r="F16" s="139"/>
    </row>
    <row r="17" spans="1:6" ht="9" customHeight="1">
      <c r="A17" s="491" t="s">
        <v>351</v>
      </c>
      <c r="B17" s="495">
        <v>1</v>
      </c>
      <c r="C17" s="495"/>
      <c r="D17" s="495">
        <v>3</v>
      </c>
      <c r="E17" s="495">
        <v>4</v>
      </c>
      <c r="F17" s="139"/>
    </row>
    <row r="18" spans="1:6" ht="9" customHeight="1">
      <c r="A18" s="491" t="s">
        <v>352</v>
      </c>
      <c r="B18" s="495">
        <v>1</v>
      </c>
      <c r="C18" s="495"/>
      <c r="D18" s="495">
        <v>1</v>
      </c>
      <c r="E18" s="495">
        <v>2</v>
      </c>
      <c r="F18" s="139"/>
    </row>
    <row r="19" spans="1:6" ht="9" customHeight="1">
      <c r="A19" s="491" t="s">
        <v>353</v>
      </c>
      <c r="B19" s="495">
        <v>7</v>
      </c>
      <c r="C19" s="495"/>
      <c r="D19" s="495">
        <v>6</v>
      </c>
      <c r="E19" s="495">
        <v>13</v>
      </c>
      <c r="F19" s="139"/>
    </row>
    <row r="20" spans="1:6" ht="11.25" customHeight="1">
      <c r="A20" s="647" t="s">
        <v>354</v>
      </c>
      <c r="B20" s="648">
        <v>15</v>
      </c>
      <c r="C20" s="648">
        <v>2</v>
      </c>
      <c r="D20" s="648">
        <v>47</v>
      </c>
      <c r="E20" s="648">
        <v>64</v>
      </c>
      <c r="F20" s="503"/>
    </row>
    <row r="21" spans="1:6" ht="9" customHeight="1">
      <c r="A21" s="492" t="s">
        <v>355</v>
      </c>
      <c r="B21" s="496"/>
      <c r="C21" s="496"/>
      <c r="D21" s="496"/>
      <c r="E21" s="496"/>
      <c r="F21" s="139"/>
    </row>
    <row r="22" spans="1:6" ht="9" customHeight="1">
      <c r="A22" s="491" t="s">
        <v>356</v>
      </c>
      <c r="B22" s="495"/>
      <c r="C22" s="495"/>
      <c r="D22" s="495">
        <v>1</v>
      </c>
      <c r="E22" s="495">
        <v>1</v>
      </c>
      <c r="F22" s="139"/>
    </row>
    <row r="23" spans="1:6" ht="9" customHeight="1">
      <c r="A23" s="491" t="s">
        <v>357</v>
      </c>
      <c r="B23" s="495"/>
      <c r="C23" s="495"/>
      <c r="D23" s="495">
        <v>1</v>
      </c>
      <c r="E23" s="495">
        <v>1</v>
      </c>
      <c r="F23" s="139"/>
    </row>
    <row r="24" spans="1:6" ht="9" customHeight="1">
      <c r="A24" s="491" t="s">
        <v>454</v>
      </c>
      <c r="B24" s="495"/>
      <c r="C24" s="495"/>
      <c r="D24" s="495">
        <v>1</v>
      </c>
      <c r="E24" s="495">
        <v>1</v>
      </c>
      <c r="F24" s="139"/>
    </row>
    <row r="25" spans="1:6" ht="9" customHeight="1">
      <c r="A25" s="491" t="s">
        <v>455</v>
      </c>
      <c r="B25" s="495"/>
      <c r="C25" s="495"/>
      <c r="D25" s="495">
        <v>1</v>
      </c>
      <c r="E25" s="495">
        <v>1</v>
      </c>
      <c r="F25" s="139"/>
    </row>
    <row r="26" spans="1:6" ht="9" customHeight="1">
      <c r="A26" s="492" t="s">
        <v>345</v>
      </c>
      <c r="B26" s="496"/>
      <c r="C26" s="496"/>
      <c r="D26" s="496"/>
      <c r="E26" s="496"/>
      <c r="F26" s="139"/>
    </row>
    <row r="27" spans="1:6" ht="9" customHeight="1">
      <c r="A27" s="491" t="s">
        <v>361</v>
      </c>
      <c r="B27" s="495"/>
      <c r="C27" s="495"/>
      <c r="D27" s="495">
        <v>1</v>
      </c>
      <c r="E27" s="495">
        <v>1</v>
      </c>
      <c r="F27" s="139"/>
    </row>
    <row r="28" spans="1:6" ht="9" customHeight="1">
      <c r="A28" s="491" t="s">
        <v>362</v>
      </c>
      <c r="B28" s="495">
        <v>1</v>
      </c>
      <c r="C28" s="495"/>
      <c r="D28" s="495"/>
      <c r="E28" s="495">
        <v>1</v>
      </c>
      <c r="F28" s="139"/>
    </row>
    <row r="29" spans="1:6" ht="9" customHeight="1">
      <c r="A29" s="491" t="s">
        <v>456</v>
      </c>
      <c r="B29" s="495"/>
      <c r="C29" s="495"/>
      <c r="D29" s="495">
        <v>1</v>
      </c>
      <c r="E29" s="495">
        <v>1</v>
      </c>
      <c r="F29" s="139"/>
    </row>
    <row r="30" spans="1:6" ht="9" customHeight="1">
      <c r="A30" s="491" t="s">
        <v>364</v>
      </c>
      <c r="B30" s="495"/>
      <c r="C30" s="495"/>
      <c r="D30" s="495">
        <v>1</v>
      </c>
      <c r="E30" s="495">
        <v>1</v>
      </c>
      <c r="F30" s="139"/>
    </row>
    <row r="31" spans="1:6" ht="9" customHeight="1">
      <c r="A31" s="491" t="s">
        <v>366</v>
      </c>
      <c r="B31" s="495"/>
      <c r="C31" s="495"/>
      <c r="D31" s="495">
        <v>1</v>
      </c>
      <c r="E31" s="495">
        <v>1</v>
      </c>
      <c r="F31" s="139"/>
    </row>
    <row r="32" spans="1:6" ht="9" customHeight="1">
      <c r="A32" s="491" t="s">
        <v>457</v>
      </c>
      <c r="B32" s="495"/>
      <c r="C32" s="495"/>
      <c r="D32" s="495">
        <v>1</v>
      </c>
      <c r="E32" s="495">
        <v>1</v>
      </c>
      <c r="F32" s="139"/>
    </row>
    <row r="33" spans="1:6" ht="9" customHeight="1">
      <c r="A33" s="491" t="s">
        <v>370</v>
      </c>
      <c r="B33" s="495"/>
      <c r="C33" s="495"/>
      <c r="D33" s="495">
        <v>1</v>
      </c>
      <c r="E33" s="495">
        <v>1</v>
      </c>
      <c r="F33" s="139"/>
    </row>
    <row r="34" spans="1:6" ht="9" customHeight="1">
      <c r="A34" s="491" t="s">
        <v>371</v>
      </c>
      <c r="B34" s="495">
        <v>1</v>
      </c>
      <c r="C34" s="495"/>
      <c r="D34" s="495"/>
      <c r="E34" s="495">
        <v>1</v>
      </c>
      <c r="F34" s="139"/>
    </row>
    <row r="35" spans="1:6" ht="9" customHeight="1">
      <c r="A35" s="491" t="s">
        <v>372</v>
      </c>
      <c r="B35" s="495"/>
      <c r="C35" s="495"/>
      <c r="D35" s="495">
        <v>1</v>
      </c>
      <c r="E35" s="495">
        <v>1</v>
      </c>
      <c r="F35" s="139"/>
    </row>
    <row r="36" spans="1:6" ht="9" customHeight="1">
      <c r="A36" s="491" t="s">
        <v>373</v>
      </c>
      <c r="B36" s="495"/>
      <c r="C36" s="495"/>
      <c r="D36" s="495">
        <v>1</v>
      </c>
      <c r="E36" s="495">
        <v>1</v>
      </c>
      <c r="F36" s="139"/>
    </row>
    <row r="37" spans="1:6" ht="9" customHeight="1">
      <c r="A37" s="492" t="s">
        <v>346</v>
      </c>
      <c r="B37" s="496"/>
      <c r="C37" s="496"/>
      <c r="D37" s="496"/>
      <c r="E37" s="496"/>
      <c r="F37" s="139"/>
    </row>
    <row r="38" spans="1:6" ht="9" customHeight="1">
      <c r="A38" s="491" t="s">
        <v>376</v>
      </c>
      <c r="B38" s="495"/>
      <c r="C38" s="495"/>
      <c r="D38" s="495">
        <v>1</v>
      </c>
      <c r="E38" s="495">
        <v>1</v>
      </c>
      <c r="F38" s="139"/>
    </row>
    <row r="39" spans="1:6" ht="9" customHeight="1">
      <c r="A39" s="491" t="s">
        <v>461</v>
      </c>
      <c r="B39" s="495"/>
      <c r="C39" s="495"/>
      <c r="D39" s="495">
        <v>1</v>
      </c>
      <c r="E39" s="495">
        <v>1</v>
      </c>
      <c r="F39" s="139"/>
    </row>
    <row r="40" spans="1:6" ht="9" customHeight="1">
      <c r="A40" s="491" t="s">
        <v>378</v>
      </c>
      <c r="B40" s="495"/>
      <c r="C40" s="495"/>
      <c r="D40" s="495">
        <v>1</v>
      </c>
      <c r="E40" s="495">
        <v>1</v>
      </c>
      <c r="F40" s="139"/>
    </row>
    <row r="41" spans="1:6" ht="9" customHeight="1">
      <c r="A41" s="491" t="s">
        <v>379</v>
      </c>
      <c r="B41" s="495">
        <v>1</v>
      </c>
      <c r="C41" s="495">
        <v>1</v>
      </c>
      <c r="D41" s="495">
        <v>1</v>
      </c>
      <c r="E41" s="495">
        <v>3</v>
      </c>
      <c r="F41" s="139"/>
    </row>
    <row r="42" spans="1:6" ht="9" customHeight="1">
      <c r="A42" s="491" t="s">
        <v>381</v>
      </c>
      <c r="B42" s="495"/>
      <c r="C42" s="495"/>
      <c r="D42" s="495">
        <v>1</v>
      </c>
      <c r="E42" s="495">
        <v>1</v>
      </c>
      <c r="F42" s="139"/>
    </row>
    <row r="43" spans="1:6" ht="9" customHeight="1">
      <c r="A43" s="491" t="s">
        <v>382</v>
      </c>
      <c r="B43" s="495">
        <v>1</v>
      </c>
      <c r="C43" s="495"/>
      <c r="D43" s="495"/>
      <c r="E43" s="495">
        <v>1</v>
      </c>
      <c r="F43" s="139"/>
    </row>
    <row r="44" spans="1:6" ht="9" customHeight="1">
      <c r="A44" s="491" t="s">
        <v>383</v>
      </c>
      <c r="B44" s="495">
        <v>1</v>
      </c>
      <c r="C44" s="495"/>
      <c r="D44" s="495">
        <v>1</v>
      </c>
      <c r="E44" s="495">
        <v>2</v>
      </c>
      <c r="F44" s="139"/>
    </row>
    <row r="45" spans="1:6" ht="9" customHeight="1">
      <c r="A45" s="491" t="s">
        <v>384</v>
      </c>
      <c r="B45" s="495">
        <v>2</v>
      </c>
      <c r="C45" s="495">
        <v>1</v>
      </c>
      <c r="D45" s="495">
        <v>1</v>
      </c>
      <c r="E45" s="495">
        <v>4</v>
      </c>
      <c r="F45" s="139"/>
    </row>
    <row r="46" spans="1:6" ht="9" customHeight="1">
      <c r="A46" s="491" t="s">
        <v>386</v>
      </c>
      <c r="B46" s="495">
        <v>1</v>
      </c>
      <c r="C46" s="495"/>
      <c r="D46" s="495"/>
      <c r="E46" s="495">
        <v>1</v>
      </c>
      <c r="F46" s="139"/>
    </row>
    <row r="47" spans="1:6" ht="9" customHeight="1">
      <c r="A47" s="492" t="s">
        <v>347</v>
      </c>
      <c r="B47" s="496"/>
      <c r="C47" s="496"/>
      <c r="D47" s="496"/>
      <c r="E47" s="496"/>
      <c r="F47" s="139"/>
    </row>
    <row r="48" spans="1:6" ht="9" customHeight="1">
      <c r="A48" s="491" t="s">
        <v>389</v>
      </c>
      <c r="B48" s="495">
        <v>1</v>
      </c>
      <c r="C48" s="495"/>
      <c r="D48" s="495"/>
      <c r="E48" s="495">
        <v>1</v>
      </c>
      <c r="F48" s="139"/>
    </row>
    <row r="49" spans="1:6" ht="9" customHeight="1">
      <c r="A49" s="491" t="s">
        <v>390</v>
      </c>
      <c r="B49" s="495"/>
      <c r="C49" s="495"/>
      <c r="D49" s="495">
        <v>1</v>
      </c>
      <c r="E49" s="495">
        <v>1</v>
      </c>
      <c r="F49" s="139"/>
    </row>
    <row r="50" spans="1:6" ht="9" customHeight="1">
      <c r="A50" s="492" t="s">
        <v>348</v>
      </c>
      <c r="B50" s="496"/>
      <c r="C50" s="496"/>
      <c r="D50" s="496"/>
      <c r="E50" s="496"/>
      <c r="F50" s="139"/>
    </row>
    <row r="51" spans="1:6" ht="9" customHeight="1">
      <c r="A51" s="491" t="s">
        <v>395</v>
      </c>
      <c r="B51" s="495"/>
      <c r="C51" s="495"/>
      <c r="D51" s="495">
        <v>1</v>
      </c>
      <c r="E51" s="495">
        <v>1</v>
      </c>
      <c r="F51" s="139"/>
    </row>
    <row r="52" spans="1:6" ht="9" customHeight="1">
      <c r="A52" s="491" t="s">
        <v>397</v>
      </c>
      <c r="B52" s="495"/>
      <c r="C52" s="495"/>
      <c r="D52" s="495">
        <v>1</v>
      </c>
      <c r="E52" s="495">
        <v>1</v>
      </c>
      <c r="F52" s="139"/>
    </row>
    <row r="53" spans="1:6" ht="9" customHeight="1">
      <c r="A53" s="491" t="s">
        <v>399</v>
      </c>
      <c r="B53" s="495"/>
      <c r="C53" s="495"/>
      <c r="D53" s="495">
        <v>1</v>
      </c>
      <c r="E53" s="495">
        <v>1</v>
      </c>
      <c r="F53" s="139"/>
    </row>
    <row r="54" spans="1:6" ht="9" customHeight="1">
      <c r="A54" s="492" t="s">
        <v>349</v>
      </c>
      <c r="B54" s="496"/>
      <c r="C54" s="496"/>
      <c r="D54" s="496"/>
      <c r="E54" s="496"/>
      <c r="F54" s="139"/>
    </row>
    <row r="55" spans="1:6" ht="9" customHeight="1">
      <c r="A55" s="491" t="s">
        <v>401</v>
      </c>
      <c r="B55" s="495"/>
      <c r="C55" s="495"/>
      <c r="D55" s="495">
        <v>1</v>
      </c>
      <c r="E55" s="495">
        <v>1</v>
      </c>
      <c r="F55" s="139"/>
    </row>
    <row r="56" spans="1:6" ht="9" customHeight="1">
      <c r="A56" s="491" t="s">
        <v>402</v>
      </c>
      <c r="B56" s="495"/>
      <c r="C56" s="495"/>
      <c r="D56" s="495">
        <v>1</v>
      </c>
      <c r="E56" s="495">
        <v>1</v>
      </c>
      <c r="F56" s="139"/>
    </row>
    <row r="57" spans="1:6" ht="9" customHeight="1">
      <c r="A57" s="491" t="s">
        <v>380</v>
      </c>
      <c r="B57" s="495"/>
      <c r="C57" s="495"/>
      <c r="D57" s="495">
        <v>1</v>
      </c>
      <c r="E57" s="495">
        <v>1</v>
      </c>
      <c r="F57" s="139"/>
    </row>
    <row r="58" spans="1:6" ht="9" customHeight="1">
      <c r="A58" s="491" t="s">
        <v>403</v>
      </c>
      <c r="B58" s="495"/>
      <c r="C58" s="495"/>
      <c r="D58" s="495">
        <v>1</v>
      </c>
      <c r="E58" s="495">
        <v>1</v>
      </c>
      <c r="F58" s="139"/>
    </row>
    <row r="59" spans="1:6" ht="9" customHeight="1">
      <c r="A59" s="491" t="s">
        <v>404</v>
      </c>
      <c r="B59" s="495"/>
      <c r="C59" s="495"/>
      <c r="D59" s="495">
        <v>1</v>
      </c>
      <c r="E59" s="495">
        <v>1</v>
      </c>
      <c r="F59" s="139"/>
    </row>
    <row r="60" spans="1:6" ht="9" customHeight="1">
      <c r="A60" s="491" t="s">
        <v>405</v>
      </c>
      <c r="B60" s="495"/>
      <c r="C60" s="495"/>
      <c r="D60" s="495">
        <v>1</v>
      </c>
      <c r="E60" s="495">
        <v>1</v>
      </c>
      <c r="F60" s="139"/>
    </row>
    <row r="61" spans="1:6" ht="9" customHeight="1">
      <c r="A61" s="491" t="s">
        <v>406</v>
      </c>
      <c r="B61" s="495"/>
      <c r="C61" s="495"/>
      <c r="D61" s="495">
        <v>1</v>
      </c>
      <c r="E61" s="495">
        <v>1</v>
      </c>
      <c r="F61" s="139"/>
    </row>
    <row r="62" spans="1:6" ht="9" customHeight="1">
      <c r="A62" s="492" t="s">
        <v>350</v>
      </c>
      <c r="B62" s="496"/>
      <c r="C62" s="496"/>
      <c r="D62" s="496"/>
      <c r="E62" s="496"/>
      <c r="F62" s="139"/>
    </row>
    <row r="63" spans="1:6" ht="9" customHeight="1">
      <c r="A63" s="491" t="s">
        <v>408</v>
      </c>
      <c r="B63" s="495"/>
      <c r="C63" s="495"/>
      <c r="D63" s="495">
        <v>1</v>
      </c>
      <c r="E63" s="495">
        <v>1</v>
      </c>
      <c r="F63" s="139"/>
    </row>
    <row r="64" spans="1:6" ht="9" customHeight="1">
      <c r="A64" s="491" t="s">
        <v>409</v>
      </c>
      <c r="B64" s="495"/>
      <c r="C64" s="495"/>
      <c r="D64" s="495">
        <v>1</v>
      </c>
      <c r="E64" s="495">
        <v>1</v>
      </c>
      <c r="F64" s="139"/>
    </row>
    <row r="65" spans="1:6" ht="9" customHeight="1">
      <c r="A65" s="491" t="s">
        <v>468</v>
      </c>
      <c r="B65" s="495"/>
      <c r="C65" s="495"/>
      <c r="D65" s="495">
        <v>1</v>
      </c>
      <c r="E65" s="495">
        <v>1</v>
      </c>
      <c r="F65" s="139"/>
    </row>
    <row r="66" spans="1:6" ht="9" customHeight="1">
      <c r="A66" s="491" t="s">
        <v>412</v>
      </c>
      <c r="B66" s="495"/>
      <c r="C66" s="495"/>
      <c r="D66" s="495">
        <v>1</v>
      </c>
      <c r="E66" s="495">
        <v>1</v>
      </c>
      <c r="F66" s="139"/>
    </row>
    <row r="67" spans="1:6" ht="9" customHeight="1">
      <c r="A67" s="491" t="s">
        <v>413</v>
      </c>
      <c r="B67" s="495">
        <v>1</v>
      </c>
      <c r="C67" s="495"/>
      <c r="D67" s="495"/>
      <c r="E67" s="495">
        <v>1</v>
      </c>
      <c r="F67" s="139"/>
    </row>
    <row r="68" spans="1:6" ht="9" customHeight="1">
      <c r="A68" s="491" t="s">
        <v>414</v>
      </c>
      <c r="B68" s="495"/>
      <c r="C68" s="495"/>
      <c r="D68" s="495">
        <v>1</v>
      </c>
      <c r="E68" s="495">
        <v>1</v>
      </c>
      <c r="F68" s="139"/>
    </row>
    <row r="69" spans="1:6" ht="9" customHeight="1">
      <c r="A69" s="491" t="s">
        <v>415</v>
      </c>
      <c r="B69" s="495">
        <v>1</v>
      </c>
      <c r="C69" s="495"/>
      <c r="D69" s="495"/>
      <c r="E69" s="495">
        <v>1</v>
      </c>
      <c r="F69" s="139"/>
    </row>
    <row r="70" spans="1:6" ht="9" customHeight="1">
      <c r="A70" s="491" t="s">
        <v>417</v>
      </c>
      <c r="B70" s="495">
        <v>1</v>
      </c>
      <c r="C70" s="495"/>
      <c r="D70" s="495"/>
      <c r="E70" s="495">
        <v>1</v>
      </c>
      <c r="F70" s="139"/>
    </row>
    <row r="71" spans="1:6" ht="9" customHeight="1">
      <c r="A71" s="491" t="s">
        <v>421</v>
      </c>
      <c r="B71" s="495">
        <v>1</v>
      </c>
      <c r="C71" s="495"/>
      <c r="D71" s="495">
        <v>1</v>
      </c>
      <c r="E71" s="495">
        <v>2</v>
      </c>
      <c r="F71" s="139"/>
    </row>
    <row r="72" spans="1:6" ht="9" customHeight="1">
      <c r="A72" s="491" t="s">
        <v>425</v>
      </c>
      <c r="B72" s="495"/>
      <c r="C72" s="495"/>
      <c r="D72" s="495">
        <v>1</v>
      </c>
      <c r="E72" s="495">
        <v>1</v>
      </c>
      <c r="F72" s="139"/>
    </row>
    <row r="73" spans="1:6" ht="9" customHeight="1">
      <c r="A73" s="491" t="s">
        <v>431</v>
      </c>
      <c r="B73" s="495"/>
      <c r="C73" s="495"/>
      <c r="D73" s="495">
        <v>1</v>
      </c>
      <c r="E73" s="495">
        <v>1</v>
      </c>
      <c r="F73" s="139"/>
    </row>
    <row r="74" spans="1:6" ht="9" customHeight="1">
      <c r="A74" s="491" t="s">
        <v>472</v>
      </c>
      <c r="B74" s="495"/>
      <c r="C74" s="495"/>
      <c r="D74" s="495">
        <v>1</v>
      </c>
      <c r="E74" s="495">
        <v>1</v>
      </c>
      <c r="F74" s="139"/>
    </row>
    <row r="75" spans="1:6" ht="9" customHeight="1">
      <c r="A75" s="491" t="s">
        <v>433</v>
      </c>
      <c r="B75" s="495"/>
      <c r="C75" s="495"/>
      <c r="D75" s="495">
        <v>1</v>
      </c>
      <c r="E75" s="495">
        <v>1</v>
      </c>
      <c r="F75" s="139"/>
    </row>
    <row r="76" spans="1:6" ht="9" customHeight="1">
      <c r="A76" s="491" t="s">
        <v>435</v>
      </c>
      <c r="B76" s="495"/>
      <c r="C76" s="495"/>
      <c r="D76" s="495">
        <v>1</v>
      </c>
      <c r="E76" s="495">
        <v>1</v>
      </c>
      <c r="F76" s="139"/>
    </row>
    <row r="77" spans="1:6" ht="9" customHeight="1">
      <c r="A77" s="491" t="s">
        <v>473</v>
      </c>
      <c r="B77" s="495"/>
      <c r="C77" s="495"/>
      <c r="D77" s="495">
        <v>1</v>
      </c>
      <c r="E77" s="495">
        <v>1</v>
      </c>
      <c r="F77" s="139"/>
    </row>
    <row r="78" spans="1:6" ht="9" customHeight="1">
      <c r="A78" s="491" t="s">
        <v>437</v>
      </c>
      <c r="B78" s="495">
        <v>1</v>
      </c>
      <c r="C78" s="495"/>
      <c r="D78" s="495"/>
      <c r="E78" s="495">
        <v>1</v>
      </c>
      <c r="F78" s="139"/>
    </row>
    <row r="79" spans="1:6" ht="9" customHeight="1">
      <c r="A79" s="491" t="s">
        <v>442</v>
      </c>
      <c r="B79" s="495"/>
      <c r="C79" s="495"/>
      <c r="D79" s="495">
        <v>1</v>
      </c>
      <c r="E79" s="495">
        <v>1</v>
      </c>
      <c r="F79" s="139"/>
    </row>
    <row r="80" spans="1:6" ht="9" customHeight="1">
      <c r="A80" s="492" t="s">
        <v>478</v>
      </c>
      <c r="B80" s="496"/>
      <c r="C80" s="496"/>
      <c r="D80" s="496"/>
      <c r="E80" s="496"/>
      <c r="F80" s="139"/>
    </row>
    <row r="81" spans="1:6" ht="9" customHeight="1">
      <c r="A81" s="491" t="s">
        <v>443</v>
      </c>
      <c r="B81" s="495"/>
      <c r="C81" s="495"/>
      <c r="D81" s="495">
        <v>1</v>
      </c>
      <c r="E81" s="495">
        <v>1</v>
      </c>
      <c r="F81" s="139"/>
    </row>
    <row r="82" spans="1:6" ht="9" customHeight="1">
      <c r="A82" s="491" t="s">
        <v>446</v>
      </c>
      <c r="B82" s="495">
        <v>1</v>
      </c>
      <c r="C82" s="495"/>
      <c r="D82" s="495">
        <v>1</v>
      </c>
      <c r="E82" s="495">
        <v>2</v>
      </c>
      <c r="F82" s="139"/>
    </row>
    <row r="83" spans="1:6" ht="9" customHeight="1">
      <c r="A83" s="491" t="s">
        <v>448</v>
      </c>
      <c r="B83" s="495"/>
      <c r="C83" s="495"/>
      <c r="D83" s="495">
        <v>1</v>
      </c>
      <c r="E83" s="495">
        <v>1</v>
      </c>
      <c r="F83" s="139"/>
    </row>
    <row r="84" spans="1:6" ht="9" customHeight="1">
      <c r="A84" s="491" t="s">
        <v>475</v>
      </c>
      <c r="B84" s="495"/>
      <c r="C84" s="495"/>
      <c r="D84" s="495">
        <v>1</v>
      </c>
      <c r="E84" s="495">
        <v>1</v>
      </c>
      <c r="F84" s="139"/>
    </row>
    <row r="85" spans="1:6" ht="22.5" customHeight="1">
      <c r="A85" s="493" t="s">
        <v>450</v>
      </c>
      <c r="B85" s="497">
        <v>53</v>
      </c>
      <c r="C85" s="497">
        <v>10</v>
      </c>
      <c r="D85" s="497">
        <v>94</v>
      </c>
      <c r="E85" s="497">
        <v>157</v>
      </c>
    </row>
    <row r="86" spans="1:6" ht="21.75" customHeight="1">
      <c r="A86" s="494" t="s">
        <v>451</v>
      </c>
      <c r="B86" s="497">
        <v>709</v>
      </c>
      <c r="C86" s="497">
        <v>224</v>
      </c>
      <c r="D86" s="497">
        <v>1292</v>
      </c>
      <c r="E86" s="612">
        <v>2225</v>
      </c>
    </row>
    <row r="87" spans="1:6" ht="1.5" customHeight="1">
      <c r="A87" s="613"/>
      <c r="B87" s="613"/>
      <c r="C87" s="613"/>
      <c r="D87" s="613"/>
      <c r="E87" s="613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34"/>
  <sheetViews>
    <sheetView showGridLines="0" workbookViewId="0">
      <selection activeCell="N13" sqref="N13"/>
    </sheetView>
  </sheetViews>
  <sheetFormatPr defaultRowHeight="15"/>
  <cols>
    <col min="1" max="1" width="29" style="535" customWidth="1"/>
    <col min="2" max="9" width="6.28515625" style="535" customWidth="1"/>
    <col min="10" max="10" width="7.85546875" style="535" customWidth="1"/>
    <col min="11" max="11" width="11.85546875" style="535" customWidth="1"/>
    <col min="12" max="12" width="11.28515625" style="535" customWidth="1"/>
    <col min="13" max="14" width="9.140625" style="535" customWidth="1"/>
    <col min="15" max="15" width="14" style="535" bestFit="1" customWidth="1"/>
    <col min="16" max="16" width="8.42578125" style="535" bestFit="1" customWidth="1"/>
    <col min="17" max="17" width="12.140625" style="535" bestFit="1" customWidth="1"/>
    <col min="18" max="18" width="7.85546875" style="535" bestFit="1" customWidth="1"/>
    <col min="19" max="23" width="9.140625" style="535" customWidth="1"/>
    <col min="24" max="32" width="9.7109375" style="535" customWidth="1"/>
    <col min="33" max="256" width="9.140625" style="535"/>
    <col min="257" max="257" width="29" style="535" customWidth="1"/>
    <col min="258" max="265" width="6.28515625" style="535" customWidth="1"/>
    <col min="266" max="266" width="7.85546875" style="535" customWidth="1"/>
    <col min="267" max="267" width="11.85546875" style="535" customWidth="1"/>
    <col min="268" max="268" width="11.28515625" style="535" customWidth="1"/>
    <col min="269" max="270" width="9.140625" style="535" customWidth="1"/>
    <col min="271" max="271" width="14" style="535" bestFit="1" customWidth="1"/>
    <col min="272" max="272" width="8.42578125" style="535" bestFit="1" customWidth="1"/>
    <col min="273" max="273" width="12.140625" style="535" bestFit="1" customWidth="1"/>
    <col min="274" max="274" width="7.85546875" style="535" bestFit="1" customWidth="1"/>
    <col min="275" max="279" width="9.140625" style="535" customWidth="1"/>
    <col min="280" max="288" width="9.7109375" style="535" customWidth="1"/>
    <col min="289" max="512" width="9.140625" style="535"/>
    <col min="513" max="513" width="29" style="535" customWidth="1"/>
    <col min="514" max="521" width="6.28515625" style="535" customWidth="1"/>
    <col min="522" max="522" width="7.85546875" style="535" customWidth="1"/>
    <col min="523" max="523" width="11.85546875" style="535" customWidth="1"/>
    <col min="524" max="524" width="11.28515625" style="535" customWidth="1"/>
    <col min="525" max="526" width="9.140625" style="535" customWidth="1"/>
    <col min="527" max="527" width="14" style="535" bestFit="1" customWidth="1"/>
    <col min="528" max="528" width="8.42578125" style="535" bestFit="1" customWidth="1"/>
    <col min="529" max="529" width="12.140625" style="535" bestFit="1" customWidth="1"/>
    <col min="530" max="530" width="7.85546875" style="535" bestFit="1" customWidth="1"/>
    <col min="531" max="535" width="9.140625" style="535" customWidth="1"/>
    <col min="536" max="544" width="9.7109375" style="535" customWidth="1"/>
    <col min="545" max="768" width="9.140625" style="535"/>
    <col min="769" max="769" width="29" style="535" customWidth="1"/>
    <col min="770" max="777" width="6.28515625" style="535" customWidth="1"/>
    <col min="778" max="778" width="7.85546875" style="535" customWidth="1"/>
    <col min="779" max="779" width="11.85546875" style="535" customWidth="1"/>
    <col min="780" max="780" width="11.28515625" style="535" customWidth="1"/>
    <col min="781" max="782" width="9.140625" style="535" customWidth="1"/>
    <col min="783" max="783" width="14" style="535" bestFit="1" customWidth="1"/>
    <col min="784" max="784" width="8.42578125" style="535" bestFit="1" customWidth="1"/>
    <col min="785" max="785" width="12.140625" style="535" bestFit="1" customWidth="1"/>
    <col min="786" max="786" width="7.85546875" style="535" bestFit="1" customWidth="1"/>
    <col min="787" max="791" width="9.140625" style="535" customWidth="1"/>
    <col min="792" max="800" width="9.7109375" style="535" customWidth="1"/>
    <col min="801" max="1024" width="9.140625" style="535"/>
    <col min="1025" max="1025" width="29" style="535" customWidth="1"/>
    <col min="1026" max="1033" width="6.28515625" style="535" customWidth="1"/>
    <col min="1034" max="1034" width="7.85546875" style="535" customWidth="1"/>
    <col min="1035" max="1035" width="11.85546875" style="535" customWidth="1"/>
    <col min="1036" max="1036" width="11.28515625" style="535" customWidth="1"/>
    <col min="1037" max="1038" width="9.140625" style="535" customWidth="1"/>
    <col min="1039" max="1039" width="14" style="535" bestFit="1" customWidth="1"/>
    <col min="1040" max="1040" width="8.42578125" style="535" bestFit="1" customWidth="1"/>
    <col min="1041" max="1041" width="12.140625" style="535" bestFit="1" customWidth="1"/>
    <col min="1042" max="1042" width="7.85546875" style="535" bestFit="1" customWidth="1"/>
    <col min="1043" max="1047" width="9.140625" style="535" customWidth="1"/>
    <col min="1048" max="1056" width="9.7109375" style="535" customWidth="1"/>
    <col min="1057" max="1280" width="9.140625" style="535"/>
    <col min="1281" max="1281" width="29" style="535" customWidth="1"/>
    <col min="1282" max="1289" width="6.28515625" style="535" customWidth="1"/>
    <col min="1290" max="1290" width="7.85546875" style="535" customWidth="1"/>
    <col min="1291" max="1291" width="11.85546875" style="535" customWidth="1"/>
    <col min="1292" max="1292" width="11.28515625" style="535" customWidth="1"/>
    <col min="1293" max="1294" width="9.140625" style="535" customWidth="1"/>
    <col min="1295" max="1295" width="14" style="535" bestFit="1" customWidth="1"/>
    <col min="1296" max="1296" width="8.42578125" style="535" bestFit="1" customWidth="1"/>
    <col min="1297" max="1297" width="12.140625" style="535" bestFit="1" customWidth="1"/>
    <col min="1298" max="1298" width="7.85546875" style="535" bestFit="1" customWidth="1"/>
    <col min="1299" max="1303" width="9.140625" style="535" customWidth="1"/>
    <col min="1304" max="1312" width="9.7109375" style="535" customWidth="1"/>
    <col min="1313" max="1536" width="9.140625" style="535"/>
    <col min="1537" max="1537" width="29" style="535" customWidth="1"/>
    <col min="1538" max="1545" width="6.28515625" style="535" customWidth="1"/>
    <col min="1546" max="1546" width="7.85546875" style="535" customWidth="1"/>
    <col min="1547" max="1547" width="11.85546875" style="535" customWidth="1"/>
    <col min="1548" max="1548" width="11.28515625" style="535" customWidth="1"/>
    <col min="1549" max="1550" width="9.140625" style="535" customWidth="1"/>
    <col min="1551" max="1551" width="14" style="535" bestFit="1" customWidth="1"/>
    <col min="1552" max="1552" width="8.42578125" style="535" bestFit="1" customWidth="1"/>
    <col min="1553" max="1553" width="12.140625" style="535" bestFit="1" customWidth="1"/>
    <col min="1554" max="1554" width="7.85546875" style="535" bestFit="1" customWidth="1"/>
    <col min="1555" max="1559" width="9.140625" style="535" customWidth="1"/>
    <col min="1560" max="1568" width="9.7109375" style="535" customWidth="1"/>
    <col min="1569" max="1792" width="9.140625" style="535"/>
    <col min="1793" max="1793" width="29" style="535" customWidth="1"/>
    <col min="1794" max="1801" width="6.28515625" style="535" customWidth="1"/>
    <col min="1802" max="1802" width="7.85546875" style="535" customWidth="1"/>
    <col min="1803" max="1803" width="11.85546875" style="535" customWidth="1"/>
    <col min="1804" max="1804" width="11.28515625" style="535" customWidth="1"/>
    <col min="1805" max="1806" width="9.140625" style="535" customWidth="1"/>
    <col min="1807" max="1807" width="14" style="535" bestFit="1" customWidth="1"/>
    <col min="1808" max="1808" width="8.42578125" style="535" bestFit="1" customWidth="1"/>
    <col min="1809" max="1809" width="12.140625" style="535" bestFit="1" customWidth="1"/>
    <col min="1810" max="1810" width="7.85546875" style="535" bestFit="1" customWidth="1"/>
    <col min="1811" max="1815" width="9.140625" style="535" customWidth="1"/>
    <col min="1816" max="1824" width="9.7109375" style="535" customWidth="1"/>
    <col min="1825" max="2048" width="9.140625" style="535"/>
    <col min="2049" max="2049" width="29" style="535" customWidth="1"/>
    <col min="2050" max="2057" width="6.28515625" style="535" customWidth="1"/>
    <col min="2058" max="2058" width="7.85546875" style="535" customWidth="1"/>
    <col min="2059" max="2059" width="11.85546875" style="535" customWidth="1"/>
    <col min="2060" max="2060" width="11.28515625" style="535" customWidth="1"/>
    <col min="2061" max="2062" width="9.140625" style="535" customWidth="1"/>
    <col min="2063" max="2063" width="14" style="535" bestFit="1" customWidth="1"/>
    <col min="2064" max="2064" width="8.42578125" style="535" bestFit="1" customWidth="1"/>
    <col min="2065" max="2065" width="12.140625" style="535" bestFit="1" customWidth="1"/>
    <col min="2066" max="2066" width="7.85546875" style="535" bestFit="1" customWidth="1"/>
    <col min="2067" max="2071" width="9.140625" style="535" customWidth="1"/>
    <col min="2072" max="2080" width="9.7109375" style="535" customWidth="1"/>
    <col min="2081" max="2304" width="9.140625" style="535"/>
    <col min="2305" max="2305" width="29" style="535" customWidth="1"/>
    <col min="2306" max="2313" width="6.28515625" style="535" customWidth="1"/>
    <col min="2314" max="2314" width="7.85546875" style="535" customWidth="1"/>
    <col min="2315" max="2315" width="11.85546875" style="535" customWidth="1"/>
    <col min="2316" max="2316" width="11.28515625" style="535" customWidth="1"/>
    <col min="2317" max="2318" width="9.140625" style="535" customWidth="1"/>
    <col min="2319" max="2319" width="14" style="535" bestFit="1" customWidth="1"/>
    <col min="2320" max="2320" width="8.42578125" style="535" bestFit="1" customWidth="1"/>
    <col min="2321" max="2321" width="12.140625" style="535" bestFit="1" customWidth="1"/>
    <col min="2322" max="2322" width="7.85546875" style="535" bestFit="1" customWidth="1"/>
    <col min="2323" max="2327" width="9.140625" style="535" customWidth="1"/>
    <col min="2328" max="2336" width="9.7109375" style="535" customWidth="1"/>
    <col min="2337" max="2560" width="9.140625" style="535"/>
    <col min="2561" max="2561" width="29" style="535" customWidth="1"/>
    <col min="2562" max="2569" width="6.28515625" style="535" customWidth="1"/>
    <col min="2570" max="2570" width="7.85546875" style="535" customWidth="1"/>
    <col min="2571" max="2571" width="11.85546875" style="535" customWidth="1"/>
    <col min="2572" max="2572" width="11.28515625" style="535" customWidth="1"/>
    <col min="2573" max="2574" width="9.140625" style="535" customWidth="1"/>
    <col min="2575" max="2575" width="14" style="535" bestFit="1" customWidth="1"/>
    <col min="2576" max="2576" width="8.42578125" style="535" bestFit="1" customWidth="1"/>
    <col min="2577" max="2577" width="12.140625" style="535" bestFit="1" customWidth="1"/>
    <col min="2578" max="2578" width="7.85546875" style="535" bestFit="1" customWidth="1"/>
    <col min="2579" max="2583" width="9.140625" style="535" customWidth="1"/>
    <col min="2584" max="2592" width="9.7109375" style="535" customWidth="1"/>
    <col min="2593" max="2816" width="9.140625" style="535"/>
    <col min="2817" max="2817" width="29" style="535" customWidth="1"/>
    <col min="2818" max="2825" width="6.28515625" style="535" customWidth="1"/>
    <col min="2826" max="2826" width="7.85546875" style="535" customWidth="1"/>
    <col min="2827" max="2827" width="11.85546875" style="535" customWidth="1"/>
    <col min="2828" max="2828" width="11.28515625" style="535" customWidth="1"/>
    <col min="2829" max="2830" width="9.140625" style="535" customWidth="1"/>
    <col min="2831" max="2831" width="14" style="535" bestFit="1" customWidth="1"/>
    <col min="2832" max="2832" width="8.42578125" style="535" bestFit="1" customWidth="1"/>
    <col min="2833" max="2833" width="12.140625" style="535" bestFit="1" customWidth="1"/>
    <col min="2834" max="2834" width="7.85546875" style="535" bestFit="1" customWidth="1"/>
    <col min="2835" max="2839" width="9.140625" style="535" customWidth="1"/>
    <col min="2840" max="2848" width="9.7109375" style="535" customWidth="1"/>
    <col min="2849" max="3072" width="9.140625" style="535"/>
    <col min="3073" max="3073" width="29" style="535" customWidth="1"/>
    <col min="3074" max="3081" width="6.28515625" style="535" customWidth="1"/>
    <col min="3082" max="3082" width="7.85546875" style="535" customWidth="1"/>
    <col min="3083" max="3083" width="11.85546875" style="535" customWidth="1"/>
    <col min="3084" max="3084" width="11.28515625" style="535" customWidth="1"/>
    <col min="3085" max="3086" width="9.140625" style="535" customWidth="1"/>
    <col min="3087" max="3087" width="14" style="535" bestFit="1" customWidth="1"/>
    <col min="3088" max="3088" width="8.42578125" style="535" bestFit="1" customWidth="1"/>
    <col min="3089" max="3089" width="12.140625" style="535" bestFit="1" customWidth="1"/>
    <col min="3090" max="3090" width="7.85546875" style="535" bestFit="1" customWidth="1"/>
    <col min="3091" max="3095" width="9.140625" style="535" customWidth="1"/>
    <col min="3096" max="3104" width="9.7109375" style="535" customWidth="1"/>
    <col min="3105" max="3328" width="9.140625" style="535"/>
    <col min="3329" max="3329" width="29" style="535" customWidth="1"/>
    <col min="3330" max="3337" width="6.28515625" style="535" customWidth="1"/>
    <col min="3338" max="3338" width="7.85546875" style="535" customWidth="1"/>
    <col min="3339" max="3339" width="11.85546875" style="535" customWidth="1"/>
    <col min="3340" max="3340" width="11.28515625" style="535" customWidth="1"/>
    <col min="3341" max="3342" width="9.140625" style="535" customWidth="1"/>
    <col min="3343" max="3343" width="14" style="535" bestFit="1" customWidth="1"/>
    <col min="3344" max="3344" width="8.42578125" style="535" bestFit="1" customWidth="1"/>
    <col min="3345" max="3345" width="12.140625" style="535" bestFit="1" customWidth="1"/>
    <col min="3346" max="3346" width="7.85546875" style="535" bestFit="1" customWidth="1"/>
    <col min="3347" max="3351" width="9.140625" style="535" customWidth="1"/>
    <col min="3352" max="3360" width="9.7109375" style="535" customWidth="1"/>
    <col min="3361" max="3584" width="9.140625" style="535"/>
    <col min="3585" max="3585" width="29" style="535" customWidth="1"/>
    <col min="3586" max="3593" width="6.28515625" style="535" customWidth="1"/>
    <col min="3594" max="3594" width="7.85546875" style="535" customWidth="1"/>
    <col min="3595" max="3595" width="11.85546875" style="535" customWidth="1"/>
    <col min="3596" max="3596" width="11.28515625" style="535" customWidth="1"/>
    <col min="3597" max="3598" width="9.140625" style="535" customWidth="1"/>
    <col min="3599" max="3599" width="14" style="535" bestFit="1" customWidth="1"/>
    <col min="3600" max="3600" width="8.42578125" style="535" bestFit="1" customWidth="1"/>
    <col min="3601" max="3601" width="12.140625" style="535" bestFit="1" customWidth="1"/>
    <col min="3602" max="3602" width="7.85546875" style="535" bestFit="1" customWidth="1"/>
    <col min="3603" max="3607" width="9.140625" style="535" customWidth="1"/>
    <col min="3608" max="3616" width="9.7109375" style="535" customWidth="1"/>
    <col min="3617" max="3840" width="9.140625" style="535"/>
    <col min="3841" max="3841" width="29" style="535" customWidth="1"/>
    <col min="3842" max="3849" width="6.28515625" style="535" customWidth="1"/>
    <col min="3850" max="3850" width="7.85546875" style="535" customWidth="1"/>
    <col min="3851" max="3851" width="11.85546875" style="535" customWidth="1"/>
    <col min="3852" max="3852" width="11.28515625" style="535" customWidth="1"/>
    <col min="3853" max="3854" width="9.140625" style="535" customWidth="1"/>
    <col min="3855" max="3855" width="14" style="535" bestFit="1" customWidth="1"/>
    <col min="3856" max="3856" width="8.42578125" style="535" bestFit="1" customWidth="1"/>
    <col min="3857" max="3857" width="12.140625" style="535" bestFit="1" customWidth="1"/>
    <col min="3858" max="3858" width="7.85546875" style="535" bestFit="1" customWidth="1"/>
    <col min="3859" max="3863" width="9.140625" style="535" customWidth="1"/>
    <col min="3864" max="3872" width="9.7109375" style="535" customWidth="1"/>
    <col min="3873" max="4096" width="9.140625" style="535"/>
    <col min="4097" max="4097" width="29" style="535" customWidth="1"/>
    <col min="4098" max="4105" width="6.28515625" style="535" customWidth="1"/>
    <col min="4106" max="4106" width="7.85546875" style="535" customWidth="1"/>
    <col min="4107" max="4107" width="11.85546875" style="535" customWidth="1"/>
    <col min="4108" max="4108" width="11.28515625" style="535" customWidth="1"/>
    <col min="4109" max="4110" width="9.140625" style="535" customWidth="1"/>
    <col min="4111" max="4111" width="14" style="535" bestFit="1" customWidth="1"/>
    <col min="4112" max="4112" width="8.42578125" style="535" bestFit="1" customWidth="1"/>
    <col min="4113" max="4113" width="12.140625" style="535" bestFit="1" customWidth="1"/>
    <col min="4114" max="4114" width="7.85546875" style="535" bestFit="1" customWidth="1"/>
    <col min="4115" max="4119" width="9.140625" style="535" customWidth="1"/>
    <col min="4120" max="4128" width="9.7109375" style="535" customWidth="1"/>
    <col min="4129" max="4352" width="9.140625" style="535"/>
    <col min="4353" max="4353" width="29" style="535" customWidth="1"/>
    <col min="4354" max="4361" width="6.28515625" style="535" customWidth="1"/>
    <col min="4362" max="4362" width="7.85546875" style="535" customWidth="1"/>
    <col min="4363" max="4363" width="11.85546875" style="535" customWidth="1"/>
    <col min="4364" max="4364" width="11.28515625" style="535" customWidth="1"/>
    <col min="4365" max="4366" width="9.140625" style="535" customWidth="1"/>
    <col min="4367" max="4367" width="14" style="535" bestFit="1" customWidth="1"/>
    <col min="4368" max="4368" width="8.42578125" style="535" bestFit="1" customWidth="1"/>
    <col min="4369" max="4369" width="12.140625" style="535" bestFit="1" customWidth="1"/>
    <col min="4370" max="4370" width="7.85546875" style="535" bestFit="1" customWidth="1"/>
    <col min="4371" max="4375" width="9.140625" style="535" customWidth="1"/>
    <col min="4376" max="4384" width="9.7109375" style="535" customWidth="1"/>
    <col min="4385" max="4608" width="9.140625" style="535"/>
    <col min="4609" max="4609" width="29" style="535" customWidth="1"/>
    <col min="4610" max="4617" width="6.28515625" style="535" customWidth="1"/>
    <col min="4618" max="4618" width="7.85546875" style="535" customWidth="1"/>
    <col min="4619" max="4619" width="11.85546875" style="535" customWidth="1"/>
    <col min="4620" max="4620" width="11.28515625" style="535" customWidth="1"/>
    <col min="4621" max="4622" width="9.140625" style="535" customWidth="1"/>
    <col min="4623" max="4623" width="14" style="535" bestFit="1" customWidth="1"/>
    <col min="4624" max="4624" width="8.42578125" style="535" bestFit="1" customWidth="1"/>
    <col min="4625" max="4625" width="12.140625" style="535" bestFit="1" customWidth="1"/>
    <col min="4626" max="4626" width="7.85546875" style="535" bestFit="1" customWidth="1"/>
    <col min="4627" max="4631" width="9.140625" style="535" customWidth="1"/>
    <col min="4632" max="4640" width="9.7109375" style="535" customWidth="1"/>
    <col min="4641" max="4864" width="9.140625" style="535"/>
    <col min="4865" max="4865" width="29" style="535" customWidth="1"/>
    <col min="4866" max="4873" width="6.28515625" style="535" customWidth="1"/>
    <col min="4874" max="4874" width="7.85546875" style="535" customWidth="1"/>
    <col min="4875" max="4875" width="11.85546875" style="535" customWidth="1"/>
    <col min="4876" max="4876" width="11.28515625" style="535" customWidth="1"/>
    <col min="4877" max="4878" width="9.140625" style="535" customWidth="1"/>
    <col min="4879" max="4879" width="14" style="535" bestFit="1" customWidth="1"/>
    <col min="4880" max="4880" width="8.42578125" style="535" bestFit="1" customWidth="1"/>
    <col min="4881" max="4881" width="12.140625" style="535" bestFit="1" customWidth="1"/>
    <col min="4882" max="4882" width="7.85546875" style="535" bestFit="1" customWidth="1"/>
    <col min="4883" max="4887" width="9.140625" style="535" customWidth="1"/>
    <col min="4888" max="4896" width="9.7109375" style="535" customWidth="1"/>
    <col min="4897" max="5120" width="9.140625" style="535"/>
    <col min="5121" max="5121" width="29" style="535" customWidth="1"/>
    <col min="5122" max="5129" width="6.28515625" style="535" customWidth="1"/>
    <col min="5130" max="5130" width="7.85546875" style="535" customWidth="1"/>
    <col min="5131" max="5131" width="11.85546875" style="535" customWidth="1"/>
    <col min="5132" max="5132" width="11.28515625" style="535" customWidth="1"/>
    <col min="5133" max="5134" width="9.140625" style="535" customWidth="1"/>
    <col min="5135" max="5135" width="14" style="535" bestFit="1" customWidth="1"/>
    <col min="5136" max="5136" width="8.42578125" style="535" bestFit="1" customWidth="1"/>
    <col min="5137" max="5137" width="12.140625" style="535" bestFit="1" customWidth="1"/>
    <col min="5138" max="5138" width="7.85546875" style="535" bestFit="1" customWidth="1"/>
    <col min="5139" max="5143" width="9.140625" style="535" customWidth="1"/>
    <col min="5144" max="5152" width="9.7109375" style="535" customWidth="1"/>
    <col min="5153" max="5376" width="9.140625" style="535"/>
    <col min="5377" max="5377" width="29" style="535" customWidth="1"/>
    <col min="5378" max="5385" width="6.28515625" style="535" customWidth="1"/>
    <col min="5386" max="5386" width="7.85546875" style="535" customWidth="1"/>
    <col min="5387" max="5387" width="11.85546875" style="535" customWidth="1"/>
    <col min="5388" max="5388" width="11.28515625" style="535" customWidth="1"/>
    <col min="5389" max="5390" width="9.140625" style="535" customWidth="1"/>
    <col min="5391" max="5391" width="14" style="535" bestFit="1" customWidth="1"/>
    <col min="5392" max="5392" width="8.42578125" style="535" bestFit="1" customWidth="1"/>
    <col min="5393" max="5393" width="12.140625" style="535" bestFit="1" customWidth="1"/>
    <col min="5394" max="5394" width="7.85546875" style="535" bestFit="1" customWidth="1"/>
    <col min="5395" max="5399" width="9.140625" style="535" customWidth="1"/>
    <col min="5400" max="5408" width="9.7109375" style="535" customWidth="1"/>
    <col min="5409" max="5632" width="9.140625" style="535"/>
    <col min="5633" max="5633" width="29" style="535" customWidth="1"/>
    <col min="5634" max="5641" width="6.28515625" style="535" customWidth="1"/>
    <col min="5642" max="5642" width="7.85546875" style="535" customWidth="1"/>
    <col min="5643" max="5643" width="11.85546875" style="535" customWidth="1"/>
    <col min="5644" max="5644" width="11.28515625" style="535" customWidth="1"/>
    <col min="5645" max="5646" width="9.140625" style="535" customWidth="1"/>
    <col min="5647" max="5647" width="14" style="535" bestFit="1" customWidth="1"/>
    <col min="5648" max="5648" width="8.42578125" style="535" bestFit="1" customWidth="1"/>
    <col min="5649" max="5649" width="12.140625" style="535" bestFit="1" customWidth="1"/>
    <col min="5650" max="5650" width="7.85546875" style="535" bestFit="1" customWidth="1"/>
    <col min="5651" max="5655" width="9.140625" style="535" customWidth="1"/>
    <col min="5656" max="5664" width="9.7109375" style="535" customWidth="1"/>
    <col min="5665" max="5888" width="9.140625" style="535"/>
    <col min="5889" max="5889" width="29" style="535" customWidth="1"/>
    <col min="5890" max="5897" width="6.28515625" style="535" customWidth="1"/>
    <col min="5898" max="5898" width="7.85546875" style="535" customWidth="1"/>
    <col min="5899" max="5899" width="11.85546875" style="535" customWidth="1"/>
    <col min="5900" max="5900" width="11.28515625" style="535" customWidth="1"/>
    <col min="5901" max="5902" width="9.140625" style="535" customWidth="1"/>
    <col min="5903" max="5903" width="14" style="535" bestFit="1" customWidth="1"/>
    <col min="5904" max="5904" width="8.42578125" style="535" bestFit="1" customWidth="1"/>
    <col min="5905" max="5905" width="12.140625" style="535" bestFit="1" customWidth="1"/>
    <col min="5906" max="5906" width="7.85546875" style="535" bestFit="1" customWidth="1"/>
    <col min="5907" max="5911" width="9.140625" style="535" customWidth="1"/>
    <col min="5912" max="5920" width="9.7109375" style="535" customWidth="1"/>
    <col min="5921" max="6144" width="9.140625" style="535"/>
    <col min="6145" max="6145" width="29" style="535" customWidth="1"/>
    <col min="6146" max="6153" width="6.28515625" style="535" customWidth="1"/>
    <col min="6154" max="6154" width="7.85546875" style="535" customWidth="1"/>
    <col min="6155" max="6155" width="11.85546875" style="535" customWidth="1"/>
    <col min="6156" max="6156" width="11.28515625" style="535" customWidth="1"/>
    <col min="6157" max="6158" width="9.140625" style="535" customWidth="1"/>
    <col min="6159" max="6159" width="14" style="535" bestFit="1" customWidth="1"/>
    <col min="6160" max="6160" width="8.42578125" style="535" bestFit="1" customWidth="1"/>
    <col min="6161" max="6161" width="12.140625" style="535" bestFit="1" customWidth="1"/>
    <col min="6162" max="6162" width="7.85546875" style="535" bestFit="1" customWidth="1"/>
    <col min="6163" max="6167" width="9.140625" style="535" customWidth="1"/>
    <col min="6168" max="6176" width="9.7109375" style="535" customWidth="1"/>
    <col min="6177" max="6400" width="9.140625" style="535"/>
    <col min="6401" max="6401" width="29" style="535" customWidth="1"/>
    <col min="6402" max="6409" width="6.28515625" style="535" customWidth="1"/>
    <col min="6410" max="6410" width="7.85546875" style="535" customWidth="1"/>
    <col min="6411" max="6411" width="11.85546875" style="535" customWidth="1"/>
    <col min="6412" max="6412" width="11.28515625" style="535" customWidth="1"/>
    <col min="6413" max="6414" width="9.140625" style="535" customWidth="1"/>
    <col min="6415" max="6415" width="14" style="535" bestFit="1" customWidth="1"/>
    <col min="6416" max="6416" width="8.42578125" style="535" bestFit="1" customWidth="1"/>
    <col min="6417" max="6417" width="12.140625" style="535" bestFit="1" customWidth="1"/>
    <col min="6418" max="6418" width="7.85546875" style="535" bestFit="1" customWidth="1"/>
    <col min="6419" max="6423" width="9.140625" style="535" customWidth="1"/>
    <col min="6424" max="6432" width="9.7109375" style="535" customWidth="1"/>
    <col min="6433" max="6656" width="9.140625" style="535"/>
    <col min="6657" max="6657" width="29" style="535" customWidth="1"/>
    <col min="6658" max="6665" width="6.28515625" style="535" customWidth="1"/>
    <col min="6666" max="6666" width="7.85546875" style="535" customWidth="1"/>
    <col min="6667" max="6667" width="11.85546875" style="535" customWidth="1"/>
    <col min="6668" max="6668" width="11.28515625" style="535" customWidth="1"/>
    <col min="6669" max="6670" width="9.140625" style="535" customWidth="1"/>
    <col min="6671" max="6671" width="14" style="535" bestFit="1" customWidth="1"/>
    <col min="6672" max="6672" width="8.42578125" style="535" bestFit="1" customWidth="1"/>
    <col min="6673" max="6673" width="12.140625" style="535" bestFit="1" customWidth="1"/>
    <col min="6674" max="6674" width="7.85546875" style="535" bestFit="1" customWidth="1"/>
    <col min="6675" max="6679" width="9.140625" style="535" customWidth="1"/>
    <col min="6680" max="6688" width="9.7109375" style="535" customWidth="1"/>
    <col min="6689" max="6912" width="9.140625" style="535"/>
    <col min="6913" max="6913" width="29" style="535" customWidth="1"/>
    <col min="6914" max="6921" width="6.28515625" style="535" customWidth="1"/>
    <col min="6922" max="6922" width="7.85546875" style="535" customWidth="1"/>
    <col min="6923" max="6923" width="11.85546875" style="535" customWidth="1"/>
    <col min="6924" max="6924" width="11.28515625" style="535" customWidth="1"/>
    <col min="6925" max="6926" width="9.140625" style="535" customWidth="1"/>
    <col min="6927" max="6927" width="14" style="535" bestFit="1" customWidth="1"/>
    <col min="6928" max="6928" width="8.42578125" style="535" bestFit="1" customWidth="1"/>
    <col min="6929" max="6929" width="12.140625" style="535" bestFit="1" customWidth="1"/>
    <col min="6930" max="6930" width="7.85546875" style="535" bestFit="1" customWidth="1"/>
    <col min="6931" max="6935" width="9.140625" style="535" customWidth="1"/>
    <col min="6936" max="6944" width="9.7109375" style="535" customWidth="1"/>
    <col min="6945" max="7168" width="9.140625" style="535"/>
    <col min="7169" max="7169" width="29" style="535" customWidth="1"/>
    <col min="7170" max="7177" width="6.28515625" style="535" customWidth="1"/>
    <col min="7178" max="7178" width="7.85546875" style="535" customWidth="1"/>
    <col min="7179" max="7179" width="11.85546875" style="535" customWidth="1"/>
    <col min="7180" max="7180" width="11.28515625" style="535" customWidth="1"/>
    <col min="7181" max="7182" width="9.140625" style="535" customWidth="1"/>
    <col min="7183" max="7183" width="14" style="535" bestFit="1" customWidth="1"/>
    <col min="7184" max="7184" width="8.42578125" style="535" bestFit="1" customWidth="1"/>
    <col min="7185" max="7185" width="12.140625" style="535" bestFit="1" customWidth="1"/>
    <col min="7186" max="7186" width="7.85546875" style="535" bestFit="1" customWidth="1"/>
    <col min="7187" max="7191" width="9.140625" style="535" customWidth="1"/>
    <col min="7192" max="7200" width="9.7109375" style="535" customWidth="1"/>
    <col min="7201" max="7424" width="9.140625" style="535"/>
    <col min="7425" max="7425" width="29" style="535" customWidth="1"/>
    <col min="7426" max="7433" width="6.28515625" style="535" customWidth="1"/>
    <col min="7434" max="7434" width="7.85546875" style="535" customWidth="1"/>
    <col min="7435" max="7435" width="11.85546875" style="535" customWidth="1"/>
    <col min="7436" max="7436" width="11.28515625" style="535" customWidth="1"/>
    <col min="7437" max="7438" width="9.140625" style="535" customWidth="1"/>
    <col min="7439" max="7439" width="14" style="535" bestFit="1" customWidth="1"/>
    <col min="7440" max="7440" width="8.42578125" style="535" bestFit="1" customWidth="1"/>
    <col min="7441" max="7441" width="12.140625" style="535" bestFit="1" customWidth="1"/>
    <col min="7442" max="7442" width="7.85546875" style="535" bestFit="1" customWidth="1"/>
    <col min="7443" max="7447" width="9.140625" style="535" customWidth="1"/>
    <col min="7448" max="7456" width="9.7109375" style="535" customWidth="1"/>
    <col min="7457" max="7680" width="9.140625" style="535"/>
    <col min="7681" max="7681" width="29" style="535" customWidth="1"/>
    <col min="7682" max="7689" width="6.28515625" style="535" customWidth="1"/>
    <col min="7690" max="7690" width="7.85546875" style="535" customWidth="1"/>
    <col min="7691" max="7691" width="11.85546875" style="535" customWidth="1"/>
    <col min="7692" max="7692" width="11.28515625" style="535" customWidth="1"/>
    <col min="7693" max="7694" width="9.140625" style="535" customWidth="1"/>
    <col min="7695" max="7695" width="14" style="535" bestFit="1" customWidth="1"/>
    <col min="7696" max="7696" width="8.42578125" style="535" bestFit="1" customWidth="1"/>
    <col min="7697" max="7697" width="12.140625" style="535" bestFit="1" customWidth="1"/>
    <col min="7698" max="7698" width="7.85546875" style="535" bestFit="1" customWidth="1"/>
    <col min="7699" max="7703" width="9.140625" style="535" customWidth="1"/>
    <col min="7704" max="7712" width="9.7109375" style="535" customWidth="1"/>
    <col min="7713" max="7936" width="9.140625" style="535"/>
    <col min="7937" max="7937" width="29" style="535" customWidth="1"/>
    <col min="7938" max="7945" width="6.28515625" style="535" customWidth="1"/>
    <col min="7946" max="7946" width="7.85546875" style="535" customWidth="1"/>
    <col min="7947" max="7947" width="11.85546875" style="535" customWidth="1"/>
    <col min="7948" max="7948" width="11.28515625" style="535" customWidth="1"/>
    <col min="7949" max="7950" width="9.140625" style="535" customWidth="1"/>
    <col min="7951" max="7951" width="14" style="535" bestFit="1" customWidth="1"/>
    <col min="7952" max="7952" width="8.42578125" style="535" bestFit="1" customWidth="1"/>
    <col min="7953" max="7953" width="12.140625" style="535" bestFit="1" customWidth="1"/>
    <col min="7954" max="7954" width="7.85546875" style="535" bestFit="1" customWidth="1"/>
    <col min="7955" max="7959" width="9.140625" style="535" customWidth="1"/>
    <col min="7960" max="7968" width="9.7109375" style="535" customWidth="1"/>
    <col min="7969" max="8192" width="9.140625" style="535"/>
    <col min="8193" max="8193" width="29" style="535" customWidth="1"/>
    <col min="8194" max="8201" width="6.28515625" style="535" customWidth="1"/>
    <col min="8202" max="8202" width="7.85546875" style="535" customWidth="1"/>
    <col min="8203" max="8203" width="11.85546875" style="535" customWidth="1"/>
    <col min="8204" max="8204" width="11.28515625" style="535" customWidth="1"/>
    <col min="8205" max="8206" width="9.140625" style="535" customWidth="1"/>
    <col min="8207" max="8207" width="14" style="535" bestFit="1" customWidth="1"/>
    <col min="8208" max="8208" width="8.42578125" style="535" bestFit="1" customWidth="1"/>
    <col min="8209" max="8209" width="12.140625" style="535" bestFit="1" customWidth="1"/>
    <col min="8210" max="8210" width="7.85546875" style="535" bestFit="1" customWidth="1"/>
    <col min="8211" max="8215" width="9.140625" style="535" customWidth="1"/>
    <col min="8216" max="8224" width="9.7109375" style="535" customWidth="1"/>
    <col min="8225" max="8448" width="9.140625" style="535"/>
    <col min="8449" max="8449" width="29" style="535" customWidth="1"/>
    <col min="8450" max="8457" width="6.28515625" style="535" customWidth="1"/>
    <col min="8458" max="8458" width="7.85546875" style="535" customWidth="1"/>
    <col min="8459" max="8459" width="11.85546875" style="535" customWidth="1"/>
    <col min="8460" max="8460" width="11.28515625" style="535" customWidth="1"/>
    <col min="8461" max="8462" width="9.140625" style="535" customWidth="1"/>
    <col min="8463" max="8463" width="14" style="535" bestFit="1" customWidth="1"/>
    <col min="8464" max="8464" width="8.42578125" style="535" bestFit="1" customWidth="1"/>
    <col min="8465" max="8465" width="12.140625" style="535" bestFit="1" customWidth="1"/>
    <col min="8466" max="8466" width="7.85546875" style="535" bestFit="1" customWidth="1"/>
    <col min="8467" max="8471" width="9.140625" style="535" customWidth="1"/>
    <col min="8472" max="8480" width="9.7109375" style="535" customWidth="1"/>
    <col min="8481" max="8704" width="9.140625" style="535"/>
    <col min="8705" max="8705" width="29" style="535" customWidth="1"/>
    <col min="8706" max="8713" width="6.28515625" style="535" customWidth="1"/>
    <col min="8714" max="8714" width="7.85546875" style="535" customWidth="1"/>
    <col min="8715" max="8715" width="11.85546875" style="535" customWidth="1"/>
    <col min="8716" max="8716" width="11.28515625" style="535" customWidth="1"/>
    <col min="8717" max="8718" width="9.140625" style="535" customWidth="1"/>
    <col min="8719" max="8719" width="14" style="535" bestFit="1" customWidth="1"/>
    <col min="8720" max="8720" width="8.42578125" style="535" bestFit="1" customWidth="1"/>
    <col min="8721" max="8721" width="12.140625" style="535" bestFit="1" customWidth="1"/>
    <col min="8722" max="8722" width="7.85546875" style="535" bestFit="1" customWidth="1"/>
    <col min="8723" max="8727" width="9.140625" style="535" customWidth="1"/>
    <col min="8728" max="8736" width="9.7109375" style="535" customWidth="1"/>
    <col min="8737" max="8960" width="9.140625" style="535"/>
    <col min="8961" max="8961" width="29" style="535" customWidth="1"/>
    <col min="8962" max="8969" width="6.28515625" style="535" customWidth="1"/>
    <col min="8970" max="8970" width="7.85546875" style="535" customWidth="1"/>
    <col min="8971" max="8971" width="11.85546875" style="535" customWidth="1"/>
    <col min="8972" max="8972" width="11.28515625" style="535" customWidth="1"/>
    <col min="8973" max="8974" width="9.140625" style="535" customWidth="1"/>
    <col min="8975" max="8975" width="14" style="535" bestFit="1" customWidth="1"/>
    <col min="8976" max="8976" width="8.42578125" style="535" bestFit="1" customWidth="1"/>
    <col min="8977" max="8977" width="12.140625" style="535" bestFit="1" customWidth="1"/>
    <col min="8978" max="8978" width="7.85546875" style="535" bestFit="1" customWidth="1"/>
    <col min="8979" max="8983" width="9.140625" style="535" customWidth="1"/>
    <col min="8984" max="8992" width="9.7109375" style="535" customWidth="1"/>
    <col min="8993" max="9216" width="9.140625" style="535"/>
    <col min="9217" max="9217" width="29" style="535" customWidth="1"/>
    <col min="9218" max="9225" width="6.28515625" style="535" customWidth="1"/>
    <col min="9226" max="9226" width="7.85546875" style="535" customWidth="1"/>
    <col min="9227" max="9227" width="11.85546875" style="535" customWidth="1"/>
    <col min="9228" max="9228" width="11.28515625" style="535" customWidth="1"/>
    <col min="9229" max="9230" width="9.140625" style="535" customWidth="1"/>
    <col min="9231" max="9231" width="14" style="535" bestFit="1" customWidth="1"/>
    <col min="9232" max="9232" width="8.42578125" style="535" bestFit="1" customWidth="1"/>
    <col min="9233" max="9233" width="12.140625" style="535" bestFit="1" customWidth="1"/>
    <col min="9234" max="9234" width="7.85546875" style="535" bestFit="1" customWidth="1"/>
    <col min="9235" max="9239" width="9.140625" style="535" customWidth="1"/>
    <col min="9240" max="9248" width="9.7109375" style="535" customWidth="1"/>
    <col min="9249" max="9472" width="9.140625" style="535"/>
    <col min="9473" max="9473" width="29" style="535" customWidth="1"/>
    <col min="9474" max="9481" width="6.28515625" style="535" customWidth="1"/>
    <col min="9482" max="9482" width="7.85546875" style="535" customWidth="1"/>
    <col min="9483" max="9483" width="11.85546875" style="535" customWidth="1"/>
    <col min="9484" max="9484" width="11.28515625" style="535" customWidth="1"/>
    <col min="9485" max="9486" width="9.140625" style="535" customWidth="1"/>
    <col min="9487" max="9487" width="14" style="535" bestFit="1" customWidth="1"/>
    <col min="9488" max="9488" width="8.42578125" style="535" bestFit="1" customWidth="1"/>
    <col min="9489" max="9489" width="12.140625" style="535" bestFit="1" customWidth="1"/>
    <col min="9490" max="9490" width="7.85546875" style="535" bestFit="1" customWidth="1"/>
    <col min="9491" max="9495" width="9.140625" style="535" customWidth="1"/>
    <col min="9496" max="9504" width="9.7109375" style="535" customWidth="1"/>
    <col min="9505" max="9728" width="9.140625" style="535"/>
    <col min="9729" max="9729" width="29" style="535" customWidth="1"/>
    <col min="9730" max="9737" width="6.28515625" style="535" customWidth="1"/>
    <col min="9738" max="9738" width="7.85546875" style="535" customWidth="1"/>
    <col min="9739" max="9739" width="11.85546875" style="535" customWidth="1"/>
    <col min="9740" max="9740" width="11.28515625" style="535" customWidth="1"/>
    <col min="9741" max="9742" width="9.140625" style="535" customWidth="1"/>
    <col min="9743" max="9743" width="14" style="535" bestFit="1" customWidth="1"/>
    <col min="9744" max="9744" width="8.42578125" style="535" bestFit="1" customWidth="1"/>
    <col min="9745" max="9745" width="12.140625" style="535" bestFit="1" customWidth="1"/>
    <col min="9746" max="9746" width="7.85546875" style="535" bestFit="1" customWidth="1"/>
    <col min="9747" max="9751" width="9.140625" style="535" customWidth="1"/>
    <col min="9752" max="9760" width="9.7109375" style="535" customWidth="1"/>
    <col min="9761" max="9984" width="9.140625" style="535"/>
    <col min="9985" max="9985" width="29" style="535" customWidth="1"/>
    <col min="9986" max="9993" width="6.28515625" style="535" customWidth="1"/>
    <col min="9994" max="9994" width="7.85546875" style="535" customWidth="1"/>
    <col min="9995" max="9995" width="11.85546875" style="535" customWidth="1"/>
    <col min="9996" max="9996" width="11.28515625" style="535" customWidth="1"/>
    <col min="9997" max="9998" width="9.140625" style="535" customWidth="1"/>
    <col min="9999" max="9999" width="14" style="535" bestFit="1" customWidth="1"/>
    <col min="10000" max="10000" width="8.42578125" style="535" bestFit="1" customWidth="1"/>
    <col min="10001" max="10001" width="12.140625" style="535" bestFit="1" customWidth="1"/>
    <col min="10002" max="10002" width="7.85546875" style="535" bestFit="1" customWidth="1"/>
    <col min="10003" max="10007" width="9.140625" style="535" customWidth="1"/>
    <col min="10008" max="10016" width="9.7109375" style="535" customWidth="1"/>
    <col min="10017" max="10240" width="9.140625" style="535"/>
    <col min="10241" max="10241" width="29" style="535" customWidth="1"/>
    <col min="10242" max="10249" width="6.28515625" style="535" customWidth="1"/>
    <col min="10250" max="10250" width="7.85546875" style="535" customWidth="1"/>
    <col min="10251" max="10251" width="11.85546875" style="535" customWidth="1"/>
    <col min="10252" max="10252" width="11.28515625" style="535" customWidth="1"/>
    <col min="10253" max="10254" width="9.140625" style="535" customWidth="1"/>
    <col min="10255" max="10255" width="14" style="535" bestFit="1" customWidth="1"/>
    <col min="10256" max="10256" width="8.42578125" style="535" bestFit="1" customWidth="1"/>
    <col min="10257" max="10257" width="12.140625" style="535" bestFit="1" customWidth="1"/>
    <col min="10258" max="10258" width="7.85546875" style="535" bestFit="1" customWidth="1"/>
    <col min="10259" max="10263" width="9.140625" style="535" customWidth="1"/>
    <col min="10264" max="10272" width="9.7109375" style="535" customWidth="1"/>
    <col min="10273" max="10496" width="9.140625" style="535"/>
    <col min="10497" max="10497" width="29" style="535" customWidth="1"/>
    <col min="10498" max="10505" width="6.28515625" style="535" customWidth="1"/>
    <col min="10506" max="10506" width="7.85546875" style="535" customWidth="1"/>
    <col min="10507" max="10507" width="11.85546875" style="535" customWidth="1"/>
    <col min="10508" max="10508" width="11.28515625" style="535" customWidth="1"/>
    <col min="10509" max="10510" width="9.140625" style="535" customWidth="1"/>
    <col min="10511" max="10511" width="14" style="535" bestFit="1" customWidth="1"/>
    <col min="10512" max="10512" width="8.42578125" style="535" bestFit="1" customWidth="1"/>
    <col min="10513" max="10513" width="12.140625" style="535" bestFit="1" customWidth="1"/>
    <col min="10514" max="10514" width="7.85546875" style="535" bestFit="1" customWidth="1"/>
    <col min="10515" max="10519" width="9.140625" style="535" customWidth="1"/>
    <col min="10520" max="10528" width="9.7109375" style="535" customWidth="1"/>
    <col min="10529" max="10752" width="9.140625" style="535"/>
    <col min="10753" max="10753" width="29" style="535" customWidth="1"/>
    <col min="10754" max="10761" width="6.28515625" style="535" customWidth="1"/>
    <col min="10762" max="10762" width="7.85546875" style="535" customWidth="1"/>
    <col min="10763" max="10763" width="11.85546875" style="535" customWidth="1"/>
    <col min="10764" max="10764" width="11.28515625" style="535" customWidth="1"/>
    <col min="10765" max="10766" width="9.140625" style="535" customWidth="1"/>
    <col min="10767" max="10767" width="14" style="535" bestFit="1" customWidth="1"/>
    <col min="10768" max="10768" width="8.42578125" style="535" bestFit="1" customWidth="1"/>
    <col min="10769" max="10769" width="12.140625" style="535" bestFit="1" customWidth="1"/>
    <col min="10770" max="10770" width="7.85546875" style="535" bestFit="1" customWidth="1"/>
    <col min="10771" max="10775" width="9.140625" style="535" customWidth="1"/>
    <col min="10776" max="10784" width="9.7109375" style="535" customWidth="1"/>
    <col min="10785" max="11008" width="9.140625" style="535"/>
    <col min="11009" max="11009" width="29" style="535" customWidth="1"/>
    <col min="11010" max="11017" width="6.28515625" style="535" customWidth="1"/>
    <col min="11018" max="11018" width="7.85546875" style="535" customWidth="1"/>
    <col min="11019" max="11019" width="11.85546875" style="535" customWidth="1"/>
    <col min="11020" max="11020" width="11.28515625" style="535" customWidth="1"/>
    <col min="11021" max="11022" width="9.140625" style="535" customWidth="1"/>
    <col min="11023" max="11023" width="14" style="535" bestFit="1" customWidth="1"/>
    <col min="11024" max="11024" width="8.42578125" style="535" bestFit="1" customWidth="1"/>
    <col min="11025" max="11025" width="12.140625" style="535" bestFit="1" customWidth="1"/>
    <col min="11026" max="11026" width="7.85546875" style="535" bestFit="1" customWidth="1"/>
    <col min="11027" max="11031" width="9.140625" style="535" customWidth="1"/>
    <col min="11032" max="11040" width="9.7109375" style="535" customWidth="1"/>
    <col min="11041" max="11264" width="9.140625" style="535"/>
    <col min="11265" max="11265" width="29" style="535" customWidth="1"/>
    <col min="11266" max="11273" width="6.28515625" style="535" customWidth="1"/>
    <col min="11274" max="11274" width="7.85546875" style="535" customWidth="1"/>
    <col min="11275" max="11275" width="11.85546875" style="535" customWidth="1"/>
    <col min="11276" max="11276" width="11.28515625" style="535" customWidth="1"/>
    <col min="11277" max="11278" width="9.140625" style="535" customWidth="1"/>
    <col min="11279" max="11279" width="14" style="535" bestFit="1" customWidth="1"/>
    <col min="11280" max="11280" width="8.42578125" style="535" bestFit="1" customWidth="1"/>
    <col min="11281" max="11281" width="12.140625" style="535" bestFit="1" customWidth="1"/>
    <col min="11282" max="11282" width="7.85546875" style="535" bestFit="1" customWidth="1"/>
    <col min="11283" max="11287" width="9.140625" style="535" customWidth="1"/>
    <col min="11288" max="11296" width="9.7109375" style="535" customWidth="1"/>
    <col min="11297" max="11520" width="9.140625" style="535"/>
    <col min="11521" max="11521" width="29" style="535" customWidth="1"/>
    <col min="11522" max="11529" width="6.28515625" style="535" customWidth="1"/>
    <col min="11530" max="11530" width="7.85546875" style="535" customWidth="1"/>
    <col min="11531" max="11531" width="11.85546875" style="535" customWidth="1"/>
    <col min="11532" max="11532" width="11.28515625" style="535" customWidth="1"/>
    <col min="11533" max="11534" width="9.140625" style="535" customWidth="1"/>
    <col min="11535" max="11535" width="14" style="535" bestFit="1" customWidth="1"/>
    <col min="11536" max="11536" width="8.42578125" style="535" bestFit="1" customWidth="1"/>
    <col min="11537" max="11537" width="12.140625" style="535" bestFit="1" customWidth="1"/>
    <col min="11538" max="11538" width="7.85546875" style="535" bestFit="1" customWidth="1"/>
    <col min="11539" max="11543" width="9.140625" style="535" customWidth="1"/>
    <col min="11544" max="11552" width="9.7109375" style="535" customWidth="1"/>
    <col min="11553" max="11776" width="9.140625" style="535"/>
    <col min="11777" max="11777" width="29" style="535" customWidth="1"/>
    <col min="11778" max="11785" width="6.28515625" style="535" customWidth="1"/>
    <col min="11786" max="11786" width="7.85546875" style="535" customWidth="1"/>
    <col min="11787" max="11787" width="11.85546875" style="535" customWidth="1"/>
    <col min="11788" max="11788" width="11.28515625" style="535" customWidth="1"/>
    <col min="11789" max="11790" width="9.140625" style="535" customWidth="1"/>
    <col min="11791" max="11791" width="14" style="535" bestFit="1" customWidth="1"/>
    <col min="11792" max="11792" width="8.42578125" style="535" bestFit="1" customWidth="1"/>
    <col min="11793" max="11793" width="12.140625" style="535" bestFit="1" customWidth="1"/>
    <col min="11794" max="11794" width="7.85546875" style="535" bestFit="1" customWidth="1"/>
    <col min="11795" max="11799" width="9.140625" style="535" customWidth="1"/>
    <col min="11800" max="11808" width="9.7109375" style="535" customWidth="1"/>
    <col min="11809" max="12032" width="9.140625" style="535"/>
    <col min="12033" max="12033" width="29" style="535" customWidth="1"/>
    <col min="12034" max="12041" width="6.28515625" style="535" customWidth="1"/>
    <col min="12042" max="12042" width="7.85546875" style="535" customWidth="1"/>
    <col min="12043" max="12043" width="11.85546875" style="535" customWidth="1"/>
    <col min="12044" max="12044" width="11.28515625" style="535" customWidth="1"/>
    <col min="12045" max="12046" width="9.140625" style="535" customWidth="1"/>
    <col min="12047" max="12047" width="14" style="535" bestFit="1" customWidth="1"/>
    <col min="12048" max="12048" width="8.42578125" style="535" bestFit="1" customWidth="1"/>
    <col min="12049" max="12049" width="12.140625" style="535" bestFit="1" customWidth="1"/>
    <col min="12050" max="12050" width="7.85546875" style="535" bestFit="1" customWidth="1"/>
    <col min="12051" max="12055" width="9.140625" style="535" customWidth="1"/>
    <col min="12056" max="12064" width="9.7109375" style="535" customWidth="1"/>
    <col min="12065" max="12288" width="9.140625" style="535"/>
    <col min="12289" max="12289" width="29" style="535" customWidth="1"/>
    <col min="12290" max="12297" width="6.28515625" style="535" customWidth="1"/>
    <col min="12298" max="12298" width="7.85546875" style="535" customWidth="1"/>
    <col min="12299" max="12299" width="11.85546875" style="535" customWidth="1"/>
    <col min="12300" max="12300" width="11.28515625" style="535" customWidth="1"/>
    <col min="12301" max="12302" width="9.140625" style="535" customWidth="1"/>
    <col min="12303" max="12303" width="14" style="535" bestFit="1" customWidth="1"/>
    <col min="12304" max="12304" width="8.42578125" style="535" bestFit="1" customWidth="1"/>
    <col min="12305" max="12305" width="12.140625" style="535" bestFit="1" customWidth="1"/>
    <col min="12306" max="12306" width="7.85546875" style="535" bestFit="1" customWidth="1"/>
    <col min="12307" max="12311" width="9.140625" style="535" customWidth="1"/>
    <col min="12312" max="12320" width="9.7109375" style="535" customWidth="1"/>
    <col min="12321" max="12544" width="9.140625" style="535"/>
    <col min="12545" max="12545" width="29" style="535" customWidth="1"/>
    <col min="12546" max="12553" width="6.28515625" style="535" customWidth="1"/>
    <col min="12554" max="12554" width="7.85546875" style="535" customWidth="1"/>
    <col min="12555" max="12555" width="11.85546875" style="535" customWidth="1"/>
    <col min="12556" max="12556" width="11.28515625" style="535" customWidth="1"/>
    <col min="12557" max="12558" width="9.140625" style="535" customWidth="1"/>
    <col min="12559" max="12559" width="14" style="535" bestFit="1" customWidth="1"/>
    <col min="12560" max="12560" width="8.42578125" style="535" bestFit="1" customWidth="1"/>
    <col min="12561" max="12561" width="12.140625" style="535" bestFit="1" customWidth="1"/>
    <col min="12562" max="12562" width="7.85546875" style="535" bestFit="1" customWidth="1"/>
    <col min="12563" max="12567" width="9.140625" style="535" customWidth="1"/>
    <col min="12568" max="12576" width="9.7109375" style="535" customWidth="1"/>
    <col min="12577" max="12800" width="9.140625" style="535"/>
    <col min="12801" max="12801" width="29" style="535" customWidth="1"/>
    <col min="12802" max="12809" width="6.28515625" style="535" customWidth="1"/>
    <col min="12810" max="12810" width="7.85546875" style="535" customWidth="1"/>
    <col min="12811" max="12811" width="11.85546875" style="535" customWidth="1"/>
    <col min="12812" max="12812" width="11.28515625" style="535" customWidth="1"/>
    <col min="12813" max="12814" width="9.140625" style="535" customWidth="1"/>
    <col min="12815" max="12815" width="14" style="535" bestFit="1" customWidth="1"/>
    <col min="12816" max="12816" width="8.42578125" style="535" bestFit="1" customWidth="1"/>
    <col min="12817" max="12817" width="12.140625" style="535" bestFit="1" customWidth="1"/>
    <col min="12818" max="12818" width="7.85546875" style="535" bestFit="1" customWidth="1"/>
    <col min="12819" max="12823" width="9.140625" style="535" customWidth="1"/>
    <col min="12824" max="12832" width="9.7109375" style="535" customWidth="1"/>
    <col min="12833" max="13056" width="9.140625" style="535"/>
    <col min="13057" max="13057" width="29" style="535" customWidth="1"/>
    <col min="13058" max="13065" width="6.28515625" style="535" customWidth="1"/>
    <col min="13066" max="13066" width="7.85546875" style="535" customWidth="1"/>
    <col min="13067" max="13067" width="11.85546875" style="535" customWidth="1"/>
    <col min="13068" max="13068" width="11.28515625" style="535" customWidth="1"/>
    <col min="13069" max="13070" width="9.140625" style="535" customWidth="1"/>
    <col min="13071" max="13071" width="14" style="535" bestFit="1" customWidth="1"/>
    <col min="13072" max="13072" width="8.42578125" style="535" bestFit="1" customWidth="1"/>
    <col min="13073" max="13073" width="12.140625" style="535" bestFit="1" customWidth="1"/>
    <col min="13074" max="13074" width="7.85546875" style="535" bestFit="1" customWidth="1"/>
    <col min="13075" max="13079" width="9.140625" style="535" customWidth="1"/>
    <col min="13080" max="13088" width="9.7109375" style="535" customWidth="1"/>
    <col min="13089" max="13312" width="9.140625" style="535"/>
    <col min="13313" max="13313" width="29" style="535" customWidth="1"/>
    <col min="13314" max="13321" width="6.28515625" style="535" customWidth="1"/>
    <col min="13322" max="13322" width="7.85546875" style="535" customWidth="1"/>
    <col min="13323" max="13323" width="11.85546875" style="535" customWidth="1"/>
    <col min="13324" max="13324" width="11.28515625" style="535" customWidth="1"/>
    <col min="13325" max="13326" width="9.140625" style="535" customWidth="1"/>
    <col min="13327" max="13327" width="14" style="535" bestFit="1" customWidth="1"/>
    <col min="13328" max="13328" width="8.42578125" style="535" bestFit="1" customWidth="1"/>
    <col min="13329" max="13329" width="12.140625" style="535" bestFit="1" customWidth="1"/>
    <col min="13330" max="13330" width="7.85546875" style="535" bestFit="1" customWidth="1"/>
    <col min="13331" max="13335" width="9.140625" style="535" customWidth="1"/>
    <col min="13336" max="13344" width="9.7109375" style="535" customWidth="1"/>
    <col min="13345" max="13568" width="9.140625" style="535"/>
    <col min="13569" max="13569" width="29" style="535" customWidth="1"/>
    <col min="13570" max="13577" width="6.28515625" style="535" customWidth="1"/>
    <col min="13578" max="13578" width="7.85546875" style="535" customWidth="1"/>
    <col min="13579" max="13579" width="11.85546875" style="535" customWidth="1"/>
    <col min="13580" max="13580" width="11.28515625" style="535" customWidth="1"/>
    <col min="13581" max="13582" width="9.140625" style="535" customWidth="1"/>
    <col min="13583" max="13583" width="14" style="535" bestFit="1" customWidth="1"/>
    <col min="13584" max="13584" width="8.42578125" style="535" bestFit="1" customWidth="1"/>
    <col min="13585" max="13585" width="12.140625" style="535" bestFit="1" customWidth="1"/>
    <col min="13586" max="13586" width="7.85546875" style="535" bestFit="1" customWidth="1"/>
    <col min="13587" max="13591" width="9.140625" style="535" customWidth="1"/>
    <col min="13592" max="13600" width="9.7109375" style="535" customWidth="1"/>
    <col min="13601" max="13824" width="9.140625" style="535"/>
    <col min="13825" max="13825" width="29" style="535" customWidth="1"/>
    <col min="13826" max="13833" width="6.28515625" style="535" customWidth="1"/>
    <col min="13834" max="13834" width="7.85546875" style="535" customWidth="1"/>
    <col min="13835" max="13835" width="11.85546875" style="535" customWidth="1"/>
    <col min="13836" max="13836" width="11.28515625" style="535" customWidth="1"/>
    <col min="13837" max="13838" width="9.140625" style="535" customWidth="1"/>
    <col min="13839" max="13839" width="14" style="535" bestFit="1" customWidth="1"/>
    <col min="13840" max="13840" width="8.42578125" style="535" bestFit="1" customWidth="1"/>
    <col min="13841" max="13841" width="12.140625" style="535" bestFit="1" customWidth="1"/>
    <col min="13842" max="13842" width="7.85546875" style="535" bestFit="1" customWidth="1"/>
    <col min="13843" max="13847" width="9.140625" style="535" customWidth="1"/>
    <col min="13848" max="13856" width="9.7109375" style="535" customWidth="1"/>
    <col min="13857" max="14080" width="9.140625" style="535"/>
    <col min="14081" max="14081" width="29" style="535" customWidth="1"/>
    <col min="14082" max="14089" width="6.28515625" style="535" customWidth="1"/>
    <col min="14090" max="14090" width="7.85546875" style="535" customWidth="1"/>
    <col min="14091" max="14091" width="11.85546875" style="535" customWidth="1"/>
    <col min="14092" max="14092" width="11.28515625" style="535" customWidth="1"/>
    <col min="14093" max="14094" width="9.140625" style="535" customWidth="1"/>
    <col min="14095" max="14095" width="14" style="535" bestFit="1" customWidth="1"/>
    <col min="14096" max="14096" width="8.42578125" style="535" bestFit="1" customWidth="1"/>
    <col min="14097" max="14097" width="12.140625" style="535" bestFit="1" customWidth="1"/>
    <col min="14098" max="14098" width="7.85546875" style="535" bestFit="1" customWidth="1"/>
    <col min="14099" max="14103" width="9.140625" style="535" customWidth="1"/>
    <col min="14104" max="14112" width="9.7109375" style="535" customWidth="1"/>
    <col min="14113" max="14336" width="9.140625" style="535"/>
    <col min="14337" max="14337" width="29" style="535" customWidth="1"/>
    <col min="14338" max="14345" width="6.28515625" style="535" customWidth="1"/>
    <col min="14346" max="14346" width="7.85546875" style="535" customWidth="1"/>
    <col min="14347" max="14347" width="11.85546875" style="535" customWidth="1"/>
    <col min="14348" max="14348" width="11.28515625" style="535" customWidth="1"/>
    <col min="14349" max="14350" width="9.140625" style="535" customWidth="1"/>
    <col min="14351" max="14351" width="14" style="535" bestFit="1" customWidth="1"/>
    <col min="14352" max="14352" width="8.42578125" style="535" bestFit="1" customWidth="1"/>
    <col min="14353" max="14353" width="12.140625" style="535" bestFit="1" customWidth="1"/>
    <col min="14354" max="14354" width="7.85546875" style="535" bestFit="1" customWidth="1"/>
    <col min="14355" max="14359" width="9.140625" style="535" customWidth="1"/>
    <col min="14360" max="14368" width="9.7109375" style="535" customWidth="1"/>
    <col min="14369" max="14592" width="9.140625" style="535"/>
    <col min="14593" max="14593" width="29" style="535" customWidth="1"/>
    <col min="14594" max="14601" width="6.28515625" style="535" customWidth="1"/>
    <col min="14602" max="14602" width="7.85546875" style="535" customWidth="1"/>
    <col min="14603" max="14603" width="11.85546875" style="535" customWidth="1"/>
    <col min="14604" max="14604" width="11.28515625" style="535" customWidth="1"/>
    <col min="14605" max="14606" width="9.140625" style="535" customWidth="1"/>
    <col min="14607" max="14607" width="14" style="535" bestFit="1" customWidth="1"/>
    <col min="14608" max="14608" width="8.42578125" style="535" bestFit="1" customWidth="1"/>
    <col min="14609" max="14609" width="12.140625" style="535" bestFit="1" customWidth="1"/>
    <col min="14610" max="14610" width="7.85546875" style="535" bestFit="1" customWidth="1"/>
    <col min="14611" max="14615" width="9.140625" style="535" customWidth="1"/>
    <col min="14616" max="14624" width="9.7109375" style="535" customWidth="1"/>
    <col min="14625" max="14848" width="9.140625" style="535"/>
    <col min="14849" max="14849" width="29" style="535" customWidth="1"/>
    <col min="14850" max="14857" width="6.28515625" style="535" customWidth="1"/>
    <col min="14858" max="14858" width="7.85546875" style="535" customWidth="1"/>
    <col min="14859" max="14859" width="11.85546875" style="535" customWidth="1"/>
    <col min="14860" max="14860" width="11.28515625" style="535" customWidth="1"/>
    <col min="14861" max="14862" width="9.140625" style="535" customWidth="1"/>
    <col min="14863" max="14863" width="14" style="535" bestFit="1" customWidth="1"/>
    <col min="14864" max="14864" width="8.42578125" style="535" bestFit="1" customWidth="1"/>
    <col min="14865" max="14865" width="12.140625" style="535" bestFit="1" customWidth="1"/>
    <col min="14866" max="14866" width="7.85546875" style="535" bestFit="1" customWidth="1"/>
    <col min="14867" max="14871" width="9.140625" style="535" customWidth="1"/>
    <col min="14872" max="14880" width="9.7109375" style="535" customWidth="1"/>
    <col min="14881" max="15104" width="9.140625" style="535"/>
    <col min="15105" max="15105" width="29" style="535" customWidth="1"/>
    <col min="15106" max="15113" width="6.28515625" style="535" customWidth="1"/>
    <col min="15114" max="15114" width="7.85546875" style="535" customWidth="1"/>
    <col min="15115" max="15115" width="11.85546875" style="535" customWidth="1"/>
    <col min="15116" max="15116" width="11.28515625" style="535" customWidth="1"/>
    <col min="15117" max="15118" width="9.140625" style="535" customWidth="1"/>
    <col min="15119" max="15119" width="14" style="535" bestFit="1" customWidth="1"/>
    <col min="15120" max="15120" width="8.42578125" style="535" bestFit="1" customWidth="1"/>
    <col min="15121" max="15121" width="12.140625" style="535" bestFit="1" customWidth="1"/>
    <col min="15122" max="15122" width="7.85546875" style="535" bestFit="1" customWidth="1"/>
    <col min="15123" max="15127" width="9.140625" style="535" customWidth="1"/>
    <col min="15128" max="15136" width="9.7109375" style="535" customWidth="1"/>
    <col min="15137" max="15360" width="9.140625" style="535"/>
    <col min="15361" max="15361" width="29" style="535" customWidth="1"/>
    <col min="15362" max="15369" width="6.28515625" style="535" customWidth="1"/>
    <col min="15370" max="15370" width="7.85546875" style="535" customWidth="1"/>
    <col min="15371" max="15371" width="11.85546875" style="535" customWidth="1"/>
    <col min="15372" max="15372" width="11.28515625" style="535" customWidth="1"/>
    <col min="15373" max="15374" width="9.140625" style="535" customWidth="1"/>
    <col min="15375" max="15375" width="14" style="535" bestFit="1" customWidth="1"/>
    <col min="15376" max="15376" width="8.42578125" style="535" bestFit="1" customWidth="1"/>
    <col min="15377" max="15377" width="12.140625" style="535" bestFit="1" customWidth="1"/>
    <col min="15378" max="15378" width="7.85546875" style="535" bestFit="1" customWidth="1"/>
    <col min="15379" max="15383" width="9.140625" style="535" customWidth="1"/>
    <col min="15384" max="15392" width="9.7109375" style="535" customWidth="1"/>
    <col min="15393" max="15616" width="9.140625" style="535"/>
    <col min="15617" max="15617" width="29" style="535" customWidth="1"/>
    <col min="15618" max="15625" width="6.28515625" style="535" customWidth="1"/>
    <col min="15626" max="15626" width="7.85546875" style="535" customWidth="1"/>
    <col min="15627" max="15627" width="11.85546875" style="535" customWidth="1"/>
    <col min="15628" max="15628" width="11.28515625" style="535" customWidth="1"/>
    <col min="15629" max="15630" width="9.140625" style="535" customWidth="1"/>
    <col min="15631" max="15631" width="14" style="535" bestFit="1" customWidth="1"/>
    <col min="15632" max="15632" width="8.42578125" style="535" bestFit="1" customWidth="1"/>
    <col min="15633" max="15633" width="12.140625" style="535" bestFit="1" customWidth="1"/>
    <col min="15634" max="15634" width="7.85546875" style="535" bestFit="1" customWidth="1"/>
    <col min="15635" max="15639" width="9.140625" style="535" customWidth="1"/>
    <col min="15640" max="15648" width="9.7109375" style="535" customWidth="1"/>
    <col min="15649" max="15872" width="9.140625" style="535"/>
    <col min="15873" max="15873" width="29" style="535" customWidth="1"/>
    <col min="15874" max="15881" width="6.28515625" style="535" customWidth="1"/>
    <col min="15882" max="15882" width="7.85546875" style="535" customWidth="1"/>
    <col min="15883" max="15883" width="11.85546875" style="535" customWidth="1"/>
    <col min="15884" max="15884" width="11.28515625" style="535" customWidth="1"/>
    <col min="15885" max="15886" width="9.140625" style="535" customWidth="1"/>
    <col min="15887" max="15887" width="14" style="535" bestFit="1" customWidth="1"/>
    <col min="15888" max="15888" width="8.42578125" style="535" bestFit="1" customWidth="1"/>
    <col min="15889" max="15889" width="12.140625" style="535" bestFit="1" customWidth="1"/>
    <col min="15890" max="15890" width="7.85546875" style="535" bestFit="1" customWidth="1"/>
    <col min="15891" max="15895" width="9.140625" style="535" customWidth="1"/>
    <col min="15896" max="15904" width="9.7109375" style="535" customWidth="1"/>
    <col min="15905" max="16128" width="9.140625" style="535"/>
    <col min="16129" max="16129" width="29" style="535" customWidth="1"/>
    <col min="16130" max="16137" width="6.28515625" style="535" customWidth="1"/>
    <col min="16138" max="16138" width="7.85546875" style="535" customWidth="1"/>
    <col min="16139" max="16139" width="11.85546875" style="535" customWidth="1"/>
    <col min="16140" max="16140" width="11.28515625" style="535" customWidth="1"/>
    <col min="16141" max="16142" width="9.140625" style="535" customWidth="1"/>
    <col min="16143" max="16143" width="14" style="535" bestFit="1" customWidth="1"/>
    <col min="16144" max="16144" width="8.42578125" style="535" bestFit="1" customWidth="1"/>
    <col min="16145" max="16145" width="12.140625" style="535" bestFit="1" customWidth="1"/>
    <col min="16146" max="16146" width="7.85546875" style="535" bestFit="1" customWidth="1"/>
    <col min="16147" max="16151" width="9.140625" style="535" customWidth="1"/>
    <col min="16152" max="16160" width="9.7109375" style="535" customWidth="1"/>
    <col min="16161" max="16384" width="9.140625" style="535"/>
  </cols>
  <sheetData>
    <row r="1" spans="1:18" ht="19.5" customHeight="1">
      <c r="A1" s="742"/>
      <c r="B1" s="742"/>
      <c r="C1" s="742"/>
      <c r="D1" s="742"/>
      <c r="E1" s="742"/>
      <c r="F1" s="742"/>
      <c r="G1" s="742"/>
      <c r="H1" s="742"/>
      <c r="I1" s="742"/>
      <c r="J1" s="742"/>
      <c r="K1" s="498"/>
      <c r="L1" s="74"/>
      <c r="M1" s="7"/>
      <c r="N1" s="499"/>
      <c r="O1" s="499"/>
      <c r="P1" s="499"/>
      <c r="Q1" s="499"/>
      <c r="R1" s="499"/>
    </row>
    <row r="2" spans="1:18">
      <c r="A2" s="743" t="s">
        <v>902</v>
      </c>
      <c r="B2" s="743"/>
      <c r="C2" s="743"/>
      <c r="D2" s="743"/>
      <c r="E2" s="743"/>
      <c r="F2" s="743"/>
      <c r="G2" s="743"/>
      <c r="H2" s="743"/>
      <c r="I2" s="743"/>
      <c r="J2" s="743"/>
      <c r="K2" s="500"/>
      <c r="L2" s="74"/>
      <c r="M2" s="7"/>
      <c r="N2" s="499"/>
      <c r="O2" s="501"/>
      <c r="P2" s="501"/>
      <c r="Q2" s="501"/>
      <c r="R2" s="501"/>
    </row>
    <row r="3" spans="1:18" ht="21" customHeight="1">
      <c r="A3" s="743" t="s">
        <v>342</v>
      </c>
      <c r="B3" s="743"/>
      <c r="C3" s="743"/>
      <c r="D3" s="743"/>
      <c r="E3" s="743"/>
      <c r="F3" s="743"/>
      <c r="G3" s="743"/>
      <c r="H3" s="743"/>
      <c r="I3" s="743"/>
      <c r="J3" s="743"/>
      <c r="K3" s="500"/>
      <c r="L3" s="74"/>
      <c r="M3" s="7"/>
      <c r="N3" s="499"/>
      <c r="O3" s="499"/>
      <c r="P3" s="499"/>
      <c r="Q3" s="499"/>
      <c r="R3" s="499"/>
    </row>
    <row r="4" spans="1:18" ht="18" customHeight="1">
      <c r="A4" s="744" t="s">
        <v>871</v>
      </c>
      <c r="B4" s="744"/>
      <c r="C4" s="744"/>
      <c r="D4" s="744"/>
      <c r="E4" s="744"/>
      <c r="F4" s="744"/>
      <c r="G4" s="744"/>
      <c r="H4" s="744"/>
      <c r="I4" s="744"/>
      <c r="J4" s="744"/>
      <c r="K4" s="500"/>
      <c r="L4" s="74"/>
      <c r="M4" s="7"/>
      <c r="N4" s="499"/>
      <c r="O4" s="499"/>
      <c r="P4" s="499"/>
      <c r="Q4" s="502"/>
      <c r="R4" s="499"/>
    </row>
    <row r="5" spans="1:18">
      <c r="A5" s="743"/>
      <c r="B5" s="743"/>
      <c r="C5" s="743"/>
      <c r="D5" s="743"/>
      <c r="E5" s="743"/>
      <c r="F5" s="743"/>
      <c r="G5" s="743"/>
      <c r="H5" s="743"/>
      <c r="I5" s="743"/>
      <c r="J5" s="743"/>
      <c r="K5" s="500"/>
      <c r="L5" s="74"/>
      <c r="M5" s="7"/>
      <c r="N5" s="499"/>
      <c r="O5" s="499"/>
      <c r="P5" s="499"/>
      <c r="Q5" s="499"/>
      <c r="R5" s="499"/>
    </row>
    <row r="6" spans="1:18" ht="9.75" customHeight="1">
      <c r="A6" s="649"/>
      <c r="B6" s="650"/>
      <c r="C6" s="650"/>
      <c r="D6" s="650"/>
      <c r="E6" s="650"/>
      <c r="F6" s="650"/>
      <c r="G6" s="650"/>
      <c r="H6" s="650"/>
      <c r="I6" s="650"/>
      <c r="J6" s="741" t="s">
        <v>167</v>
      </c>
      <c r="L6" s="74"/>
      <c r="M6" s="7"/>
      <c r="N6" s="499"/>
      <c r="O6" s="499"/>
      <c r="P6" s="499"/>
      <c r="Q6" s="499"/>
      <c r="R6" s="499"/>
    </row>
    <row r="7" spans="1:18" ht="18.75" customHeight="1">
      <c r="A7" s="649"/>
      <c r="B7" s="651" t="s">
        <v>62</v>
      </c>
      <c r="C7" s="651" t="s">
        <v>63</v>
      </c>
      <c r="D7" s="651" t="s">
        <v>64</v>
      </c>
      <c r="E7" s="651" t="s">
        <v>65</v>
      </c>
      <c r="F7" s="651" t="s">
        <v>66</v>
      </c>
      <c r="G7" s="651" t="s">
        <v>67</v>
      </c>
      <c r="H7" s="651" t="s">
        <v>68</v>
      </c>
      <c r="I7" s="651" t="s">
        <v>69</v>
      </c>
      <c r="J7" s="741"/>
      <c r="L7" s="74"/>
      <c r="M7" s="7"/>
      <c r="N7" s="499"/>
      <c r="O7" s="499"/>
      <c r="P7" s="499"/>
      <c r="Q7" s="499"/>
      <c r="R7" s="499"/>
    </row>
    <row r="8" spans="1:18" ht="1.5" customHeight="1">
      <c r="A8" s="139"/>
      <c r="B8" s="20"/>
      <c r="C8" s="20"/>
      <c r="D8" s="20"/>
      <c r="E8" s="20"/>
      <c r="F8" s="20"/>
      <c r="G8" s="20"/>
      <c r="H8" s="20"/>
      <c r="I8" s="20"/>
      <c r="J8" s="20"/>
      <c r="K8" s="139"/>
      <c r="L8" s="74"/>
      <c r="M8" s="7"/>
      <c r="N8" s="499"/>
      <c r="O8" s="499"/>
      <c r="P8" s="499"/>
      <c r="Q8" s="499"/>
      <c r="R8" s="499"/>
    </row>
    <row r="9" spans="1:18" ht="24" customHeight="1">
      <c r="A9" s="676" t="s">
        <v>343</v>
      </c>
      <c r="B9" s="677">
        <f>SUM(B10:B19)</f>
        <v>19</v>
      </c>
      <c r="C9" s="677">
        <f t="shared" ref="C9:I9" si="0">SUM(C10:C19)</f>
        <v>14</v>
      </c>
      <c r="D9" s="677">
        <f t="shared" si="0"/>
        <v>3</v>
      </c>
      <c r="E9" s="677">
        <f t="shared" si="0"/>
        <v>2</v>
      </c>
      <c r="F9" s="677">
        <f t="shared" si="0"/>
        <v>2</v>
      </c>
      <c r="G9" s="677">
        <f t="shared" si="0"/>
        <v>1</v>
      </c>
      <c r="H9" s="677">
        <f t="shared" si="0"/>
        <v>1</v>
      </c>
      <c r="I9" s="677">
        <f t="shared" si="0"/>
        <v>2</v>
      </c>
      <c r="J9" s="677">
        <f t="shared" ref="J9:J19" si="1">SUM(B9:I9)</f>
        <v>44</v>
      </c>
      <c r="K9" s="139"/>
      <c r="L9" s="74"/>
      <c r="M9" s="7"/>
      <c r="N9" s="499"/>
      <c r="O9" s="499"/>
      <c r="P9" s="499"/>
      <c r="Q9" s="499"/>
      <c r="R9" s="499"/>
    </row>
    <row r="10" spans="1:18" ht="15" customHeight="1">
      <c r="A10" s="491" t="s">
        <v>344</v>
      </c>
      <c r="B10" s="495"/>
      <c r="C10" s="495"/>
      <c r="D10" s="495"/>
      <c r="E10" s="495"/>
      <c r="F10" s="495">
        <v>2</v>
      </c>
      <c r="G10" s="495"/>
      <c r="H10" s="495"/>
      <c r="I10" s="495"/>
      <c r="J10" s="495">
        <f t="shared" si="1"/>
        <v>2</v>
      </c>
      <c r="K10" s="139"/>
      <c r="L10" s="74"/>
      <c r="M10" s="7"/>
      <c r="N10" s="499"/>
      <c r="O10" s="499"/>
      <c r="P10" s="499"/>
      <c r="Q10" s="499"/>
      <c r="R10" s="499"/>
    </row>
    <row r="11" spans="1:18" ht="15" customHeight="1">
      <c r="A11" s="491" t="s">
        <v>345</v>
      </c>
      <c r="B11" s="495">
        <v>8</v>
      </c>
      <c r="C11" s="495">
        <v>12</v>
      </c>
      <c r="D11" s="495"/>
      <c r="E11" s="495"/>
      <c r="F11" s="495"/>
      <c r="G11" s="495"/>
      <c r="H11" s="495"/>
      <c r="I11" s="495"/>
      <c r="J11" s="495">
        <f t="shared" si="1"/>
        <v>20</v>
      </c>
      <c r="K11" s="139"/>
      <c r="L11" s="7"/>
      <c r="M11" s="7"/>
    </row>
    <row r="12" spans="1:18" ht="15" customHeight="1">
      <c r="A12" s="491" t="s">
        <v>346</v>
      </c>
      <c r="B12" s="495">
        <v>1</v>
      </c>
      <c r="C12" s="495"/>
      <c r="D12" s="495">
        <v>3</v>
      </c>
      <c r="E12" s="495"/>
      <c r="F12" s="495"/>
      <c r="G12" s="495"/>
      <c r="H12" s="495"/>
      <c r="I12" s="495"/>
      <c r="J12" s="495">
        <f t="shared" si="1"/>
        <v>4</v>
      </c>
      <c r="K12" s="139"/>
      <c r="L12" s="7"/>
      <c r="M12" s="7"/>
    </row>
    <row r="13" spans="1:18" ht="15" customHeight="1">
      <c r="A13" s="491" t="s">
        <v>347</v>
      </c>
      <c r="B13" s="495"/>
      <c r="C13" s="495"/>
      <c r="D13" s="495"/>
      <c r="E13" s="495">
        <v>2</v>
      </c>
      <c r="F13" s="495"/>
      <c r="G13" s="495"/>
      <c r="H13" s="495"/>
      <c r="I13" s="495"/>
      <c r="J13" s="495">
        <f t="shared" si="1"/>
        <v>2</v>
      </c>
      <c r="K13" s="139"/>
    </row>
    <row r="14" spans="1:18" ht="15" customHeight="1">
      <c r="A14" s="491" t="s">
        <v>348</v>
      </c>
      <c r="B14" s="495"/>
      <c r="C14" s="495"/>
      <c r="D14" s="495"/>
      <c r="E14" s="495"/>
      <c r="F14" s="495"/>
      <c r="G14" s="495">
        <v>1</v>
      </c>
      <c r="H14" s="495"/>
      <c r="I14" s="495"/>
      <c r="J14" s="495">
        <f t="shared" si="1"/>
        <v>1</v>
      </c>
      <c r="K14" s="139"/>
    </row>
    <row r="15" spans="1:18" ht="15" customHeight="1">
      <c r="A15" s="491" t="s">
        <v>349</v>
      </c>
      <c r="B15" s="495">
        <v>2</v>
      </c>
      <c r="C15" s="495"/>
      <c r="D15" s="495"/>
      <c r="E15" s="495"/>
      <c r="F15" s="495"/>
      <c r="G15" s="495"/>
      <c r="H15" s="495"/>
      <c r="I15" s="495"/>
      <c r="J15" s="495">
        <f t="shared" si="1"/>
        <v>2</v>
      </c>
      <c r="K15" s="139"/>
    </row>
    <row r="16" spans="1:18" ht="15" customHeight="1">
      <c r="A16" s="491" t="s">
        <v>350</v>
      </c>
      <c r="B16" s="495">
        <v>4</v>
      </c>
      <c r="C16" s="495">
        <v>1</v>
      </c>
      <c r="D16" s="495"/>
      <c r="E16" s="495"/>
      <c r="F16" s="495"/>
      <c r="G16" s="495"/>
      <c r="H16" s="495"/>
      <c r="I16" s="495"/>
      <c r="J16" s="495">
        <f t="shared" si="1"/>
        <v>5</v>
      </c>
      <c r="K16" s="139"/>
    </row>
    <row r="17" spans="1:11" ht="15" customHeight="1">
      <c r="A17" s="491" t="s">
        <v>351</v>
      </c>
      <c r="B17" s="495"/>
      <c r="C17" s="495"/>
      <c r="D17" s="495"/>
      <c r="E17" s="495"/>
      <c r="F17" s="495"/>
      <c r="G17" s="495"/>
      <c r="H17" s="495">
        <v>1</v>
      </c>
      <c r="I17" s="495"/>
      <c r="J17" s="495">
        <f t="shared" si="1"/>
        <v>1</v>
      </c>
      <c r="K17" s="139"/>
    </row>
    <row r="18" spans="1:11" ht="15" customHeight="1">
      <c r="A18" s="491" t="s">
        <v>352</v>
      </c>
      <c r="B18" s="495"/>
      <c r="C18" s="495"/>
      <c r="D18" s="495"/>
      <c r="E18" s="495"/>
      <c r="F18" s="495"/>
      <c r="G18" s="495"/>
      <c r="H18" s="495"/>
      <c r="I18" s="495">
        <v>2</v>
      </c>
      <c r="J18" s="495">
        <f t="shared" si="1"/>
        <v>2</v>
      </c>
      <c r="K18" s="139"/>
    </row>
    <row r="19" spans="1:11" ht="15" customHeight="1">
      <c r="A19" s="491" t="s">
        <v>353</v>
      </c>
      <c r="B19" s="495">
        <v>4</v>
      </c>
      <c r="C19" s="495">
        <v>1</v>
      </c>
      <c r="D19" s="495"/>
      <c r="E19" s="495"/>
      <c r="F19" s="495"/>
      <c r="G19" s="495"/>
      <c r="H19" s="495"/>
      <c r="I19" s="495"/>
      <c r="J19" s="495">
        <f t="shared" si="1"/>
        <v>5</v>
      </c>
      <c r="K19" s="139"/>
    </row>
    <row r="20" spans="1:11" ht="21.75" customHeight="1">
      <c r="A20" s="676" t="s">
        <v>354</v>
      </c>
      <c r="B20" s="677">
        <f t="shared" ref="B20:I20" si="2">SUM(B21:B29)</f>
        <v>0</v>
      </c>
      <c r="C20" s="677">
        <f t="shared" si="2"/>
        <v>0</v>
      </c>
      <c r="D20" s="677">
        <f t="shared" si="2"/>
        <v>2</v>
      </c>
      <c r="E20" s="677">
        <f t="shared" si="2"/>
        <v>0</v>
      </c>
      <c r="F20" s="677">
        <f t="shared" si="2"/>
        <v>0</v>
      </c>
      <c r="G20" s="677">
        <f t="shared" si="2"/>
        <v>2</v>
      </c>
      <c r="H20" s="677">
        <f t="shared" si="2"/>
        <v>2</v>
      </c>
      <c r="I20" s="677">
        <f t="shared" si="2"/>
        <v>0</v>
      </c>
      <c r="J20" s="677">
        <f>SUM(J21:J29)</f>
        <v>6</v>
      </c>
      <c r="K20" s="503"/>
    </row>
    <row r="21" spans="1:11" ht="15" customHeight="1">
      <c r="A21" s="492" t="s">
        <v>346</v>
      </c>
      <c r="B21" s="496"/>
      <c r="C21" s="496"/>
      <c r="D21" s="496"/>
      <c r="E21" s="496"/>
      <c r="F21" s="496"/>
      <c r="G21" s="496"/>
      <c r="H21" s="496"/>
      <c r="I21" s="496"/>
      <c r="J21" s="496"/>
      <c r="K21" s="139"/>
    </row>
    <row r="22" spans="1:11" ht="15" customHeight="1">
      <c r="A22" s="491" t="s">
        <v>383</v>
      </c>
      <c r="B22" s="495"/>
      <c r="C22" s="495"/>
      <c r="D22" s="495">
        <v>1</v>
      </c>
      <c r="E22" s="495"/>
      <c r="F22" s="495"/>
      <c r="G22" s="495"/>
      <c r="H22" s="495"/>
      <c r="I22" s="495"/>
      <c r="J22" s="495">
        <f>SUM(B22:I22)</f>
        <v>1</v>
      </c>
      <c r="K22" s="139"/>
    </row>
    <row r="23" spans="1:11" ht="15" customHeight="1">
      <c r="A23" s="491" t="s">
        <v>384</v>
      </c>
      <c r="B23" s="495"/>
      <c r="C23" s="495"/>
      <c r="D23" s="495">
        <v>1</v>
      </c>
      <c r="E23" s="495"/>
      <c r="F23" s="495"/>
      <c r="G23" s="495"/>
      <c r="H23" s="495"/>
      <c r="I23" s="495"/>
      <c r="J23" s="495">
        <f>SUM(B23:I23)</f>
        <v>1</v>
      </c>
      <c r="K23" s="139"/>
    </row>
    <row r="24" spans="1:11" ht="15" customHeight="1">
      <c r="A24" s="492" t="s">
        <v>348</v>
      </c>
      <c r="B24" s="496"/>
      <c r="C24" s="496"/>
      <c r="D24" s="496"/>
      <c r="E24" s="496"/>
      <c r="F24" s="496"/>
      <c r="G24" s="496"/>
      <c r="H24" s="496"/>
      <c r="I24" s="496"/>
      <c r="J24" s="496"/>
      <c r="K24" s="139"/>
    </row>
    <row r="25" spans="1:11" ht="15" customHeight="1">
      <c r="A25" s="491" t="s">
        <v>397</v>
      </c>
      <c r="B25" s="495"/>
      <c r="C25" s="495"/>
      <c r="D25" s="495"/>
      <c r="E25" s="495"/>
      <c r="F25" s="495"/>
      <c r="G25" s="495">
        <v>1</v>
      </c>
      <c r="H25" s="495"/>
      <c r="I25" s="495"/>
      <c r="J25" s="495">
        <f>SUM(B25:I25)</f>
        <v>1</v>
      </c>
      <c r="K25" s="139"/>
    </row>
    <row r="26" spans="1:11" ht="15" customHeight="1">
      <c r="A26" s="491" t="s">
        <v>400</v>
      </c>
      <c r="B26" s="495"/>
      <c r="C26" s="495"/>
      <c r="D26" s="495"/>
      <c r="E26" s="495"/>
      <c r="F26" s="495"/>
      <c r="G26" s="495">
        <v>1</v>
      </c>
      <c r="H26" s="495"/>
      <c r="I26" s="495"/>
      <c r="J26" s="495">
        <f>SUM(B26:I26)</f>
        <v>1</v>
      </c>
      <c r="K26" s="139"/>
    </row>
    <row r="27" spans="1:11" ht="15" customHeight="1">
      <c r="A27" s="492" t="s">
        <v>478</v>
      </c>
      <c r="B27" s="496"/>
      <c r="C27" s="496"/>
      <c r="D27" s="496"/>
      <c r="E27" s="496"/>
      <c r="F27" s="496"/>
      <c r="G27" s="496"/>
      <c r="H27" s="496"/>
      <c r="I27" s="496"/>
      <c r="J27" s="496"/>
      <c r="K27" s="139"/>
    </row>
    <row r="28" spans="1:11" ht="15" customHeight="1">
      <c r="A28" s="491" t="s">
        <v>443</v>
      </c>
      <c r="B28" s="495"/>
      <c r="C28" s="495"/>
      <c r="D28" s="495"/>
      <c r="E28" s="495"/>
      <c r="F28" s="495"/>
      <c r="G28" s="495"/>
      <c r="H28" s="495">
        <v>1</v>
      </c>
      <c r="I28" s="495"/>
      <c r="J28" s="495">
        <f>SUM(B28:I28)</f>
        <v>1</v>
      </c>
      <c r="K28" s="139"/>
    </row>
    <row r="29" spans="1:11" ht="15" customHeight="1">
      <c r="A29" s="491" t="s">
        <v>446</v>
      </c>
      <c r="B29" s="495"/>
      <c r="C29" s="495"/>
      <c r="D29" s="495"/>
      <c r="E29" s="495"/>
      <c r="F29" s="495"/>
      <c r="G29" s="495"/>
      <c r="H29" s="495">
        <v>1</v>
      </c>
      <c r="I29" s="495"/>
      <c r="J29" s="495">
        <f>SUM(B29:I29)</f>
        <v>1</v>
      </c>
      <c r="K29" s="139"/>
    </row>
    <row r="30" spans="1:11" ht="24.75" customHeight="1">
      <c r="A30" s="493" t="s">
        <v>450</v>
      </c>
      <c r="B30" s="497">
        <f t="shared" ref="B30:I30" si="3">B20+B9</f>
        <v>19</v>
      </c>
      <c r="C30" s="497">
        <f t="shared" si="3"/>
        <v>14</v>
      </c>
      <c r="D30" s="497">
        <f t="shared" si="3"/>
        <v>5</v>
      </c>
      <c r="E30" s="497">
        <f t="shared" si="3"/>
        <v>2</v>
      </c>
      <c r="F30" s="497">
        <f t="shared" si="3"/>
        <v>2</v>
      </c>
      <c r="G30" s="497">
        <f t="shared" si="3"/>
        <v>3</v>
      </c>
      <c r="H30" s="497">
        <f t="shared" si="3"/>
        <v>3</v>
      </c>
      <c r="I30" s="497">
        <f t="shared" si="3"/>
        <v>2</v>
      </c>
      <c r="J30" s="497">
        <f>SUM(B30:I30)</f>
        <v>50</v>
      </c>
    </row>
    <row r="31" spans="1:11" ht="25.5" customHeight="1">
      <c r="A31" s="494" t="s">
        <v>451</v>
      </c>
      <c r="B31" s="497">
        <v>191</v>
      </c>
      <c r="C31" s="497">
        <v>202</v>
      </c>
      <c r="D31" s="497">
        <v>65</v>
      </c>
      <c r="E31" s="497">
        <v>18</v>
      </c>
      <c r="F31" s="497">
        <v>29</v>
      </c>
      <c r="G31" s="497">
        <v>38</v>
      </c>
      <c r="H31" s="497">
        <v>32</v>
      </c>
      <c r="I31" s="497">
        <v>21</v>
      </c>
      <c r="J31" s="497">
        <f>SUM(B31:I31)</f>
        <v>596</v>
      </c>
    </row>
    <row r="32" spans="1:11" ht="16.5" customHeight="1">
      <c r="A32" s="504"/>
      <c r="B32" s="505"/>
      <c r="C32" s="505"/>
      <c r="D32" s="505"/>
      <c r="E32" s="505"/>
      <c r="F32" s="505"/>
      <c r="G32" s="505"/>
      <c r="H32" s="505"/>
      <c r="I32" s="505"/>
      <c r="J32" s="505"/>
    </row>
    <row r="33" spans="1:10" ht="8.25" customHeight="1">
      <c r="A33" s="504"/>
      <c r="B33" s="505"/>
      <c r="C33" s="505"/>
      <c r="D33" s="505"/>
      <c r="E33" s="505"/>
      <c r="F33" s="505"/>
      <c r="G33" s="505"/>
      <c r="H33" s="505"/>
      <c r="I33" s="505"/>
      <c r="J33" s="505"/>
    </row>
    <row r="34" spans="1:10" ht="1.5" customHeight="1">
      <c r="A34" s="675"/>
      <c r="B34" s="675"/>
      <c r="C34" s="675"/>
      <c r="D34" s="675"/>
      <c r="E34" s="675"/>
      <c r="F34" s="675"/>
      <c r="G34" s="675"/>
      <c r="H34" s="675"/>
      <c r="I34" s="675"/>
      <c r="J34" s="675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showGridLines="0" zoomScale="130" workbookViewId="0">
      <selection activeCell="AC17" sqref="AC17"/>
    </sheetView>
  </sheetViews>
  <sheetFormatPr defaultRowHeight="15"/>
  <cols>
    <col min="1" max="1" width="16.7109375" style="535" customWidth="1"/>
    <col min="2" max="27" width="3.42578125" style="535" customWidth="1"/>
    <col min="28" max="28" width="7.7109375" style="535" customWidth="1"/>
    <col min="29" max="29" width="11.85546875" style="535" customWidth="1"/>
    <col min="30" max="30" width="11.28515625" style="535" customWidth="1"/>
    <col min="31" max="32" width="9.140625" style="535" customWidth="1"/>
    <col min="33" max="33" width="14" style="535" bestFit="1" customWidth="1"/>
    <col min="34" max="34" width="8.42578125" style="535" bestFit="1" customWidth="1"/>
    <col min="35" max="35" width="12.140625" style="535" bestFit="1" customWidth="1"/>
    <col min="36" max="36" width="7.85546875" style="535" bestFit="1" customWidth="1"/>
    <col min="37" max="41" width="9.140625" style="535" customWidth="1"/>
    <col min="42" max="50" width="9.7109375" style="535" customWidth="1"/>
    <col min="51" max="256" width="9.140625" style="535"/>
    <col min="257" max="257" width="16.7109375" style="535" customWidth="1"/>
    <col min="258" max="283" width="3.42578125" style="535" customWidth="1"/>
    <col min="284" max="284" width="6" style="535" customWidth="1"/>
    <col min="285" max="285" width="11.85546875" style="535" customWidth="1"/>
    <col min="286" max="286" width="11.28515625" style="535" customWidth="1"/>
    <col min="287" max="288" width="9.140625" style="535" customWidth="1"/>
    <col min="289" max="289" width="14" style="535" bestFit="1" customWidth="1"/>
    <col min="290" max="290" width="8.42578125" style="535" bestFit="1" customWidth="1"/>
    <col min="291" max="291" width="12.140625" style="535" bestFit="1" customWidth="1"/>
    <col min="292" max="292" width="7.85546875" style="535" bestFit="1" customWidth="1"/>
    <col min="293" max="297" width="9.140625" style="535" customWidth="1"/>
    <col min="298" max="306" width="9.7109375" style="535" customWidth="1"/>
    <col min="307" max="512" width="9.140625" style="535"/>
    <col min="513" max="513" width="16.7109375" style="535" customWidth="1"/>
    <col min="514" max="539" width="3.42578125" style="535" customWidth="1"/>
    <col min="540" max="540" width="6" style="535" customWidth="1"/>
    <col min="541" max="541" width="11.85546875" style="535" customWidth="1"/>
    <col min="542" max="542" width="11.28515625" style="535" customWidth="1"/>
    <col min="543" max="544" width="9.140625" style="535" customWidth="1"/>
    <col min="545" max="545" width="14" style="535" bestFit="1" customWidth="1"/>
    <col min="546" max="546" width="8.42578125" style="535" bestFit="1" customWidth="1"/>
    <col min="547" max="547" width="12.140625" style="535" bestFit="1" customWidth="1"/>
    <col min="548" max="548" width="7.85546875" style="535" bestFit="1" customWidth="1"/>
    <col min="549" max="553" width="9.140625" style="535" customWidth="1"/>
    <col min="554" max="562" width="9.7109375" style="535" customWidth="1"/>
    <col min="563" max="768" width="9.140625" style="535"/>
    <col min="769" max="769" width="16.7109375" style="535" customWidth="1"/>
    <col min="770" max="795" width="3.42578125" style="535" customWidth="1"/>
    <col min="796" max="796" width="6" style="535" customWidth="1"/>
    <col min="797" max="797" width="11.85546875" style="535" customWidth="1"/>
    <col min="798" max="798" width="11.28515625" style="535" customWidth="1"/>
    <col min="799" max="800" width="9.140625" style="535" customWidth="1"/>
    <col min="801" max="801" width="14" style="535" bestFit="1" customWidth="1"/>
    <col min="802" max="802" width="8.42578125" style="535" bestFit="1" customWidth="1"/>
    <col min="803" max="803" width="12.140625" style="535" bestFit="1" customWidth="1"/>
    <col min="804" max="804" width="7.85546875" style="535" bestFit="1" customWidth="1"/>
    <col min="805" max="809" width="9.140625" style="535" customWidth="1"/>
    <col min="810" max="818" width="9.7109375" style="535" customWidth="1"/>
    <col min="819" max="1024" width="9.140625" style="535"/>
    <col min="1025" max="1025" width="16.7109375" style="535" customWidth="1"/>
    <col min="1026" max="1051" width="3.42578125" style="535" customWidth="1"/>
    <col min="1052" max="1052" width="6" style="535" customWidth="1"/>
    <col min="1053" max="1053" width="11.85546875" style="535" customWidth="1"/>
    <col min="1054" max="1054" width="11.28515625" style="535" customWidth="1"/>
    <col min="1055" max="1056" width="9.140625" style="535" customWidth="1"/>
    <col min="1057" max="1057" width="14" style="535" bestFit="1" customWidth="1"/>
    <col min="1058" max="1058" width="8.42578125" style="535" bestFit="1" customWidth="1"/>
    <col min="1059" max="1059" width="12.140625" style="535" bestFit="1" customWidth="1"/>
    <col min="1060" max="1060" width="7.85546875" style="535" bestFit="1" customWidth="1"/>
    <col min="1061" max="1065" width="9.140625" style="535" customWidth="1"/>
    <col min="1066" max="1074" width="9.7109375" style="535" customWidth="1"/>
    <col min="1075" max="1280" width="9.140625" style="535"/>
    <col min="1281" max="1281" width="16.7109375" style="535" customWidth="1"/>
    <col min="1282" max="1307" width="3.42578125" style="535" customWidth="1"/>
    <col min="1308" max="1308" width="6" style="535" customWidth="1"/>
    <col min="1309" max="1309" width="11.85546875" style="535" customWidth="1"/>
    <col min="1310" max="1310" width="11.28515625" style="535" customWidth="1"/>
    <col min="1311" max="1312" width="9.140625" style="535" customWidth="1"/>
    <col min="1313" max="1313" width="14" style="535" bestFit="1" customWidth="1"/>
    <col min="1314" max="1314" width="8.42578125" style="535" bestFit="1" customWidth="1"/>
    <col min="1315" max="1315" width="12.140625" style="535" bestFit="1" customWidth="1"/>
    <col min="1316" max="1316" width="7.85546875" style="535" bestFit="1" customWidth="1"/>
    <col min="1317" max="1321" width="9.140625" style="535" customWidth="1"/>
    <col min="1322" max="1330" width="9.7109375" style="535" customWidth="1"/>
    <col min="1331" max="1536" width="9.140625" style="535"/>
    <col min="1537" max="1537" width="16.7109375" style="535" customWidth="1"/>
    <col min="1538" max="1563" width="3.42578125" style="535" customWidth="1"/>
    <col min="1564" max="1564" width="6" style="535" customWidth="1"/>
    <col min="1565" max="1565" width="11.85546875" style="535" customWidth="1"/>
    <col min="1566" max="1566" width="11.28515625" style="535" customWidth="1"/>
    <col min="1567" max="1568" width="9.140625" style="535" customWidth="1"/>
    <col min="1569" max="1569" width="14" style="535" bestFit="1" customWidth="1"/>
    <col min="1570" max="1570" width="8.42578125" style="535" bestFit="1" customWidth="1"/>
    <col min="1571" max="1571" width="12.140625" style="535" bestFit="1" customWidth="1"/>
    <col min="1572" max="1572" width="7.85546875" style="535" bestFit="1" customWidth="1"/>
    <col min="1573" max="1577" width="9.140625" style="535" customWidth="1"/>
    <col min="1578" max="1586" width="9.7109375" style="535" customWidth="1"/>
    <col min="1587" max="1792" width="9.140625" style="535"/>
    <col min="1793" max="1793" width="16.7109375" style="535" customWidth="1"/>
    <col min="1794" max="1819" width="3.42578125" style="535" customWidth="1"/>
    <col min="1820" max="1820" width="6" style="535" customWidth="1"/>
    <col min="1821" max="1821" width="11.85546875" style="535" customWidth="1"/>
    <col min="1822" max="1822" width="11.28515625" style="535" customWidth="1"/>
    <col min="1823" max="1824" width="9.140625" style="535" customWidth="1"/>
    <col min="1825" max="1825" width="14" style="535" bestFit="1" customWidth="1"/>
    <col min="1826" max="1826" width="8.42578125" style="535" bestFit="1" customWidth="1"/>
    <col min="1827" max="1827" width="12.140625" style="535" bestFit="1" customWidth="1"/>
    <col min="1828" max="1828" width="7.85546875" style="535" bestFit="1" customWidth="1"/>
    <col min="1829" max="1833" width="9.140625" style="535" customWidth="1"/>
    <col min="1834" max="1842" width="9.7109375" style="535" customWidth="1"/>
    <col min="1843" max="2048" width="9.140625" style="535"/>
    <col min="2049" max="2049" width="16.7109375" style="535" customWidth="1"/>
    <col min="2050" max="2075" width="3.42578125" style="535" customWidth="1"/>
    <col min="2076" max="2076" width="6" style="535" customWidth="1"/>
    <col min="2077" max="2077" width="11.85546875" style="535" customWidth="1"/>
    <col min="2078" max="2078" width="11.28515625" style="535" customWidth="1"/>
    <col min="2079" max="2080" width="9.140625" style="535" customWidth="1"/>
    <col min="2081" max="2081" width="14" style="535" bestFit="1" customWidth="1"/>
    <col min="2082" max="2082" width="8.42578125" style="535" bestFit="1" customWidth="1"/>
    <col min="2083" max="2083" width="12.140625" style="535" bestFit="1" customWidth="1"/>
    <col min="2084" max="2084" width="7.85546875" style="535" bestFit="1" customWidth="1"/>
    <col min="2085" max="2089" width="9.140625" style="535" customWidth="1"/>
    <col min="2090" max="2098" width="9.7109375" style="535" customWidth="1"/>
    <col min="2099" max="2304" width="9.140625" style="535"/>
    <col min="2305" max="2305" width="16.7109375" style="535" customWidth="1"/>
    <col min="2306" max="2331" width="3.42578125" style="535" customWidth="1"/>
    <col min="2332" max="2332" width="6" style="535" customWidth="1"/>
    <col min="2333" max="2333" width="11.85546875" style="535" customWidth="1"/>
    <col min="2334" max="2334" width="11.28515625" style="535" customWidth="1"/>
    <col min="2335" max="2336" width="9.140625" style="535" customWidth="1"/>
    <col min="2337" max="2337" width="14" style="535" bestFit="1" customWidth="1"/>
    <col min="2338" max="2338" width="8.42578125" style="535" bestFit="1" customWidth="1"/>
    <col min="2339" max="2339" width="12.140625" style="535" bestFit="1" customWidth="1"/>
    <col min="2340" max="2340" width="7.85546875" style="535" bestFit="1" customWidth="1"/>
    <col min="2341" max="2345" width="9.140625" style="535" customWidth="1"/>
    <col min="2346" max="2354" width="9.7109375" style="535" customWidth="1"/>
    <col min="2355" max="2560" width="9.140625" style="535"/>
    <col min="2561" max="2561" width="16.7109375" style="535" customWidth="1"/>
    <col min="2562" max="2587" width="3.42578125" style="535" customWidth="1"/>
    <col min="2588" max="2588" width="6" style="535" customWidth="1"/>
    <col min="2589" max="2589" width="11.85546875" style="535" customWidth="1"/>
    <col min="2590" max="2590" width="11.28515625" style="535" customWidth="1"/>
    <col min="2591" max="2592" width="9.140625" style="535" customWidth="1"/>
    <col min="2593" max="2593" width="14" style="535" bestFit="1" customWidth="1"/>
    <col min="2594" max="2594" width="8.42578125" style="535" bestFit="1" customWidth="1"/>
    <col min="2595" max="2595" width="12.140625" style="535" bestFit="1" customWidth="1"/>
    <col min="2596" max="2596" width="7.85546875" style="535" bestFit="1" customWidth="1"/>
    <col min="2597" max="2601" width="9.140625" style="535" customWidth="1"/>
    <col min="2602" max="2610" width="9.7109375" style="535" customWidth="1"/>
    <col min="2611" max="2816" width="9.140625" style="535"/>
    <col min="2817" max="2817" width="16.7109375" style="535" customWidth="1"/>
    <col min="2818" max="2843" width="3.42578125" style="535" customWidth="1"/>
    <col min="2844" max="2844" width="6" style="535" customWidth="1"/>
    <col min="2845" max="2845" width="11.85546875" style="535" customWidth="1"/>
    <col min="2846" max="2846" width="11.28515625" style="535" customWidth="1"/>
    <col min="2847" max="2848" width="9.140625" style="535" customWidth="1"/>
    <col min="2849" max="2849" width="14" style="535" bestFit="1" customWidth="1"/>
    <col min="2850" max="2850" width="8.42578125" style="535" bestFit="1" customWidth="1"/>
    <col min="2851" max="2851" width="12.140625" style="535" bestFit="1" customWidth="1"/>
    <col min="2852" max="2852" width="7.85546875" style="535" bestFit="1" customWidth="1"/>
    <col min="2853" max="2857" width="9.140625" style="535" customWidth="1"/>
    <col min="2858" max="2866" width="9.7109375" style="535" customWidth="1"/>
    <col min="2867" max="3072" width="9.140625" style="535"/>
    <col min="3073" max="3073" width="16.7109375" style="535" customWidth="1"/>
    <col min="3074" max="3099" width="3.42578125" style="535" customWidth="1"/>
    <col min="3100" max="3100" width="6" style="535" customWidth="1"/>
    <col min="3101" max="3101" width="11.85546875" style="535" customWidth="1"/>
    <col min="3102" max="3102" width="11.28515625" style="535" customWidth="1"/>
    <col min="3103" max="3104" width="9.140625" style="535" customWidth="1"/>
    <col min="3105" max="3105" width="14" style="535" bestFit="1" customWidth="1"/>
    <col min="3106" max="3106" width="8.42578125" style="535" bestFit="1" customWidth="1"/>
    <col min="3107" max="3107" width="12.140625" style="535" bestFit="1" customWidth="1"/>
    <col min="3108" max="3108" width="7.85546875" style="535" bestFit="1" customWidth="1"/>
    <col min="3109" max="3113" width="9.140625" style="535" customWidth="1"/>
    <col min="3114" max="3122" width="9.7109375" style="535" customWidth="1"/>
    <col min="3123" max="3328" width="9.140625" style="535"/>
    <col min="3329" max="3329" width="16.7109375" style="535" customWidth="1"/>
    <col min="3330" max="3355" width="3.42578125" style="535" customWidth="1"/>
    <col min="3356" max="3356" width="6" style="535" customWidth="1"/>
    <col min="3357" max="3357" width="11.85546875" style="535" customWidth="1"/>
    <col min="3358" max="3358" width="11.28515625" style="535" customWidth="1"/>
    <col min="3359" max="3360" width="9.140625" style="535" customWidth="1"/>
    <col min="3361" max="3361" width="14" style="535" bestFit="1" customWidth="1"/>
    <col min="3362" max="3362" width="8.42578125" style="535" bestFit="1" customWidth="1"/>
    <col min="3363" max="3363" width="12.140625" style="535" bestFit="1" customWidth="1"/>
    <col min="3364" max="3364" width="7.85546875" style="535" bestFit="1" customWidth="1"/>
    <col min="3365" max="3369" width="9.140625" style="535" customWidth="1"/>
    <col min="3370" max="3378" width="9.7109375" style="535" customWidth="1"/>
    <col min="3379" max="3584" width="9.140625" style="535"/>
    <col min="3585" max="3585" width="16.7109375" style="535" customWidth="1"/>
    <col min="3586" max="3611" width="3.42578125" style="535" customWidth="1"/>
    <col min="3612" max="3612" width="6" style="535" customWidth="1"/>
    <col min="3613" max="3613" width="11.85546875" style="535" customWidth="1"/>
    <col min="3614" max="3614" width="11.28515625" style="535" customWidth="1"/>
    <col min="3615" max="3616" width="9.140625" style="535" customWidth="1"/>
    <col min="3617" max="3617" width="14" style="535" bestFit="1" customWidth="1"/>
    <col min="3618" max="3618" width="8.42578125" style="535" bestFit="1" customWidth="1"/>
    <col min="3619" max="3619" width="12.140625" style="535" bestFit="1" customWidth="1"/>
    <col min="3620" max="3620" width="7.85546875" style="535" bestFit="1" customWidth="1"/>
    <col min="3621" max="3625" width="9.140625" style="535" customWidth="1"/>
    <col min="3626" max="3634" width="9.7109375" style="535" customWidth="1"/>
    <col min="3635" max="3840" width="9.140625" style="535"/>
    <col min="3841" max="3841" width="16.7109375" style="535" customWidth="1"/>
    <col min="3842" max="3867" width="3.42578125" style="535" customWidth="1"/>
    <col min="3868" max="3868" width="6" style="535" customWidth="1"/>
    <col min="3869" max="3869" width="11.85546875" style="535" customWidth="1"/>
    <col min="3870" max="3870" width="11.28515625" style="535" customWidth="1"/>
    <col min="3871" max="3872" width="9.140625" style="535" customWidth="1"/>
    <col min="3873" max="3873" width="14" style="535" bestFit="1" customWidth="1"/>
    <col min="3874" max="3874" width="8.42578125" style="535" bestFit="1" customWidth="1"/>
    <col min="3875" max="3875" width="12.140625" style="535" bestFit="1" customWidth="1"/>
    <col min="3876" max="3876" width="7.85546875" style="535" bestFit="1" customWidth="1"/>
    <col min="3877" max="3881" width="9.140625" style="535" customWidth="1"/>
    <col min="3882" max="3890" width="9.7109375" style="535" customWidth="1"/>
    <col min="3891" max="4096" width="9.140625" style="535"/>
    <col min="4097" max="4097" width="16.7109375" style="535" customWidth="1"/>
    <col min="4098" max="4123" width="3.42578125" style="535" customWidth="1"/>
    <col min="4124" max="4124" width="6" style="535" customWidth="1"/>
    <col min="4125" max="4125" width="11.85546875" style="535" customWidth="1"/>
    <col min="4126" max="4126" width="11.28515625" style="535" customWidth="1"/>
    <col min="4127" max="4128" width="9.140625" style="535" customWidth="1"/>
    <col min="4129" max="4129" width="14" style="535" bestFit="1" customWidth="1"/>
    <col min="4130" max="4130" width="8.42578125" style="535" bestFit="1" customWidth="1"/>
    <col min="4131" max="4131" width="12.140625" style="535" bestFit="1" customWidth="1"/>
    <col min="4132" max="4132" width="7.85546875" style="535" bestFit="1" customWidth="1"/>
    <col min="4133" max="4137" width="9.140625" style="535" customWidth="1"/>
    <col min="4138" max="4146" width="9.7109375" style="535" customWidth="1"/>
    <col min="4147" max="4352" width="9.140625" style="535"/>
    <col min="4353" max="4353" width="16.7109375" style="535" customWidth="1"/>
    <col min="4354" max="4379" width="3.42578125" style="535" customWidth="1"/>
    <col min="4380" max="4380" width="6" style="535" customWidth="1"/>
    <col min="4381" max="4381" width="11.85546875" style="535" customWidth="1"/>
    <col min="4382" max="4382" width="11.28515625" style="535" customWidth="1"/>
    <col min="4383" max="4384" width="9.140625" style="535" customWidth="1"/>
    <col min="4385" max="4385" width="14" style="535" bestFit="1" customWidth="1"/>
    <col min="4386" max="4386" width="8.42578125" style="535" bestFit="1" customWidth="1"/>
    <col min="4387" max="4387" width="12.140625" style="535" bestFit="1" customWidth="1"/>
    <col min="4388" max="4388" width="7.85546875" style="535" bestFit="1" customWidth="1"/>
    <col min="4389" max="4393" width="9.140625" style="535" customWidth="1"/>
    <col min="4394" max="4402" width="9.7109375" style="535" customWidth="1"/>
    <col min="4403" max="4608" width="9.140625" style="535"/>
    <col min="4609" max="4609" width="16.7109375" style="535" customWidth="1"/>
    <col min="4610" max="4635" width="3.42578125" style="535" customWidth="1"/>
    <col min="4636" max="4636" width="6" style="535" customWidth="1"/>
    <col min="4637" max="4637" width="11.85546875" style="535" customWidth="1"/>
    <col min="4638" max="4638" width="11.28515625" style="535" customWidth="1"/>
    <col min="4639" max="4640" width="9.140625" style="535" customWidth="1"/>
    <col min="4641" max="4641" width="14" style="535" bestFit="1" customWidth="1"/>
    <col min="4642" max="4642" width="8.42578125" style="535" bestFit="1" customWidth="1"/>
    <col min="4643" max="4643" width="12.140625" style="535" bestFit="1" customWidth="1"/>
    <col min="4644" max="4644" width="7.85546875" style="535" bestFit="1" customWidth="1"/>
    <col min="4645" max="4649" width="9.140625" style="535" customWidth="1"/>
    <col min="4650" max="4658" width="9.7109375" style="535" customWidth="1"/>
    <col min="4659" max="4864" width="9.140625" style="535"/>
    <col min="4865" max="4865" width="16.7109375" style="535" customWidth="1"/>
    <col min="4866" max="4891" width="3.42578125" style="535" customWidth="1"/>
    <col min="4892" max="4892" width="6" style="535" customWidth="1"/>
    <col min="4893" max="4893" width="11.85546875" style="535" customWidth="1"/>
    <col min="4894" max="4894" width="11.28515625" style="535" customWidth="1"/>
    <col min="4895" max="4896" width="9.140625" style="535" customWidth="1"/>
    <col min="4897" max="4897" width="14" style="535" bestFit="1" customWidth="1"/>
    <col min="4898" max="4898" width="8.42578125" style="535" bestFit="1" customWidth="1"/>
    <col min="4899" max="4899" width="12.140625" style="535" bestFit="1" customWidth="1"/>
    <col min="4900" max="4900" width="7.85546875" style="535" bestFit="1" customWidth="1"/>
    <col min="4901" max="4905" width="9.140625" style="535" customWidth="1"/>
    <col min="4906" max="4914" width="9.7109375" style="535" customWidth="1"/>
    <col min="4915" max="5120" width="9.140625" style="535"/>
    <col min="5121" max="5121" width="16.7109375" style="535" customWidth="1"/>
    <col min="5122" max="5147" width="3.42578125" style="535" customWidth="1"/>
    <col min="5148" max="5148" width="6" style="535" customWidth="1"/>
    <col min="5149" max="5149" width="11.85546875" style="535" customWidth="1"/>
    <col min="5150" max="5150" width="11.28515625" style="535" customWidth="1"/>
    <col min="5151" max="5152" width="9.140625" style="535" customWidth="1"/>
    <col min="5153" max="5153" width="14" style="535" bestFit="1" customWidth="1"/>
    <col min="5154" max="5154" width="8.42578125" style="535" bestFit="1" customWidth="1"/>
    <col min="5155" max="5155" width="12.140625" style="535" bestFit="1" customWidth="1"/>
    <col min="5156" max="5156" width="7.85546875" style="535" bestFit="1" customWidth="1"/>
    <col min="5157" max="5161" width="9.140625" style="535" customWidth="1"/>
    <col min="5162" max="5170" width="9.7109375" style="535" customWidth="1"/>
    <col min="5171" max="5376" width="9.140625" style="535"/>
    <col min="5377" max="5377" width="16.7109375" style="535" customWidth="1"/>
    <col min="5378" max="5403" width="3.42578125" style="535" customWidth="1"/>
    <col min="5404" max="5404" width="6" style="535" customWidth="1"/>
    <col min="5405" max="5405" width="11.85546875" style="535" customWidth="1"/>
    <col min="5406" max="5406" width="11.28515625" style="535" customWidth="1"/>
    <col min="5407" max="5408" width="9.140625" style="535" customWidth="1"/>
    <col min="5409" max="5409" width="14" style="535" bestFit="1" customWidth="1"/>
    <col min="5410" max="5410" width="8.42578125" style="535" bestFit="1" customWidth="1"/>
    <col min="5411" max="5411" width="12.140625" style="535" bestFit="1" customWidth="1"/>
    <col min="5412" max="5412" width="7.85546875" style="535" bestFit="1" customWidth="1"/>
    <col min="5413" max="5417" width="9.140625" style="535" customWidth="1"/>
    <col min="5418" max="5426" width="9.7109375" style="535" customWidth="1"/>
    <col min="5427" max="5632" width="9.140625" style="535"/>
    <col min="5633" max="5633" width="16.7109375" style="535" customWidth="1"/>
    <col min="5634" max="5659" width="3.42578125" style="535" customWidth="1"/>
    <col min="5660" max="5660" width="6" style="535" customWidth="1"/>
    <col min="5661" max="5661" width="11.85546875" style="535" customWidth="1"/>
    <col min="5662" max="5662" width="11.28515625" style="535" customWidth="1"/>
    <col min="5663" max="5664" width="9.140625" style="535" customWidth="1"/>
    <col min="5665" max="5665" width="14" style="535" bestFit="1" customWidth="1"/>
    <col min="5666" max="5666" width="8.42578125" style="535" bestFit="1" customWidth="1"/>
    <col min="5667" max="5667" width="12.140625" style="535" bestFit="1" customWidth="1"/>
    <col min="5668" max="5668" width="7.85546875" style="535" bestFit="1" customWidth="1"/>
    <col min="5669" max="5673" width="9.140625" style="535" customWidth="1"/>
    <col min="5674" max="5682" width="9.7109375" style="535" customWidth="1"/>
    <col min="5683" max="5888" width="9.140625" style="535"/>
    <col min="5889" max="5889" width="16.7109375" style="535" customWidth="1"/>
    <col min="5890" max="5915" width="3.42578125" style="535" customWidth="1"/>
    <col min="5916" max="5916" width="6" style="535" customWidth="1"/>
    <col min="5917" max="5917" width="11.85546875" style="535" customWidth="1"/>
    <col min="5918" max="5918" width="11.28515625" style="535" customWidth="1"/>
    <col min="5919" max="5920" width="9.140625" style="535" customWidth="1"/>
    <col min="5921" max="5921" width="14" style="535" bestFit="1" customWidth="1"/>
    <col min="5922" max="5922" width="8.42578125" style="535" bestFit="1" customWidth="1"/>
    <col min="5923" max="5923" width="12.140625" style="535" bestFit="1" customWidth="1"/>
    <col min="5924" max="5924" width="7.85546875" style="535" bestFit="1" customWidth="1"/>
    <col min="5925" max="5929" width="9.140625" style="535" customWidth="1"/>
    <col min="5930" max="5938" width="9.7109375" style="535" customWidth="1"/>
    <col min="5939" max="6144" width="9.140625" style="535"/>
    <col min="6145" max="6145" width="16.7109375" style="535" customWidth="1"/>
    <col min="6146" max="6171" width="3.42578125" style="535" customWidth="1"/>
    <col min="6172" max="6172" width="6" style="535" customWidth="1"/>
    <col min="6173" max="6173" width="11.85546875" style="535" customWidth="1"/>
    <col min="6174" max="6174" width="11.28515625" style="535" customWidth="1"/>
    <col min="6175" max="6176" width="9.140625" style="535" customWidth="1"/>
    <col min="6177" max="6177" width="14" style="535" bestFit="1" customWidth="1"/>
    <col min="6178" max="6178" width="8.42578125" style="535" bestFit="1" customWidth="1"/>
    <col min="6179" max="6179" width="12.140625" style="535" bestFit="1" customWidth="1"/>
    <col min="6180" max="6180" width="7.85546875" style="535" bestFit="1" customWidth="1"/>
    <col min="6181" max="6185" width="9.140625" style="535" customWidth="1"/>
    <col min="6186" max="6194" width="9.7109375" style="535" customWidth="1"/>
    <col min="6195" max="6400" width="9.140625" style="535"/>
    <col min="6401" max="6401" width="16.7109375" style="535" customWidth="1"/>
    <col min="6402" max="6427" width="3.42578125" style="535" customWidth="1"/>
    <col min="6428" max="6428" width="6" style="535" customWidth="1"/>
    <col min="6429" max="6429" width="11.85546875" style="535" customWidth="1"/>
    <col min="6430" max="6430" width="11.28515625" style="535" customWidth="1"/>
    <col min="6431" max="6432" width="9.140625" style="535" customWidth="1"/>
    <col min="6433" max="6433" width="14" style="535" bestFit="1" customWidth="1"/>
    <col min="6434" max="6434" width="8.42578125" style="535" bestFit="1" customWidth="1"/>
    <col min="6435" max="6435" width="12.140625" style="535" bestFit="1" customWidth="1"/>
    <col min="6436" max="6436" width="7.85546875" style="535" bestFit="1" customWidth="1"/>
    <col min="6437" max="6441" width="9.140625" style="535" customWidth="1"/>
    <col min="6442" max="6450" width="9.7109375" style="535" customWidth="1"/>
    <col min="6451" max="6656" width="9.140625" style="535"/>
    <col min="6657" max="6657" width="16.7109375" style="535" customWidth="1"/>
    <col min="6658" max="6683" width="3.42578125" style="535" customWidth="1"/>
    <col min="6684" max="6684" width="6" style="535" customWidth="1"/>
    <col min="6685" max="6685" width="11.85546875" style="535" customWidth="1"/>
    <col min="6686" max="6686" width="11.28515625" style="535" customWidth="1"/>
    <col min="6687" max="6688" width="9.140625" style="535" customWidth="1"/>
    <col min="6689" max="6689" width="14" style="535" bestFit="1" customWidth="1"/>
    <col min="6690" max="6690" width="8.42578125" style="535" bestFit="1" customWidth="1"/>
    <col min="6691" max="6691" width="12.140625" style="535" bestFit="1" customWidth="1"/>
    <col min="6692" max="6692" width="7.85546875" style="535" bestFit="1" customWidth="1"/>
    <col min="6693" max="6697" width="9.140625" style="535" customWidth="1"/>
    <col min="6698" max="6706" width="9.7109375" style="535" customWidth="1"/>
    <col min="6707" max="6912" width="9.140625" style="535"/>
    <col min="6913" max="6913" width="16.7109375" style="535" customWidth="1"/>
    <col min="6914" max="6939" width="3.42578125" style="535" customWidth="1"/>
    <col min="6940" max="6940" width="6" style="535" customWidth="1"/>
    <col min="6941" max="6941" width="11.85546875" style="535" customWidth="1"/>
    <col min="6942" max="6942" width="11.28515625" style="535" customWidth="1"/>
    <col min="6943" max="6944" width="9.140625" style="535" customWidth="1"/>
    <col min="6945" max="6945" width="14" style="535" bestFit="1" customWidth="1"/>
    <col min="6946" max="6946" width="8.42578125" style="535" bestFit="1" customWidth="1"/>
    <col min="6947" max="6947" width="12.140625" style="535" bestFit="1" customWidth="1"/>
    <col min="6948" max="6948" width="7.85546875" style="535" bestFit="1" customWidth="1"/>
    <col min="6949" max="6953" width="9.140625" style="535" customWidth="1"/>
    <col min="6954" max="6962" width="9.7109375" style="535" customWidth="1"/>
    <col min="6963" max="7168" width="9.140625" style="535"/>
    <col min="7169" max="7169" width="16.7109375" style="535" customWidth="1"/>
    <col min="7170" max="7195" width="3.42578125" style="535" customWidth="1"/>
    <col min="7196" max="7196" width="6" style="535" customWidth="1"/>
    <col min="7197" max="7197" width="11.85546875" style="535" customWidth="1"/>
    <col min="7198" max="7198" width="11.28515625" style="535" customWidth="1"/>
    <col min="7199" max="7200" width="9.140625" style="535" customWidth="1"/>
    <col min="7201" max="7201" width="14" style="535" bestFit="1" customWidth="1"/>
    <col min="7202" max="7202" width="8.42578125" style="535" bestFit="1" customWidth="1"/>
    <col min="7203" max="7203" width="12.140625" style="535" bestFit="1" customWidth="1"/>
    <col min="7204" max="7204" width="7.85546875" style="535" bestFit="1" customWidth="1"/>
    <col min="7205" max="7209" width="9.140625" style="535" customWidth="1"/>
    <col min="7210" max="7218" width="9.7109375" style="535" customWidth="1"/>
    <col min="7219" max="7424" width="9.140625" style="535"/>
    <col min="7425" max="7425" width="16.7109375" style="535" customWidth="1"/>
    <col min="7426" max="7451" width="3.42578125" style="535" customWidth="1"/>
    <col min="7452" max="7452" width="6" style="535" customWidth="1"/>
    <col min="7453" max="7453" width="11.85546875" style="535" customWidth="1"/>
    <col min="7454" max="7454" width="11.28515625" style="535" customWidth="1"/>
    <col min="7455" max="7456" width="9.140625" style="535" customWidth="1"/>
    <col min="7457" max="7457" width="14" style="535" bestFit="1" customWidth="1"/>
    <col min="7458" max="7458" width="8.42578125" style="535" bestFit="1" customWidth="1"/>
    <col min="7459" max="7459" width="12.140625" style="535" bestFit="1" customWidth="1"/>
    <col min="7460" max="7460" width="7.85546875" style="535" bestFit="1" customWidth="1"/>
    <col min="7461" max="7465" width="9.140625" style="535" customWidth="1"/>
    <col min="7466" max="7474" width="9.7109375" style="535" customWidth="1"/>
    <col min="7475" max="7680" width="9.140625" style="535"/>
    <col min="7681" max="7681" width="16.7109375" style="535" customWidth="1"/>
    <col min="7682" max="7707" width="3.42578125" style="535" customWidth="1"/>
    <col min="7708" max="7708" width="6" style="535" customWidth="1"/>
    <col min="7709" max="7709" width="11.85546875" style="535" customWidth="1"/>
    <col min="7710" max="7710" width="11.28515625" style="535" customWidth="1"/>
    <col min="7711" max="7712" width="9.140625" style="535" customWidth="1"/>
    <col min="7713" max="7713" width="14" style="535" bestFit="1" customWidth="1"/>
    <col min="7714" max="7714" width="8.42578125" style="535" bestFit="1" customWidth="1"/>
    <col min="7715" max="7715" width="12.140625" style="535" bestFit="1" customWidth="1"/>
    <col min="7716" max="7716" width="7.85546875" style="535" bestFit="1" customWidth="1"/>
    <col min="7717" max="7721" width="9.140625" style="535" customWidth="1"/>
    <col min="7722" max="7730" width="9.7109375" style="535" customWidth="1"/>
    <col min="7731" max="7936" width="9.140625" style="535"/>
    <col min="7937" max="7937" width="16.7109375" style="535" customWidth="1"/>
    <col min="7938" max="7963" width="3.42578125" style="535" customWidth="1"/>
    <col min="7964" max="7964" width="6" style="535" customWidth="1"/>
    <col min="7965" max="7965" width="11.85546875" style="535" customWidth="1"/>
    <col min="7966" max="7966" width="11.28515625" style="535" customWidth="1"/>
    <col min="7967" max="7968" width="9.140625" style="535" customWidth="1"/>
    <col min="7969" max="7969" width="14" style="535" bestFit="1" customWidth="1"/>
    <col min="7970" max="7970" width="8.42578125" style="535" bestFit="1" customWidth="1"/>
    <col min="7971" max="7971" width="12.140625" style="535" bestFit="1" customWidth="1"/>
    <col min="7972" max="7972" width="7.85546875" style="535" bestFit="1" customWidth="1"/>
    <col min="7973" max="7977" width="9.140625" style="535" customWidth="1"/>
    <col min="7978" max="7986" width="9.7109375" style="535" customWidth="1"/>
    <col min="7987" max="8192" width="9.140625" style="535"/>
    <col min="8193" max="8193" width="16.7109375" style="535" customWidth="1"/>
    <col min="8194" max="8219" width="3.42578125" style="535" customWidth="1"/>
    <col min="8220" max="8220" width="6" style="535" customWidth="1"/>
    <col min="8221" max="8221" width="11.85546875" style="535" customWidth="1"/>
    <col min="8222" max="8222" width="11.28515625" style="535" customWidth="1"/>
    <col min="8223" max="8224" width="9.140625" style="535" customWidth="1"/>
    <col min="8225" max="8225" width="14" style="535" bestFit="1" customWidth="1"/>
    <col min="8226" max="8226" width="8.42578125" style="535" bestFit="1" customWidth="1"/>
    <col min="8227" max="8227" width="12.140625" style="535" bestFit="1" customWidth="1"/>
    <col min="8228" max="8228" width="7.85546875" style="535" bestFit="1" customWidth="1"/>
    <col min="8229" max="8233" width="9.140625" style="535" customWidth="1"/>
    <col min="8234" max="8242" width="9.7109375" style="535" customWidth="1"/>
    <col min="8243" max="8448" width="9.140625" style="535"/>
    <col min="8449" max="8449" width="16.7109375" style="535" customWidth="1"/>
    <col min="8450" max="8475" width="3.42578125" style="535" customWidth="1"/>
    <col min="8476" max="8476" width="6" style="535" customWidth="1"/>
    <col min="8477" max="8477" width="11.85546875" style="535" customWidth="1"/>
    <col min="8478" max="8478" width="11.28515625" style="535" customWidth="1"/>
    <col min="8479" max="8480" width="9.140625" style="535" customWidth="1"/>
    <col min="8481" max="8481" width="14" style="535" bestFit="1" customWidth="1"/>
    <col min="8482" max="8482" width="8.42578125" style="535" bestFit="1" customWidth="1"/>
    <col min="8483" max="8483" width="12.140625" style="535" bestFit="1" customWidth="1"/>
    <col min="8484" max="8484" width="7.85546875" style="535" bestFit="1" customWidth="1"/>
    <col min="8485" max="8489" width="9.140625" style="535" customWidth="1"/>
    <col min="8490" max="8498" width="9.7109375" style="535" customWidth="1"/>
    <col min="8499" max="8704" width="9.140625" style="535"/>
    <col min="8705" max="8705" width="16.7109375" style="535" customWidth="1"/>
    <col min="8706" max="8731" width="3.42578125" style="535" customWidth="1"/>
    <col min="8732" max="8732" width="6" style="535" customWidth="1"/>
    <col min="8733" max="8733" width="11.85546875" style="535" customWidth="1"/>
    <col min="8734" max="8734" width="11.28515625" style="535" customWidth="1"/>
    <col min="8735" max="8736" width="9.140625" style="535" customWidth="1"/>
    <col min="8737" max="8737" width="14" style="535" bestFit="1" customWidth="1"/>
    <col min="8738" max="8738" width="8.42578125" style="535" bestFit="1" customWidth="1"/>
    <col min="8739" max="8739" width="12.140625" style="535" bestFit="1" customWidth="1"/>
    <col min="8740" max="8740" width="7.85546875" style="535" bestFit="1" customWidth="1"/>
    <col min="8741" max="8745" width="9.140625" style="535" customWidth="1"/>
    <col min="8746" max="8754" width="9.7109375" style="535" customWidth="1"/>
    <col min="8755" max="8960" width="9.140625" style="535"/>
    <col min="8961" max="8961" width="16.7109375" style="535" customWidth="1"/>
    <col min="8962" max="8987" width="3.42578125" style="535" customWidth="1"/>
    <col min="8988" max="8988" width="6" style="535" customWidth="1"/>
    <col min="8989" max="8989" width="11.85546875" style="535" customWidth="1"/>
    <col min="8990" max="8990" width="11.28515625" style="535" customWidth="1"/>
    <col min="8991" max="8992" width="9.140625" style="535" customWidth="1"/>
    <col min="8993" max="8993" width="14" style="535" bestFit="1" customWidth="1"/>
    <col min="8994" max="8994" width="8.42578125" style="535" bestFit="1" customWidth="1"/>
    <col min="8995" max="8995" width="12.140625" style="535" bestFit="1" customWidth="1"/>
    <col min="8996" max="8996" width="7.85546875" style="535" bestFit="1" customWidth="1"/>
    <col min="8997" max="9001" width="9.140625" style="535" customWidth="1"/>
    <col min="9002" max="9010" width="9.7109375" style="535" customWidth="1"/>
    <col min="9011" max="9216" width="9.140625" style="535"/>
    <col min="9217" max="9217" width="16.7109375" style="535" customWidth="1"/>
    <col min="9218" max="9243" width="3.42578125" style="535" customWidth="1"/>
    <col min="9244" max="9244" width="6" style="535" customWidth="1"/>
    <col min="9245" max="9245" width="11.85546875" style="535" customWidth="1"/>
    <col min="9246" max="9246" width="11.28515625" style="535" customWidth="1"/>
    <col min="9247" max="9248" width="9.140625" style="535" customWidth="1"/>
    <col min="9249" max="9249" width="14" style="535" bestFit="1" customWidth="1"/>
    <col min="9250" max="9250" width="8.42578125" style="535" bestFit="1" customWidth="1"/>
    <col min="9251" max="9251" width="12.140625" style="535" bestFit="1" customWidth="1"/>
    <col min="9252" max="9252" width="7.85546875" style="535" bestFit="1" customWidth="1"/>
    <col min="9253" max="9257" width="9.140625" style="535" customWidth="1"/>
    <col min="9258" max="9266" width="9.7109375" style="535" customWidth="1"/>
    <col min="9267" max="9472" width="9.140625" style="535"/>
    <col min="9473" max="9473" width="16.7109375" style="535" customWidth="1"/>
    <col min="9474" max="9499" width="3.42578125" style="535" customWidth="1"/>
    <col min="9500" max="9500" width="6" style="535" customWidth="1"/>
    <col min="9501" max="9501" width="11.85546875" style="535" customWidth="1"/>
    <col min="9502" max="9502" width="11.28515625" style="535" customWidth="1"/>
    <col min="9503" max="9504" width="9.140625" style="535" customWidth="1"/>
    <col min="9505" max="9505" width="14" style="535" bestFit="1" customWidth="1"/>
    <col min="9506" max="9506" width="8.42578125" style="535" bestFit="1" customWidth="1"/>
    <col min="9507" max="9507" width="12.140625" style="535" bestFit="1" customWidth="1"/>
    <col min="9508" max="9508" width="7.85546875" style="535" bestFit="1" customWidth="1"/>
    <col min="9509" max="9513" width="9.140625" style="535" customWidth="1"/>
    <col min="9514" max="9522" width="9.7109375" style="535" customWidth="1"/>
    <col min="9523" max="9728" width="9.140625" style="535"/>
    <col min="9729" max="9729" width="16.7109375" style="535" customWidth="1"/>
    <col min="9730" max="9755" width="3.42578125" style="535" customWidth="1"/>
    <col min="9756" max="9756" width="6" style="535" customWidth="1"/>
    <col min="9757" max="9757" width="11.85546875" style="535" customWidth="1"/>
    <col min="9758" max="9758" width="11.28515625" style="535" customWidth="1"/>
    <col min="9759" max="9760" width="9.140625" style="535" customWidth="1"/>
    <col min="9761" max="9761" width="14" style="535" bestFit="1" customWidth="1"/>
    <col min="9762" max="9762" width="8.42578125" style="535" bestFit="1" customWidth="1"/>
    <col min="9763" max="9763" width="12.140625" style="535" bestFit="1" customWidth="1"/>
    <col min="9764" max="9764" width="7.85546875" style="535" bestFit="1" customWidth="1"/>
    <col min="9765" max="9769" width="9.140625" style="535" customWidth="1"/>
    <col min="9770" max="9778" width="9.7109375" style="535" customWidth="1"/>
    <col min="9779" max="9984" width="9.140625" style="535"/>
    <col min="9985" max="9985" width="16.7109375" style="535" customWidth="1"/>
    <col min="9986" max="10011" width="3.42578125" style="535" customWidth="1"/>
    <col min="10012" max="10012" width="6" style="535" customWidth="1"/>
    <col min="10013" max="10013" width="11.85546875" style="535" customWidth="1"/>
    <col min="10014" max="10014" width="11.28515625" style="535" customWidth="1"/>
    <col min="10015" max="10016" width="9.140625" style="535" customWidth="1"/>
    <col min="10017" max="10017" width="14" style="535" bestFit="1" customWidth="1"/>
    <col min="10018" max="10018" width="8.42578125" style="535" bestFit="1" customWidth="1"/>
    <col min="10019" max="10019" width="12.140625" style="535" bestFit="1" customWidth="1"/>
    <col min="10020" max="10020" width="7.85546875" style="535" bestFit="1" customWidth="1"/>
    <col min="10021" max="10025" width="9.140625" style="535" customWidth="1"/>
    <col min="10026" max="10034" width="9.7109375" style="535" customWidth="1"/>
    <col min="10035" max="10240" width="9.140625" style="535"/>
    <col min="10241" max="10241" width="16.7109375" style="535" customWidth="1"/>
    <col min="10242" max="10267" width="3.42578125" style="535" customWidth="1"/>
    <col min="10268" max="10268" width="6" style="535" customWidth="1"/>
    <col min="10269" max="10269" width="11.85546875" style="535" customWidth="1"/>
    <col min="10270" max="10270" width="11.28515625" style="535" customWidth="1"/>
    <col min="10271" max="10272" width="9.140625" style="535" customWidth="1"/>
    <col min="10273" max="10273" width="14" style="535" bestFit="1" customWidth="1"/>
    <col min="10274" max="10274" width="8.42578125" style="535" bestFit="1" customWidth="1"/>
    <col min="10275" max="10275" width="12.140625" style="535" bestFit="1" customWidth="1"/>
    <col min="10276" max="10276" width="7.85546875" style="535" bestFit="1" customWidth="1"/>
    <col min="10277" max="10281" width="9.140625" style="535" customWidth="1"/>
    <col min="10282" max="10290" width="9.7109375" style="535" customWidth="1"/>
    <col min="10291" max="10496" width="9.140625" style="535"/>
    <col min="10497" max="10497" width="16.7109375" style="535" customWidth="1"/>
    <col min="10498" max="10523" width="3.42578125" style="535" customWidth="1"/>
    <col min="10524" max="10524" width="6" style="535" customWidth="1"/>
    <col min="10525" max="10525" width="11.85546875" style="535" customWidth="1"/>
    <col min="10526" max="10526" width="11.28515625" style="535" customWidth="1"/>
    <col min="10527" max="10528" width="9.140625" style="535" customWidth="1"/>
    <col min="10529" max="10529" width="14" style="535" bestFit="1" customWidth="1"/>
    <col min="10530" max="10530" width="8.42578125" style="535" bestFit="1" customWidth="1"/>
    <col min="10531" max="10531" width="12.140625" style="535" bestFit="1" customWidth="1"/>
    <col min="10532" max="10532" width="7.85546875" style="535" bestFit="1" customWidth="1"/>
    <col min="10533" max="10537" width="9.140625" style="535" customWidth="1"/>
    <col min="10538" max="10546" width="9.7109375" style="535" customWidth="1"/>
    <col min="10547" max="10752" width="9.140625" style="535"/>
    <col min="10753" max="10753" width="16.7109375" style="535" customWidth="1"/>
    <col min="10754" max="10779" width="3.42578125" style="535" customWidth="1"/>
    <col min="10780" max="10780" width="6" style="535" customWidth="1"/>
    <col min="10781" max="10781" width="11.85546875" style="535" customWidth="1"/>
    <col min="10782" max="10782" width="11.28515625" style="535" customWidth="1"/>
    <col min="10783" max="10784" width="9.140625" style="535" customWidth="1"/>
    <col min="10785" max="10785" width="14" style="535" bestFit="1" customWidth="1"/>
    <col min="10786" max="10786" width="8.42578125" style="535" bestFit="1" customWidth="1"/>
    <col min="10787" max="10787" width="12.140625" style="535" bestFit="1" customWidth="1"/>
    <col min="10788" max="10788" width="7.85546875" style="535" bestFit="1" customWidth="1"/>
    <col min="10789" max="10793" width="9.140625" style="535" customWidth="1"/>
    <col min="10794" max="10802" width="9.7109375" style="535" customWidth="1"/>
    <col min="10803" max="11008" width="9.140625" style="535"/>
    <col min="11009" max="11009" width="16.7109375" style="535" customWidth="1"/>
    <col min="11010" max="11035" width="3.42578125" style="535" customWidth="1"/>
    <col min="11036" max="11036" width="6" style="535" customWidth="1"/>
    <col min="11037" max="11037" width="11.85546875" style="535" customWidth="1"/>
    <col min="11038" max="11038" width="11.28515625" style="535" customWidth="1"/>
    <col min="11039" max="11040" width="9.140625" style="535" customWidth="1"/>
    <col min="11041" max="11041" width="14" style="535" bestFit="1" customWidth="1"/>
    <col min="11042" max="11042" width="8.42578125" style="535" bestFit="1" customWidth="1"/>
    <col min="11043" max="11043" width="12.140625" style="535" bestFit="1" customWidth="1"/>
    <col min="11044" max="11044" width="7.85546875" style="535" bestFit="1" customWidth="1"/>
    <col min="11045" max="11049" width="9.140625" style="535" customWidth="1"/>
    <col min="11050" max="11058" width="9.7109375" style="535" customWidth="1"/>
    <col min="11059" max="11264" width="9.140625" style="535"/>
    <col min="11265" max="11265" width="16.7109375" style="535" customWidth="1"/>
    <col min="11266" max="11291" width="3.42578125" style="535" customWidth="1"/>
    <col min="11292" max="11292" width="6" style="535" customWidth="1"/>
    <col min="11293" max="11293" width="11.85546875" style="535" customWidth="1"/>
    <col min="11294" max="11294" width="11.28515625" style="535" customWidth="1"/>
    <col min="11295" max="11296" width="9.140625" style="535" customWidth="1"/>
    <col min="11297" max="11297" width="14" style="535" bestFit="1" customWidth="1"/>
    <col min="11298" max="11298" width="8.42578125" style="535" bestFit="1" customWidth="1"/>
    <col min="11299" max="11299" width="12.140625" style="535" bestFit="1" customWidth="1"/>
    <col min="11300" max="11300" width="7.85546875" style="535" bestFit="1" customWidth="1"/>
    <col min="11301" max="11305" width="9.140625" style="535" customWidth="1"/>
    <col min="11306" max="11314" width="9.7109375" style="535" customWidth="1"/>
    <col min="11315" max="11520" width="9.140625" style="535"/>
    <col min="11521" max="11521" width="16.7109375" style="535" customWidth="1"/>
    <col min="11522" max="11547" width="3.42578125" style="535" customWidth="1"/>
    <col min="11548" max="11548" width="6" style="535" customWidth="1"/>
    <col min="11549" max="11549" width="11.85546875" style="535" customWidth="1"/>
    <col min="11550" max="11550" width="11.28515625" style="535" customWidth="1"/>
    <col min="11551" max="11552" width="9.140625" style="535" customWidth="1"/>
    <col min="11553" max="11553" width="14" style="535" bestFit="1" customWidth="1"/>
    <col min="11554" max="11554" width="8.42578125" style="535" bestFit="1" customWidth="1"/>
    <col min="11555" max="11555" width="12.140625" style="535" bestFit="1" customWidth="1"/>
    <col min="11556" max="11556" width="7.85546875" style="535" bestFit="1" customWidth="1"/>
    <col min="11557" max="11561" width="9.140625" style="535" customWidth="1"/>
    <col min="11562" max="11570" width="9.7109375" style="535" customWidth="1"/>
    <col min="11571" max="11776" width="9.140625" style="535"/>
    <col min="11777" max="11777" width="16.7109375" style="535" customWidth="1"/>
    <col min="11778" max="11803" width="3.42578125" style="535" customWidth="1"/>
    <col min="11804" max="11804" width="6" style="535" customWidth="1"/>
    <col min="11805" max="11805" width="11.85546875" style="535" customWidth="1"/>
    <col min="11806" max="11806" width="11.28515625" style="535" customWidth="1"/>
    <col min="11807" max="11808" width="9.140625" style="535" customWidth="1"/>
    <col min="11809" max="11809" width="14" style="535" bestFit="1" customWidth="1"/>
    <col min="11810" max="11810" width="8.42578125" style="535" bestFit="1" customWidth="1"/>
    <col min="11811" max="11811" width="12.140625" style="535" bestFit="1" customWidth="1"/>
    <col min="11812" max="11812" width="7.85546875" style="535" bestFit="1" customWidth="1"/>
    <col min="11813" max="11817" width="9.140625" style="535" customWidth="1"/>
    <col min="11818" max="11826" width="9.7109375" style="535" customWidth="1"/>
    <col min="11827" max="12032" width="9.140625" style="535"/>
    <col min="12033" max="12033" width="16.7109375" style="535" customWidth="1"/>
    <col min="12034" max="12059" width="3.42578125" style="535" customWidth="1"/>
    <col min="12060" max="12060" width="6" style="535" customWidth="1"/>
    <col min="12061" max="12061" width="11.85546875" style="535" customWidth="1"/>
    <col min="12062" max="12062" width="11.28515625" style="535" customWidth="1"/>
    <col min="12063" max="12064" width="9.140625" style="535" customWidth="1"/>
    <col min="12065" max="12065" width="14" style="535" bestFit="1" customWidth="1"/>
    <col min="12066" max="12066" width="8.42578125" style="535" bestFit="1" customWidth="1"/>
    <col min="12067" max="12067" width="12.140625" style="535" bestFit="1" customWidth="1"/>
    <col min="12068" max="12068" width="7.85546875" style="535" bestFit="1" customWidth="1"/>
    <col min="12069" max="12073" width="9.140625" style="535" customWidth="1"/>
    <col min="12074" max="12082" width="9.7109375" style="535" customWidth="1"/>
    <col min="12083" max="12288" width="9.140625" style="535"/>
    <col min="12289" max="12289" width="16.7109375" style="535" customWidth="1"/>
    <col min="12290" max="12315" width="3.42578125" style="535" customWidth="1"/>
    <col min="12316" max="12316" width="6" style="535" customWidth="1"/>
    <col min="12317" max="12317" width="11.85546875" style="535" customWidth="1"/>
    <col min="12318" max="12318" width="11.28515625" style="535" customWidth="1"/>
    <col min="12319" max="12320" width="9.140625" style="535" customWidth="1"/>
    <col min="12321" max="12321" width="14" style="535" bestFit="1" customWidth="1"/>
    <col min="12322" max="12322" width="8.42578125" style="535" bestFit="1" customWidth="1"/>
    <col min="12323" max="12323" width="12.140625" style="535" bestFit="1" customWidth="1"/>
    <col min="12324" max="12324" width="7.85546875" style="535" bestFit="1" customWidth="1"/>
    <col min="12325" max="12329" width="9.140625" style="535" customWidth="1"/>
    <col min="12330" max="12338" width="9.7109375" style="535" customWidth="1"/>
    <col min="12339" max="12544" width="9.140625" style="535"/>
    <col min="12545" max="12545" width="16.7109375" style="535" customWidth="1"/>
    <col min="12546" max="12571" width="3.42578125" style="535" customWidth="1"/>
    <col min="12572" max="12572" width="6" style="535" customWidth="1"/>
    <col min="12573" max="12573" width="11.85546875" style="535" customWidth="1"/>
    <col min="12574" max="12574" width="11.28515625" style="535" customWidth="1"/>
    <col min="12575" max="12576" width="9.140625" style="535" customWidth="1"/>
    <col min="12577" max="12577" width="14" style="535" bestFit="1" customWidth="1"/>
    <col min="12578" max="12578" width="8.42578125" style="535" bestFit="1" customWidth="1"/>
    <col min="12579" max="12579" width="12.140625" style="535" bestFit="1" customWidth="1"/>
    <col min="12580" max="12580" width="7.85546875" style="535" bestFit="1" customWidth="1"/>
    <col min="12581" max="12585" width="9.140625" style="535" customWidth="1"/>
    <col min="12586" max="12594" width="9.7109375" style="535" customWidth="1"/>
    <col min="12595" max="12800" width="9.140625" style="535"/>
    <col min="12801" max="12801" width="16.7109375" style="535" customWidth="1"/>
    <col min="12802" max="12827" width="3.42578125" style="535" customWidth="1"/>
    <col min="12828" max="12828" width="6" style="535" customWidth="1"/>
    <col min="12829" max="12829" width="11.85546875" style="535" customWidth="1"/>
    <col min="12830" max="12830" width="11.28515625" style="535" customWidth="1"/>
    <col min="12831" max="12832" width="9.140625" style="535" customWidth="1"/>
    <col min="12833" max="12833" width="14" style="535" bestFit="1" customWidth="1"/>
    <col min="12834" max="12834" width="8.42578125" style="535" bestFit="1" customWidth="1"/>
    <col min="12835" max="12835" width="12.140625" style="535" bestFit="1" customWidth="1"/>
    <col min="12836" max="12836" width="7.85546875" style="535" bestFit="1" customWidth="1"/>
    <col min="12837" max="12841" width="9.140625" style="535" customWidth="1"/>
    <col min="12842" max="12850" width="9.7109375" style="535" customWidth="1"/>
    <col min="12851" max="13056" width="9.140625" style="535"/>
    <col min="13057" max="13057" width="16.7109375" style="535" customWidth="1"/>
    <col min="13058" max="13083" width="3.42578125" style="535" customWidth="1"/>
    <col min="13084" max="13084" width="6" style="535" customWidth="1"/>
    <col min="13085" max="13085" width="11.85546875" style="535" customWidth="1"/>
    <col min="13086" max="13086" width="11.28515625" style="535" customWidth="1"/>
    <col min="13087" max="13088" width="9.140625" style="535" customWidth="1"/>
    <col min="13089" max="13089" width="14" style="535" bestFit="1" customWidth="1"/>
    <col min="13090" max="13090" width="8.42578125" style="535" bestFit="1" customWidth="1"/>
    <col min="13091" max="13091" width="12.140625" style="535" bestFit="1" customWidth="1"/>
    <col min="13092" max="13092" width="7.85546875" style="535" bestFit="1" customWidth="1"/>
    <col min="13093" max="13097" width="9.140625" style="535" customWidth="1"/>
    <col min="13098" max="13106" width="9.7109375" style="535" customWidth="1"/>
    <col min="13107" max="13312" width="9.140625" style="535"/>
    <col min="13313" max="13313" width="16.7109375" style="535" customWidth="1"/>
    <col min="13314" max="13339" width="3.42578125" style="535" customWidth="1"/>
    <col min="13340" max="13340" width="6" style="535" customWidth="1"/>
    <col min="13341" max="13341" width="11.85546875" style="535" customWidth="1"/>
    <col min="13342" max="13342" width="11.28515625" style="535" customWidth="1"/>
    <col min="13343" max="13344" width="9.140625" style="535" customWidth="1"/>
    <col min="13345" max="13345" width="14" style="535" bestFit="1" customWidth="1"/>
    <col min="13346" max="13346" width="8.42578125" style="535" bestFit="1" customWidth="1"/>
    <col min="13347" max="13347" width="12.140625" style="535" bestFit="1" customWidth="1"/>
    <col min="13348" max="13348" width="7.85546875" style="535" bestFit="1" customWidth="1"/>
    <col min="13349" max="13353" width="9.140625" style="535" customWidth="1"/>
    <col min="13354" max="13362" width="9.7109375" style="535" customWidth="1"/>
    <col min="13363" max="13568" width="9.140625" style="535"/>
    <col min="13569" max="13569" width="16.7109375" style="535" customWidth="1"/>
    <col min="13570" max="13595" width="3.42578125" style="535" customWidth="1"/>
    <col min="13596" max="13596" width="6" style="535" customWidth="1"/>
    <col min="13597" max="13597" width="11.85546875" style="535" customWidth="1"/>
    <col min="13598" max="13598" width="11.28515625" style="535" customWidth="1"/>
    <col min="13599" max="13600" width="9.140625" style="535" customWidth="1"/>
    <col min="13601" max="13601" width="14" style="535" bestFit="1" customWidth="1"/>
    <col min="13602" max="13602" width="8.42578125" style="535" bestFit="1" customWidth="1"/>
    <col min="13603" max="13603" width="12.140625" style="535" bestFit="1" customWidth="1"/>
    <col min="13604" max="13604" width="7.85546875" style="535" bestFit="1" customWidth="1"/>
    <col min="13605" max="13609" width="9.140625" style="535" customWidth="1"/>
    <col min="13610" max="13618" width="9.7109375" style="535" customWidth="1"/>
    <col min="13619" max="13824" width="9.140625" style="535"/>
    <col min="13825" max="13825" width="16.7109375" style="535" customWidth="1"/>
    <col min="13826" max="13851" width="3.42578125" style="535" customWidth="1"/>
    <col min="13852" max="13852" width="6" style="535" customWidth="1"/>
    <col min="13853" max="13853" width="11.85546875" style="535" customWidth="1"/>
    <col min="13854" max="13854" width="11.28515625" style="535" customWidth="1"/>
    <col min="13855" max="13856" width="9.140625" style="535" customWidth="1"/>
    <col min="13857" max="13857" width="14" style="535" bestFit="1" customWidth="1"/>
    <col min="13858" max="13858" width="8.42578125" style="535" bestFit="1" customWidth="1"/>
    <col min="13859" max="13859" width="12.140625" style="535" bestFit="1" customWidth="1"/>
    <col min="13860" max="13860" width="7.85546875" style="535" bestFit="1" customWidth="1"/>
    <col min="13861" max="13865" width="9.140625" style="535" customWidth="1"/>
    <col min="13866" max="13874" width="9.7109375" style="535" customWidth="1"/>
    <col min="13875" max="14080" width="9.140625" style="535"/>
    <col min="14081" max="14081" width="16.7109375" style="535" customWidth="1"/>
    <col min="14082" max="14107" width="3.42578125" style="535" customWidth="1"/>
    <col min="14108" max="14108" width="6" style="535" customWidth="1"/>
    <col min="14109" max="14109" width="11.85546875" style="535" customWidth="1"/>
    <col min="14110" max="14110" width="11.28515625" style="535" customWidth="1"/>
    <col min="14111" max="14112" width="9.140625" style="535" customWidth="1"/>
    <col min="14113" max="14113" width="14" style="535" bestFit="1" customWidth="1"/>
    <col min="14114" max="14114" width="8.42578125" style="535" bestFit="1" customWidth="1"/>
    <col min="14115" max="14115" width="12.140625" style="535" bestFit="1" customWidth="1"/>
    <col min="14116" max="14116" width="7.85546875" style="535" bestFit="1" customWidth="1"/>
    <col min="14117" max="14121" width="9.140625" style="535" customWidth="1"/>
    <col min="14122" max="14130" width="9.7109375" style="535" customWidth="1"/>
    <col min="14131" max="14336" width="9.140625" style="535"/>
    <col min="14337" max="14337" width="16.7109375" style="535" customWidth="1"/>
    <col min="14338" max="14363" width="3.42578125" style="535" customWidth="1"/>
    <col min="14364" max="14364" width="6" style="535" customWidth="1"/>
    <col min="14365" max="14365" width="11.85546875" style="535" customWidth="1"/>
    <col min="14366" max="14366" width="11.28515625" style="535" customWidth="1"/>
    <col min="14367" max="14368" width="9.140625" style="535" customWidth="1"/>
    <col min="14369" max="14369" width="14" style="535" bestFit="1" customWidth="1"/>
    <col min="14370" max="14370" width="8.42578125" style="535" bestFit="1" customWidth="1"/>
    <col min="14371" max="14371" width="12.140625" style="535" bestFit="1" customWidth="1"/>
    <col min="14372" max="14372" width="7.85546875" style="535" bestFit="1" customWidth="1"/>
    <col min="14373" max="14377" width="9.140625" style="535" customWidth="1"/>
    <col min="14378" max="14386" width="9.7109375" style="535" customWidth="1"/>
    <col min="14387" max="14592" width="9.140625" style="535"/>
    <col min="14593" max="14593" width="16.7109375" style="535" customWidth="1"/>
    <col min="14594" max="14619" width="3.42578125" style="535" customWidth="1"/>
    <col min="14620" max="14620" width="6" style="535" customWidth="1"/>
    <col min="14621" max="14621" width="11.85546875" style="535" customWidth="1"/>
    <col min="14622" max="14622" width="11.28515625" style="535" customWidth="1"/>
    <col min="14623" max="14624" width="9.140625" style="535" customWidth="1"/>
    <col min="14625" max="14625" width="14" style="535" bestFit="1" customWidth="1"/>
    <col min="14626" max="14626" width="8.42578125" style="535" bestFit="1" customWidth="1"/>
    <col min="14627" max="14627" width="12.140625" style="535" bestFit="1" customWidth="1"/>
    <col min="14628" max="14628" width="7.85546875" style="535" bestFit="1" customWidth="1"/>
    <col min="14629" max="14633" width="9.140625" style="535" customWidth="1"/>
    <col min="14634" max="14642" width="9.7109375" style="535" customWidth="1"/>
    <col min="14643" max="14848" width="9.140625" style="535"/>
    <col min="14849" max="14849" width="16.7109375" style="535" customWidth="1"/>
    <col min="14850" max="14875" width="3.42578125" style="535" customWidth="1"/>
    <col min="14876" max="14876" width="6" style="535" customWidth="1"/>
    <col min="14877" max="14877" width="11.85546875" style="535" customWidth="1"/>
    <col min="14878" max="14878" width="11.28515625" style="535" customWidth="1"/>
    <col min="14879" max="14880" width="9.140625" style="535" customWidth="1"/>
    <col min="14881" max="14881" width="14" style="535" bestFit="1" customWidth="1"/>
    <col min="14882" max="14882" width="8.42578125" style="535" bestFit="1" customWidth="1"/>
    <col min="14883" max="14883" width="12.140625" style="535" bestFit="1" customWidth="1"/>
    <col min="14884" max="14884" width="7.85546875" style="535" bestFit="1" customWidth="1"/>
    <col min="14885" max="14889" width="9.140625" style="535" customWidth="1"/>
    <col min="14890" max="14898" width="9.7109375" style="535" customWidth="1"/>
    <col min="14899" max="15104" width="9.140625" style="535"/>
    <col min="15105" max="15105" width="16.7109375" style="535" customWidth="1"/>
    <col min="15106" max="15131" width="3.42578125" style="535" customWidth="1"/>
    <col min="15132" max="15132" width="6" style="535" customWidth="1"/>
    <col min="15133" max="15133" width="11.85546875" style="535" customWidth="1"/>
    <col min="15134" max="15134" width="11.28515625" style="535" customWidth="1"/>
    <col min="15135" max="15136" width="9.140625" style="535" customWidth="1"/>
    <col min="15137" max="15137" width="14" style="535" bestFit="1" customWidth="1"/>
    <col min="15138" max="15138" width="8.42578125" style="535" bestFit="1" customWidth="1"/>
    <col min="15139" max="15139" width="12.140625" style="535" bestFit="1" customWidth="1"/>
    <col min="15140" max="15140" width="7.85546875" style="535" bestFit="1" customWidth="1"/>
    <col min="15141" max="15145" width="9.140625" style="535" customWidth="1"/>
    <col min="15146" max="15154" width="9.7109375" style="535" customWidth="1"/>
    <col min="15155" max="15360" width="9.140625" style="535"/>
    <col min="15361" max="15361" width="16.7109375" style="535" customWidth="1"/>
    <col min="15362" max="15387" width="3.42578125" style="535" customWidth="1"/>
    <col min="15388" max="15388" width="6" style="535" customWidth="1"/>
    <col min="15389" max="15389" width="11.85546875" style="535" customWidth="1"/>
    <col min="15390" max="15390" width="11.28515625" style="535" customWidth="1"/>
    <col min="15391" max="15392" width="9.140625" style="535" customWidth="1"/>
    <col min="15393" max="15393" width="14" style="535" bestFit="1" customWidth="1"/>
    <col min="15394" max="15394" width="8.42578125" style="535" bestFit="1" customWidth="1"/>
    <col min="15395" max="15395" width="12.140625" style="535" bestFit="1" customWidth="1"/>
    <col min="15396" max="15396" width="7.85546875" style="535" bestFit="1" customWidth="1"/>
    <col min="15397" max="15401" width="9.140625" style="535" customWidth="1"/>
    <col min="15402" max="15410" width="9.7109375" style="535" customWidth="1"/>
    <col min="15411" max="15616" width="9.140625" style="535"/>
    <col min="15617" max="15617" width="16.7109375" style="535" customWidth="1"/>
    <col min="15618" max="15643" width="3.42578125" style="535" customWidth="1"/>
    <col min="15644" max="15644" width="6" style="535" customWidth="1"/>
    <col min="15645" max="15645" width="11.85546875" style="535" customWidth="1"/>
    <col min="15646" max="15646" width="11.28515625" style="535" customWidth="1"/>
    <col min="15647" max="15648" width="9.140625" style="535" customWidth="1"/>
    <col min="15649" max="15649" width="14" style="535" bestFit="1" customWidth="1"/>
    <col min="15650" max="15650" width="8.42578125" style="535" bestFit="1" customWidth="1"/>
    <col min="15651" max="15651" width="12.140625" style="535" bestFit="1" customWidth="1"/>
    <col min="15652" max="15652" width="7.85546875" style="535" bestFit="1" customWidth="1"/>
    <col min="15653" max="15657" width="9.140625" style="535" customWidth="1"/>
    <col min="15658" max="15666" width="9.7109375" style="535" customWidth="1"/>
    <col min="15667" max="15872" width="9.140625" style="535"/>
    <col min="15873" max="15873" width="16.7109375" style="535" customWidth="1"/>
    <col min="15874" max="15899" width="3.42578125" style="535" customWidth="1"/>
    <col min="15900" max="15900" width="6" style="535" customWidth="1"/>
    <col min="15901" max="15901" width="11.85546875" style="535" customWidth="1"/>
    <col min="15902" max="15902" width="11.28515625" style="535" customWidth="1"/>
    <col min="15903" max="15904" width="9.140625" style="535" customWidth="1"/>
    <col min="15905" max="15905" width="14" style="535" bestFit="1" customWidth="1"/>
    <col min="15906" max="15906" width="8.42578125" style="535" bestFit="1" customWidth="1"/>
    <col min="15907" max="15907" width="12.140625" style="535" bestFit="1" customWidth="1"/>
    <col min="15908" max="15908" width="7.85546875" style="535" bestFit="1" customWidth="1"/>
    <col min="15909" max="15913" width="9.140625" style="535" customWidth="1"/>
    <col min="15914" max="15922" width="9.7109375" style="535" customWidth="1"/>
    <col min="15923" max="16128" width="9.140625" style="535"/>
    <col min="16129" max="16129" width="16.7109375" style="535" customWidth="1"/>
    <col min="16130" max="16155" width="3.42578125" style="535" customWidth="1"/>
    <col min="16156" max="16156" width="6" style="535" customWidth="1"/>
    <col min="16157" max="16157" width="11.85546875" style="535" customWidth="1"/>
    <col min="16158" max="16158" width="11.28515625" style="535" customWidth="1"/>
    <col min="16159" max="16160" width="9.140625" style="535" customWidth="1"/>
    <col min="16161" max="16161" width="14" style="535" bestFit="1" customWidth="1"/>
    <col min="16162" max="16162" width="8.42578125" style="535" bestFit="1" customWidth="1"/>
    <col min="16163" max="16163" width="12.140625" style="535" bestFit="1" customWidth="1"/>
    <col min="16164" max="16164" width="7.85546875" style="535" bestFit="1" customWidth="1"/>
    <col min="16165" max="16169" width="9.140625" style="535" customWidth="1"/>
    <col min="16170" max="16178" width="9.7109375" style="535" customWidth="1"/>
    <col min="16179" max="16384" width="9.140625" style="535"/>
  </cols>
  <sheetData>
    <row r="1" spans="1:36" ht="17.25" customHeight="1">
      <c r="A1" s="742"/>
      <c r="B1" s="742"/>
      <c r="C1" s="742"/>
      <c r="D1" s="742"/>
      <c r="E1" s="742"/>
      <c r="F1" s="742"/>
      <c r="G1" s="742"/>
      <c r="H1" s="742"/>
      <c r="I1" s="742"/>
      <c r="J1" s="742"/>
      <c r="K1" s="742"/>
      <c r="L1" s="742"/>
      <c r="M1" s="742"/>
      <c r="N1" s="742"/>
      <c r="O1" s="742"/>
      <c r="P1" s="742"/>
      <c r="Q1" s="742"/>
      <c r="R1" s="742"/>
      <c r="S1" s="742"/>
      <c r="T1" s="742"/>
      <c r="U1" s="742"/>
      <c r="V1" s="742"/>
      <c r="W1" s="742"/>
      <c r="X1" s="742"/>
      <c r="Y1" s="742"/>
      <c r="Z1" s="742"/>
      <c r="AA1" s="742"/>
      <c r="AB1" s="742"/>
      <c r="AC1" s="498"/>
      <c r="AD1" s="74"/>
      <c r="AE1" s="7"/>
      <c r="AF1" s="499"/>
      <c r="AG1" s="499"/>
      <c r="AH1" s="499"/>
      <c r="AI1" s="499"/>
      <c r="AJ1" s="499"/>
    </row>
    <row r="2" spans="1:36" ht="18" customHeight="1">
      <c r="A2" s="743" t="s">
        <v>903</v>
      </c>
      <c r="B2" s="743"/>
      <c r="C2" s="743"/>
      <c r="D2" s="743"/>
      <c r="E2" s="743"/>
      <c r="F2" s="743"/>
      <c r="G2" s="743"/>
      <c r="H2" s="743"/>
      <c r="I2" s="743"/>
      <c r="J2" s="743"/>
      <c r="K2" s="743"/>
      <c r="L2" s="743"/>
      <c r="M2" s="743"/>
      <c r="N2" s="743"/>
      <c r="O2" s="743"/>
      <c r="P2" s="743"/>
      <c r="Q2" s="743"/>
      <c r="R2" s="743"/>
      <c r="S2" s="743"/>
      <c r="T2" s="743"/>
      <c r="U2" s="743"/>
      <c r="V2" s="743"/>
      <c r="W2" s="743"/>
      <c r="X2" s="743"/>
      <c r="Y2" s="743"/>
      <c r="Z2" s="743"/>
      <c r="AA2" s="743"/>
      <c r="AB2" s="743"/>
      <c r="AC2" s="500"/>
      <c r="AD2" s="74"/>
      <c r="AE2" s="7"/>
      <c r="AF2" s="499"/>
      <c r="AG2" s="501"/>
      <c r="AH2" s="501"/>
      <c r="AI2" s="501"/>
      <c r="AJ2" s="501"/>
    </row>
    <row r="3" spans="1:36" ht="18" customHeight="1">
      <c r="A3" s="743" t="s">
        <v>342</v>
      </c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743"/>
      <c r="N3" s="743"/>
      <c r="O3" s="743"/>
      <c r="P3" s="743"/>
      <c r="Q3" s="743"/>
      <c r="R3" s="743"/>
      <c r="S3" s="743"/>
      <c r="T3" s="743"/>
      <c r="U3" s="743"/>
      <c r="V3" s="743"/>
      <c r="W3" s="743"/>
      <c r="X3" s="743"/>
      <c r="Y3" s="743"/>
      <c r="Z3" s="743"/>
      <c r="AA3" s="743"/>
      <c r="AB3" s="743"/>
      <c r="AC3" s="500"/>
      <c r="AD3" s="74"/>
      <c r="AE3" s="7"/>
      <c r="AF3" s="499"/>
      <c r="AG3" s="499"/>
      <c r="AH3" s="499"/>
      <c r="AI3" s="499"/>
      <c r="AJ3" s="499"/>
    </row>
    <row r="4" spans="1:36" ht="18" customHeight="1">
      <c r="A4" s="744" t="s">
        <v>871</v>
      </c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744"/>
      <c r="AA4" s="744"/>
      <c r="AB4" s="744"/>
      <c r="AC4" s="500"/>
      <c r="AD4" s="74"/>
      <c r="AE4" s="7"/>
      <c r="AF4" s="499"/>
      <c r="AG4" s="499"/>
      <c r="AH4" s="499"/>
      <c r="AI4" s="502"/>
      <c r="AJ4" s="499"/>
    </row>
    <row r="5" spans="1:36">
      <c r="A5" s="743"/>
      <c r="B5" s="743"/>
      <c r="C5" s="743"/>
      <c r="D5" s="743"/>
      <c r="E5" s="743"/>
      <c r="F5" s="743"/>
      <c r="G5" s="743"/>
      <c r="H5" s="743"/>
      <c r="I5" s="743"/>
      <c r="J5" s="743"/>
      <c r="K5" s="743"/>
      <c r="L5" s="743"/>
      <c r="M5" s="743"/>
      <c r="N5" s="743"/>
      <c r="O5" s="743"/>
      <c r="P5" s="743"/>
      <c r="Q5" s="743"/>
      <c r="R5" s="743"/>
      <c r="S5" s="743"/>
      <c r="T5" s="743"/>
      <c r="U5" s="743"/>
      <c r="V5" s="743"/>
      <c r="W5" s="743"/>
      <c r="X5" s="743"/>
      <c r="Y5" s="743"/>
      <c r="Z5" s="743"/>
      <c r="AA5" s="743"/>
      <c r="AB5" s="743"/>
      <c r="AC5" s="500"/>
      <c r="AD5" s="74"/>
      <c r="AE5" s="7"/>
      <c r="AF5" s="499"/>
      <c r="AG5" s="499"/>
      <c r="AH5" s="499"/>
      <c r="AI5" s="499"/>
      <c r="AJ5" s="499"/>
    </row>
    <row r="6" spans="1:36">
      <c r="A6" s="649"/>
      <c r="B6" s="652"/>
      <c r="C6" s="652"/>
      <c r="D6" s="652"/>
      <c r="E6" s="652"/>
      <c r="F6" s="652"/>
      <c r="G6" s="652"/>
      <c r="H6" s="652"/>
      <c r="I6" s="652"/>
      <c r="J6" s="652"/>
      <c r="K6" s="652"/>
      <c r="L6" s="652"/>
      <c r="M6" s="652"/>
      <c r="N6" s="652"/>
      <c r="O6" s="652"/>
      <c r="P6" s="652"/>
      <c r="Q6" s="652"/>
      <c r="R6" s="652"/>
      <c r="S6" s="652"/>
      <c r="T6" s="652"/>
      <c r="U6" s="652"/>
      <c r="V6" s="652"/>
      <c r="W6" s="652"/>
      <c r="X6" s="652"/>
      <c r="Y6" s="652"/>
      <c r="Z6" s="652"/>
      <c r="AA6" s="652"/>
      <c r="AB6" s="745" t="s">
        <v>167</v>
      </c>
      <c r="AD6" s="74"/>
      <c r="AE6" s="7"/>
      <c r="AF6" s="499"/>
      <c r="AG6" s="499"/>
      <c r="AH6" s="499"/>
      <c r="AI6" s="499"/>
      <c r="AJ6" s="499"/>
    </row>
    <row r="7" spans="1:36" ht="10.5" customHeight="1">
      <c r="A7" s="649"/>
      <c r="B7" s="653" t="s">
        <v>76</v>
      </c>
      <c r="C7" s="653" t="s">
        <v>77</v>
      </c>
      <c r="D7" s="653" t="s">
        <v>78</v>
      </c>
      <c r="E7" s="653" t="s">
        <v>80</v>
      </c>
      <c r="F7" s="653" t="s">
        <v>81</v>
      </c>
      <c r="G7" s="653" t="s">
        <v>83</v>
      </c>
      <c r="H7" s="653" t="s">
        <v>84</v>
      </c>
      <c r="I7" s="653" t="s">
        <v>85</v>
      </c>
      <c r="J7" s="653" t="s">
        <v>86</v>
      </c>
      <c r="K7" s="653" t="s">
        <v>87</v>
      </c>
      <c r="L7" s="653" t="s">
        <v>93</v>
      </c>
      <c r="M7" s="653" t="s">
        <v>95</v>
      </c>
      <c r="N7" s="653" t="s">
        <v>92</v>
      </c>
      <c r="O7" s="653" t="s">
        <v>89</v>
      </c>
      <c r="P7" s="653" t="s">
        <v>91</v>
      </c>
      <c r="Q7" s="653" t="s">
        <v>88</v>
      </c>
      <c r="R7" s="653" t="s">
        <v>100</v>
      </c>
      <c r="S7" s="653" t="s">
        <v>99</v>
      </c>
      <c r="T7" s="653" t="s">
        <v>98</v>
      </c>
      <c r="U7" s="653" t="s">
        <v>96</v>
      </c>
      <c r="V7" s="653" t="s">
        <v>97</v>
      </c>
      <c r="W7" s="653" t="s">
        <v>82</v>
      </c>
      <c r="X7" s="653" t="s">
        <v>90</v>
      </c>
      <c r="Y7" s="653" t="s">
        <v>94</v>
      </c>
      <c r="Z7" s="653" t="s">
        <v>79</v>
      </c>
      <c r="AA7" s="653" t="s">
        <v>101</v>
      </c>
      <c r="AB7" s="745"/>
      <c r="AD7" s="74"/>
      <c r="AE7" s="7"/>
      <c r="AF7" s="499"/>
      <c r="AG7" s="499"/>
      <c r="AH7" s="499"/>
      <c r="AI7" s="499"/>
      <c r="AJ7" s="499"/>
    </row>
    <row r="8" spans="1:36" ht="9" customHeight="1">
      <c r="A8" s="139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139"/>
      <c r="AD8" s="74"/>
      <c r="AE8" s="7"/>
      <c r="AF8" s="499"/>
      <c r="AG8" s="499"/>
      <c r="AH8" s="499"/>
      <c r="AI8" s="499"/>
      <c r="AJ8" s="499"/>
    </row>
    <row r="9" spans="1:36" ht="19.5" customHeight="1">
      <c r="A9" s="654" t="s">
        <v>343</v>
      </c>
      <c r="B9" s="648">
        <f t="shared" ref="B9:AA9" si="0">SUM(B10:B17)</f>
        <v>16</v>
      </c>
      <c r="C9" s="648">
        <f t="shared" si="0"/>
        <v>9</v>
      </c>
      <c r="D9" s="648">
        <f t="shared" si="0"/>
        <v>7</v>
      </c>
      <c r="E9" s="648">
        <f t="shared" si="0"/>
        <v>2</v>
      </c>
      <c r="F9" s="648">
        <f t="shared" si="0"/>
        <v>2</v>
      </c>
      <c r="G9" s="648">
        <f t="shared" si="0"/>
        <v>5</v>
      </c>
      <c r="H9" s="648">
        <f t="shared" si="0"/>
        <v>6</v>
      </c>
      <c r="I9" s="648">
        <f t="shared" si="0"/>
        <v>1</v>
      </c>
      <c r="J9" s="648">
        <f t="shared" si="0"/>
        <v>1</v>
      </c>
      <c r="K9" s="648">
        <f t="shared" si="0"/>
        <v>1</v>
      </c>
      <c r="L9" s="648">
        <f t="shared" si="0"/>
        <v>0</v>
      </c>
      <c r="M9" s="648">
        <f t="shared" si="0"/>
        <v>0</v>
      </c>
      <c r="N9" s="648">
        <f t="shared" si="0"/>
        <v>1</v>
      </c>
      <c r="O9" s="648">
        <f t="shared" si="0"/>
        <v>2</v>
      </c>
      <c r="P9" s="648">
        <f t="shared" si="0"/>
        <v>1</v>
      </c>
      <c r="Q9" s="648">
        <f t="shared" si="0"/>
        <v>1</v>
      </c>
      <c r="R9" s="648">
        <f t="shared" si="0"/>
        <v>3</v>
      </c>
      <c r="S9" s="648">
        <f t="shared" si="0"/>
        <v>1</v>
      </c>
      <c r="T9" s="648">
        <f t="shared" si="0"/>
        <v>0</v>
      </c>
      <c r="U9" s="648">
        <f t="shared" si="0"/>
        <v>3</v>
      </c>
      <c r="V9" s="648">
        <f t="shared" si="0"/>
        <v>1</v>
      </c>
      <c r="W9" s="648">
        <f t="shared" si="0"/>
        <v>4</v>
      </c>
      <c r="X9" s="648">
        <f t="shared" si="0"/>
        <v>2</v>
      </c>
      <c r="Y9" s="648">
        <f t="shared" si="0"/>
        <v>2</v>
      </c>
      <c r="Z9" s="648">
        <f t="shared" si="0"/>
        <v>5</v>
      </c>
      <c r="AA9" s="648">
        <f t="shared" si="0"/>
        <v>1</v>
      </c>
      <c r="AB9" s="648">
        <f>SUM(B9:AA9)</f>
        <v>77</v>
      </c>
      <c r="AC9" s="139"/>
      <c r="AD9" s="74"/>
      <c r="AE9" s="7"/>
      <c r="AF9" s="499"/>
      <c r="AG9" s="499"/>
      <c r="AH9" s="499"/>
      <c r="AI9" s="499"/>
      <c r="AJ9" s="499"/>
    </row>
    <row r="10" spans="1:36" ht="12" customHeight="1">
      <c r="A10" s="491" t="s">
        <v>344</v>
      </c>
      <c r="B10" s="495"/>
      <c r="C10" s="495"/>
      <c r="D10" s="495"/>
      <c r="E10" s="495"/>
      <c r="F10" s="495"/>
      <c r="G10" s="495"/>
      <c r="H10" s="495"/>
      <c r="I10" s="495"/>
      <c r="J10" s="495"/>
      <c r="K10" s="495"/>
      <c r="L10" s="495"/>
      <c r="M10" s="495"/>
      <c r="N10" s="495"/>
      <c r="O10" s="495"/>
      <c r="P10" s="495"/>
      <c r="Q10" s="495"/>
      <c r="R10" s="495"/>
      <c r="S10" s="495"/>
      <c r="T10" s="495"/>
      <c r="U10" s="495">
        <v>1</v>
      </c>
      <c r="V10" s="495"/>
      <c r="W10" s="495"/>
      <c r="X10" s="495">
        <v>2</v>
      </c>
      <c r="Y10" s="495"/>
      <c r="Z10" s="495"/>
      <c r="AA10" s="495"/>
      <c r="AB10" s="495">
        <f>SUM(B10:AA10)</f>
        <v>3</v>
      </c>
      <c r="AC10" s="139"/>
      <c r="AD10" s="74"/>
      <c r="AE10" s="7"/>
      <c r="AF10" s="499"/>
      <c r="AG10" s="499"/>
      <c r="AH10" s="499"/>
      <c r="AI10" s="499"/>
      <c r="AJ10" s="499"/>
    </row>
    <row r="11" spans="1:36" ht="12" customHeight="1">
      <c r="A11" s="491" t="s">
        <v>346</v>
      </c>
      <c r="B11" s="495">
        <v>2</v>
      </c>
      <c r="C11" s="495">
        <v>1</v>
      </c>
      <c r="D11" s="495"/>
      <c r="E11" s="495">
        <v>2</v>
      </c>
      <c r="F11" s="495">
        <v>2</v>
      </c>
      <c r="G11" s="495">
        <v>5</v>
      </c>
      <c r="H11" s="495">
        <v>6</v>
      </c>
      <c r="I11" s="495">
        <v>1</v>
      </c>
      <c r="J11" s="495">
        <v>1</v>
      </c>
      <c r="K11" s="495">
        <v>1</v>
      </c>
      <c r="L11" s="495"/>
      <c r="M11" s="495"/>
      <c r="N11" s="495"/>
      <c r="O11" s="495">
        <v>1</v>
      </c>
      <c r="P11" s="495"/>
      <c r="Q11" s="495"/>
      <c r="R11" s="495">
        <v>3</v>
      </c>
      <c r="S11" s="495"/>
      <c r="T11" s="495"/>
      <c r="U11" s="495"/>
      <c r="V11" s="495"/>
      <c r="W11" s="495"/>
      <c r="X11" s="495"/>
      <c r="Y11" s="495"/>
      <c r="Z11" s="495"/>
      <c r="AA11" s="495">
        <v>1</v>
      </c>
      <c r="AB11" s="495">
        <f>SUM(B11:AA11)</f>
        <v>26</v>
      </c>
      <c r="AC11" s="139"/>
      <c r="AD11" s="7"/>
      <c r="AE11" s="7"/>
    </row>
    <row r="12" spans="1:36" ht="12" customHeight="1">
      <c r="A12" s="491" t="s">
        <v>347</v>
      </c>
      <c r="B12" s="495"/>
      <c r="C12" s="495"/>
      <c r="D12" s="495"/>
      <c r="E12" s="495"/>
      <c r="F12" s="495"/>
      <c r="G12" s="495"/>
      <c r="H12" s="495"/>
      <c r="I12" s="495"/>
      <c r="J12" s="495"/>
      <c r="K12" s="495"/>
      <c r="L12" s="495"/>
      <c r="M12" s="495"/>
      <c r="N12" s="495"/>
      <c r="O12" s="495"/>
      <c r="P12" s="495"/>
      <c r="Q12" s="495"/>
      <c r="R12" s="495"/>
      <c r="S12" s="495"/>
      <c r="T12" s="495"/>
      <c r="U12" s="495"/>
      <c r="V12" s="495">
        <v>1</v>
      </c>
      <c r="W12" s="495"/>
      <c r="X12" s="495"/>
      <c r="Y12" s="495"/>
      <c r="Z12" s="495"/>
      <c r="AA12" s="495"/>
      <c r="AB12" s="495">
        <f>SUM(B12:AA12)</f>
        <v>1</v>
      </c>
      <c r="AC12" s="139"/>
      <c r="AD12" s="7"/>
      <c r="AE12" s="7"/>
    </row>
    <row r="13" spans="1:36" ht="12" customHeight="1">
      <c r="A13" s="491" t="s">
        <v>348</v>
      </c>
      <c r="B13" s="495"/>
      <c r="C13" s="495"/>
      <c r="D13" s="495"/>
      <c r="E13" s="495"/>
      <c r="F13" s="495"/>
      <c r="G13" s="495"/>
      <c r="H13" s="495"/>
      <c r="I13" s="495"/>
      <c r="J13" s="495"/>
      <c r="K13" s="495"/>
      <c r="L13" s="495"/>
      <c r="M13" s="495"/>
      <c r="N13" s="495"/>
      <c r="O13" s="495"/>
      <c r="P13" s="495"/>
      <c r="Q13" s="495"/>
      <c r="R13" s="495"/>
      <c r="S13" s="495"/>
      <c r="T13" s="495"/>
      <c r="U13" s="495">
        <v>2</v>
      </c>
      <c r="V13" s="495"/>
      <c r="W13" s="495"/>
      <c r="X13" s="495"/>
      <c r="Y13" s="495"/>
      <c r="Z13" s="495"/>
      <c r="AA13" s="495"/>
      <c r="AB13" s="495">
        <f t="shared" ref="AB13" si="1">SUM(B13:AA13)</f>
        <v>2</v>
      </c>
      <c r="AC13" s="139"/>
    </row>
    <row r="14" spans="1:36" ht="12" customHeight="1">
      <c r="A14" s="491" t="s">
        <v>349</v>
      </c>
      <c r="B14" s="495"/>
      <c r="C14" s="495"/>
      <c r="D14" s="495"/>
      <c r="E14" s="495"/>
      <c r="F14" s="495"/>
      <c r="G14" s="495"/>
      <c r="H14" s="495"/>
      <c r="I14" s="495"/>
      <c r="J14" s="495"/>
      <c r="K14" s="495"/>
      <c r="L14" s="495"/>
      <c r="M14" s="495"/>
      <c r="N14" s="495">
        <v>1</v>
      </c>
      <c r="O14" s="495"/>
      <c r="P14" s="495"/>
      <c r="Q14" s="495"/>
      <c r="R14" s="495"/>
      <c r="S14" s="495">
        <v>1</v>
      </c>
      <c r="T14" s="495"/>
      <c r="U14" s="495"/>
      <c r="V14" s="495"/>
      <c r="W14" s="495">
        <v>4</v>
      </c>
      <c r="X14" s="495"/>
      <c r="Y14" s="495">
        <v>2</v>
      </c>
      <c r="Z14" s="495"/>
      <c r="AA14" s="495"/>
      <c r="AB14" s="495">
        <f>SUM(B14:AA14)</f>
        <v>8</v>
      </c>
      <c r="AC14" s="139"/>
    </row>
    <row r="15" spans="1:36" ht="12" customHeight="1">
      <c r="A15" s="491" t="s">
        <v>350</v>
      </c>
      <c r="B15" s="495">
        <v>13</v>
      </c>
      <c r="C15" s="495">
        <v>8</v>
      </c>
      <c r="D15" s="495">
        <v>7</v>
      </c>
      <c r="E15" s="495"/>
      <c r="F15" s="495"/>
      <c r="G15" s="495"/>
      <c r="H15" s="495"/>
      <c r="I15" s="495"/>
      <c r="J15" s="495"/>
      <c r="K15" s="495"/>
      <c r="L15" s="495"/>
      <c r="M15" s="495"/>
      <c r="N15" s="495"/>
      <c r="O15" s="495">
        <v>1</v>
      </c>
      <c r="P15" s="495">
        <v>1</v>
      </c>
      <c r="Q15" s="495"/>
      <c r="R15" s="495"/>
      <c r="S15" s="495"/>
      <c r="T15" s="495"/>
      <c r="U15" s="495"/>
      <c r="V15" s="495"/>
      <c r="W15" s="495"/>
      <c r="X15" s="495"/>
      <c r="Y15" s="495"/>
      <c r="Z15" s="495">
        <v>5</v>
      </c>
      <c r="AA15" s="495"/>
      <c r="AB15" s="495">
        <f>SUM(B15:AA15)</f>
        <v>35</v>
      </c>
      <c r="AC15" s="139"/>
    </row>
    <row r="16" spans="1:36" ht="12" customHeight="1">
      <c r="A16" s="491" t="s">
        <v>351</v>
      </c>
      <c r="B16" s="495"/>
      <c r="C16" s="495"/>
      <c r="D16" s="495"/>
      <c r="E16" s="495"/>
      <c r="F16" s="495"/>
      <c r="G16" s="495"/>
      <c r="H16" s="495"/>
      <c r="I16" s="495"/>
      <c r="J16" s="495"/>
      <c r="K16" s="495"/>
      <c r="L16" s="495"/>
      <c r="M16" s="495"/>
      <c r="N16" s="495"/>
      <c r="O16" s="495"/>
      <c r="P16" s="495"/>
      <c r="Q16" s="495">
        <v>1</v>
      </c>
      <c r="R16" s="495"/>
      <c r="S16" s="495"/>
      <c r="T16" s="495"/>
      <c r="U16" s="495"/>
      <c r="V16" s="495"/>
      <c r="W16" s="495"/>
      <c r="X16" s="495"/>
      <c r="Y16" s="495"/>
      <c r="Z16" s="495"/>
      <c r="AA16" s="495"/>
      <c r="AB16" s="495">
        <f>SUM(B16:AA16)</f>
        <v>1</v>
      </c>
      <c r="AC16" s="139"/>
    </row>
    <row r="17" spans="1:29" ht="12" customHeight="1">
      <c r="A17" s="491" t="s">
        <v>352</v>
      </c>
      <c r="B17" s="495">
        <v>1</v>
      </c>
      <c r="C17" s="495"/>
      <c r="D17" s="495"/>
      <c r="E17" s="495"/>
      <c r="F17" s="495"/>
      <c r="G17" s="495"/>
      <c r="H17" s="495"/>
      <c r="I17" s="495"/>
      <c r="J17" s="495"/>
      <c r="K17" s="495"/>
      <c r="L17" s="495"/>
      <c r="M17" s="495"/>
      <c r="N17" s="495"/>
      <c r="O17" s="495"/>
      <c r="P17" s="495"/>
      <c r="Q17" s="495"/>
      <c r="R17" s="495"/>
      <c r="S17" s="495"/>
      <c r="T17" s="495"/>
      <c r="U17" s="495"/>
      <c r="V17" s="495"/>
      <c r="W17" s="495"/>
      <c r="X17" s="495"/>
      <c r="Y17" s="495"/>
      <c r="Z17" s="495"/>
      <c r="AA17" s="495"/>
      <c r="AB17" s="495">
        <f>SUM(B17:AA17)</f>
        <v>1</v>
      </c>
      <c r="AC17" s="139"/>
    </row>
    <row r="18" spans="1:29" ht="17.25" customHeight="1">
      <c r="A18" s="655" t="s">
        <v>354</v>
      </c>
      <c r="B18" s="648">
        <f t="shared" ref="B18:AA18" si="2">SUM(B19:B88)</f>
        <v>11</v>
      </c>
      <c r="C18" s="648">
        <f t="shared" si="2"/>
        <v>10</v>
      </c>
      <c r="D18" s="648">
        <f t="shared" si="2"/>
        <v>0</v>
      </c>
      <c r="E18" s="648">
        <f t="shared" si="2"/>
        <v>0</v>
      </c>
      <c r="F18" s="648">
        <f t="shared" si="2"/>
        <v>2</v>
      </c>
      <c r="G18" s="648">
        <f t="shared" si="2"/>
        <v>2</v>
      </c>
      <c r="H18" s="648">
        <f t="shared" si="2"/>
        <v>1</v>
      </c>
      <c r="I18" s="648">
        <f t="shared" si="2"/>
        <v>2</v>
      </c>
      <c r="J18" s="648">
        <f t="shared" si="2"/>
        <v>4</v>
      </c>
      <c r="K18" s="648">
        <f t="shared" si="2"/>
        <v>2</v>
      </c>
      <c r="L18" s="648">
        <f t="shared" si="2"/>
        <v>3</v>
      </c>
      <c r="M18" s="648">
        <f t="shared" si="2"/>
        <v>3</v>
      </c>
      <c r="N18" s="648">
        <f t="shared" si="2"/>
        <v>4</v>
      </c>
      <c r="O18" s="648">
        <f t="shared" si="2"/>
        <v>4</v>
      </c>
      <c r="P18" s="648">
        <f t="shared" si="2"/>
        <v>2</v>
      </c>
      <c r="Q18" s="648">
        <f t="shared" si="2"/>
        <v>5</v>
      </c>
      <c r="R18" s="648">
        <f t="shared" si="2"/>
        <v>0</v>
      </c>
      <c r="S18" s="648">
        <f t="shared" si="2"/>
        <v>2</v>
      </c>
      <c r="T18" s="648">
        <f t="shared" si="2"/>
        <v>2</v>
      </c>
      <c r="U18" s="648">
        <f t="shared" si="2"/>
        <v>0</v>
      </c>
      <c r="V18" s="648">
        <f t="shared" si="2"/>
        <v>3</v>
      </c>
      <c r="W18" s="648">
        <f t="shared" si="2"/>
        <v>0</v>
      </c>
      <c r="X18" s="648">
        <f t="shared" si="2"/>
        <v>5</v>
      </c>
      <c r="Y18" s="648">
        <f t="shared" si="2"/>
        <v>1</v>
      </c>
      <c r="Z18" s="648">
        <f t="shared" si="2"/>
        <v>13</v>
      </c>
      <c r="AA18" s="648">
        <f t="shared" si="2"/>
        <v>3</v>
      </c>
      <c r="AB18" s="648">
        <f>SUM(AB19:AB88)</f>
        <v>84</v>
      </c>
      <c r="AC18" s="503"/>
    </row>
    <row r="19" spans="1:29" ht="12" customHeight="1">
      <c r="A19" s="491" t="s">
        <v>344</v>
      </c>
      <c r="B19" s="495"/>
      <c r="C19" s="495"/>
      <c r="D19" s="495"/>
      <c r="E19" s="495"/>
      <c r="F19" s="495"/>
      <c r="G19" s="495"/>
      <c r="H19" s="495"/>
      <c r="I19" s="495"/>
      <c r="J19" s="495"/>
      <c r="K19" s="495"/>
      <c r="L19" s="495"/>
      <c r="M19" s="495"/>
      <c r="N19" s="495"/>
      <c r="O19" s="495"/>
      <c r="P19" s="495"/>
      <c r="Q19" s="495"/>
      <c r="R19" s="495"/>
      <c r="S19" s="495"/>
      <c r="T19" s="495"/>
      <c r="U19" s="495"/>
      <c r="V19" s="495"/>
      <c r="W19" s="495"/>
      <c r="X19" s="495"/>
      <c r="Y19" s="495"/>
      <c r="Z19" s="495"/>
      <c r="AA19" s="495"/>
      <c r="AB19" s="495">
        <f>SUM(B19:AA19)</f>
        <v>0</v>
      </c>
      <c r="AC19" s="139">
        <v>1</v>
      </c>
    </row>
    <row r="20" spans="1:29" ht="12" customHeight="1">
      <c r="A20" s="491" t="s">
        <v>357</v>
      </c>
      <c r="B20" s="495"/>
      <c r="C20" s="495">
        <v>1</v>
      </c>
      <c r="D20" s="495"/>
      <c r="E20" s="495"/>
      <c r="F20" s="495"/>
      <c r="G20" s="495"/>
      <c r="H20" s="495"/>
      <c r="I20" s="495"/>
      <c r="J20" s="495"/>
      <c r="K20" s="495"/>
      <c r="L20" s="495"/>
      <c r="M20" s="495"/>
      <c r="N20" s="495"/>
      <c r="O20" s="495"/>
      <c r="P20" s="495"/>
      <c r="Q20" s="495"/>
      <c r="R20" s="495"/>
      <c r="S20" s="495"/>
      <c r="T20" s="495"/>
      <c r="U20" s="495"/>
      <c r="V20" s="495"/>
      <c r="W20" s="495"/>
      <c r="X20" s="495">
        <v>1</v>
      </c>
      <c r="Y20" s="495"/>
      <c r="Z20" s="495"/>
      <c r="AA20" s="495"/>
      <c r="AB20" s="495">
        <f t="shared" ref="AB20:AB83" si="3">SUM(B20:AA20)</f>
        <v>2</v>
      </c>
      <c r="AC20" s="139"/>
    </row>
    <row r="21" spans="1:29" ht="12" customHeight="1">
      <c r="A21" s="491" t="s">
        <v>454</v>
      </c>
      <c r="B21" s="495"/>
      <c r="C21" s="495"/>
      <c r="D21" s="495"/>
      <c r="E21" s="495"/>
      <c r="F21" s="495"/>
      <c r="G21" s="495"/>
      <c r="H21" s="495"/>
      <c r="I21" s="495"/>
      <c r="J21" s="495"/>
      <c r="K21" s="495"/>
      <c r="L21" s="495"/>
      <c r="M21" s="495"/>
      <c r="N21" s="495"/>
      <c r="O21" s="495"/>
      <c r="P21" s="495"/>
      <c r="Q21" s="495"/>
      <c r="R21" s="495"/>
      <c r="S21" s="495"/>
      <c r="T21" s="495"/>
      <c r="U21" s="495"/>
      <c r="V21" s="495"/>
      <c r="W21" s="495"/>
      <c r="X21" s="495">
        <v>1</v>
      </c>
      <c r="Y21" s="495"/>
      <c r="Z21" s="495"/>
      <c r="AA21" s="495"/>
      <c r="AB21" s="495">
        <f t="shared" si="3"/>
        <v>1</v>
      </c>
      <c r="AC21" s="139"/>
    </row>
    <row r="22" spans="1:29" ht="12" customHeight="1">
      <c r="A22" s="491" t="s">
        <v>358</v>
      </c>
      <c r="B22" s="495"/>
      <c r="C22" s="495"/>
      <c r="D22" s="495"/>
      <c r="E22" s="495"/>
      <c r="F22" s="495"/>
      <c r="G22" s="495"/>
      <c r="H22" s="495"/>
      <c r="I22" s="495"/>
      <c r="J22" s="495"/>
      <c r="K22" s="495"/>
      <c r="L22" s="495"/>
      <c r="M22" s="495"/>
      <c r="N22" s="495"/>
      <c r="O22" s="495"/>
      <c r="P22" s="495"/>
      <c r="Q22" s="495"/>
      <c r="R22" s="495"/>
      <c r="S22" s="495"/>
      <c r="T22" s="495"/>
      <c r="U22" s="495"/>
      <c r="V22" s="495"/>
      <c r="W22" s="495"/>
      <c r="X22" s="495">
        <v>1</v>
      </c>
      <c r="Y22" s="495"/>
      <c r="Z22" s="495"/>
      <c r="AA22" s="495"/>
      <c r="AB22" s="495">
        <f t="shared" si="3"/>
        <v>1</v>
      </c>
      <c r="AC22" s="139"/>
    </row>
    <row r="23" spans="1:29" ht="12" customHeight="1">
      <c r="A23" s="491" t="s">
        <v>480</v>
      </c>
      <c r="B23" s="495"/>
      <c r="C23" s="495"/>
      <c r="D23" s="495"/>
      <c r="E23" s="495"/>
      <c r="F23" s="495"/>
      <c r="G23" s="495"/>
      <c r="H23" s="495"/>
      <c r="I23" s="495"/>
      <c r="J23" s="495"/>
      <c r="K23" s="495"/>
      <c r="L23" s="495"/>
      <c r="M23" s="495"/>
      <c r="N23" s="495"/>
      <c r="O23" s="495"/>
      <c r="P23" s="495"/>
      <c r="Q23" s="495"/>
      <c r="R23" s="495"/>
      <c r="S23" s="495"/>
      <c r="T23" s="495"/>
      <c r="U23" s="495"/>
      <c r="V23" s="495"/>
      <c r="W23" s="495"/>
      <c r="X23" s="495">
        <v>1</v>
      </c>
      <c r="Y23" s="495"/>
      <c r="Z23" s="495"/>
      <c r="AA23" s="495"/>
      <c r="AB23" s="495">
        <f t="shared" si="3"/>
        <v>1</v>
      </c>
      <c r="AC23" s="139"/>
    </row>
    <row r="24" spans="1:29" ht="12" customHeight="1">
      <c r="A24" s="491" t="s">
        <v>455</v>
      </c>
      <c r="B24" s="495"/>
      <c r="C24" s="495"/>
      <c r="D24" s="495"/>
      <c r="E24" s="495"/>
      <c r="F24" s="495"/>
      <c r="G24" s="495"/>
      <c r="H24" s="495"/>
      <c r="I24" s="495"/>
      <c r="J24" s="495"/>
      <c r="K24" s="495"/>
      <c r="L24" s="495"/>
      <c r="M24" s="495"/>
      <c r="N24" s="495"/>
      <c r="O24" s="495"/>
      <c r="P24" s="495"/>
      <c r="Q24" s="495"/>
      <c r="R24" s="495"/>
      <c r="S24" s="495"/>
      <c r="T24" s="495"/>
      <c r="U24" s="495"/>
      <c r="V24" s="495"/>
      <c r="W24" s="495"/>
      <c r="X24" s="495">
        <v>1</v>
      </c>
      <c r="Y24" s="495"/>
      <c r="Z24" s="495"/>
      <c r="AA24" s="495"/>
      <c r="AB24" s="495">
        <f t="shared" si="3"/>
        <v>1</v>
      </c>
      <c r="AC24" s="139"/>
    </row>
    <row r="25" spans="1:29" ht="12" customHeight="1">
      <c r="A25" s="491" t="s">
        <v>346</v>
      </c>
      <c r="B25" s="495"/>
      <c r="C25" s="495"/>
      <c r="D25" s="495"/>
      <c r="E25" s="495"/>
      <c r="F25" s="495"/>
      <c r="G25" s="495"/>
      <c r="H25" s="495"/>
      <c r="I25" s="495"/>
      <c r="J25" s="495"/>
      <c r="K25" s="495"/>
      <c r="L25" s="495"/>
      <c r="M25" s="495"/>
      <c r="N25" s="495"/>
      <c r="O25" s="495"/>
      <c r="P25" s="495"/>
      <c r="Q25" s="495"/>
      <c r="R25" s="495"/>
      <c r="S25" s="495"/>
      <c r="T25" s="495"/>
      <c r="U25" s="495"/>
      <c r="V25" s="495"/>
      <c r="W25" s="495"/>
      <c r="X25" s="495"/>
      <c r="Y25" s="495"/>
      <c r="Z25" s="495"/>
      <c r="AA25" s="495"/>
      <c r="AB25" s="495">
        <f t="shared" si="3"/>
        <v>0</v>
      </c>
      <c r="AC25" s="139">
        <v>1</v>
      </c>
    </row>
    <row r="26" spans="1:29" ht="12" customHeight="1">
      <c r="A26" s="491" t="s">
        <v>481</v>
      </c>
      <c r="B26" s="495"/>
      <c r="C26" s="495"/>
      <c r="D26" s="495"/>
      <c r="E26" s="495"/>
      <c r="F26" s="495"/>
      <c r="G26" s="495"/>
      <c r="H26" s="495"/>
      <c r="I26" s="495"/>
      <c r="J26" s="495"/>
      <c r="K26" s="495"/>
      <c r="L26" s="495"/>
      <c r="M26" s="495"/>
      <c r="N26" s="495"/>
      <c r="O26" s="495"/>
      <c r="P26" s="495"/>
      <c r="Q26" s="495"/>
      <c r="R26" s="495"/>
      <c r="S26" s="495"/>
      <c r="T26" s="495"/>
      <c r="U26" s="495"/>
      <c r="V26" s="495"/>
      <c r="W26" s="495"/>
      <c r="X26" s="495"/>
      <c r="Y26" s="495"/>
      <c r="Z26" s="495"/>
      <c r="AA26" s="495">
        <v>1</v>
      </c>
      <c r="AB26" s="495">
        <f t="shared" si="3"/>
        <v>1</v>
      </c>
      <c r="AC26" s="139"/>
    </row>
    <row r="27" spans="1:29" ht="12" customHeight="1">
      <c r="A27" s="491" t="s">
        <v>482</v>
      </c>
      <c r="B27" s="495"/>
      <c r="C27" s="495"/>
      <c r="D27" s="495"/>
      <c r="E27" s="495"/>
      <c r="F27" s="495"/>
      <c r="G27" s="495"/>
      <c r="H27" s="495"/>
      <c r="I27" s="495"/>
      <c r="J27" s="495"/>
      <c r="K27" s="495"/>
      <c r="L27" s="495"/>
      <c r="M27" s="495"/>
      <c r="N27" s="495"/>
      <c r="O27" s="495"/>
      <c r="P27" s="495"/>
      <c r="Q27" s="495"/>
      <c r="R27" s="495"/>
      <c r="S27" s="495"/>
      <c r="T27" s="495"/>
      <c r="U27" s="495"/>
      <c r="V27" s="495"/>
      <c r="W27" s="495"/>
      <c r="X27" s="495"/>
      <c r="Y27" s="495"/>
      <c r="Z27" s="495"/>
      <c r="AA27" s="495">
        <v>1</v>
      </c>
      <c r="AB27" s="495">
        <f t="shared" si="3"/>
        <v>1</v>
      </c>
      <c r="AC27" s="139"/>
    </row>
    <row r="28" spans="1:29" ht="12" customHeight="1">
      <c r="A28" s="491" t="s">
        <v>378</v>
      </c>
      <c r="B28" s="495"/>
      <c r="C28" s="495"/>
      <c r="D28" s="495"/>
      <c r="E28" s="495"/>
      <c r="F28" s="495"/>
      <c r="G28" s="495"/>
      <c r="H28" s="495"/>
      <c r="I28" s="495"/>
      <c r="J28" s="495"/>
      <c r="K28" s="495">
        <v>1</v>
      </c>
      <c r="L28" s="495"/>
      <c r="M28" s="495"/>
      <c r="N28" s="495"/>
      <c r="O28" s="495"/>
      <c r="P28" s="495"/>
      <c r="Q28" s="495"/>
      <c r="R28" s="495"/>
      <c r="S28" s="495"/>
      <c r="T28" s="495"/>
      <c r="U28" s="495"/>
      <c r="V28" s="495"/>
      <c r="W28" s="495"/>
      <c r="X28" s="495"/>
      <c r="Y28" s="495"/>
      <c r="Z28" s="495"/>
      <c r="AA28" s="495"/>
      <c r="AB28" s="495">
        <f t="shared" si="3"/>
        <v>1</v>
      </c>
      <c r="AC28" s="139"/>
    </row>
    <row r="29" spans="1:29" ht="12" customHeight="1">
      <c r="A29" s="491" t="s">
        <v>379</v>
      </c>
      <c r="B29" s="495"/>
      <c r="C29" s="495"/>
      <c r="D29" s="495"/>
      <c r="E29" s="495"/>
      <c r="F29" s="495"/>
      <c r="G29" s="495"/>
      <c r="H29" s="495"/>
      <c r="I29" s="495"/>
      <c r="J29" s="495">
        <v>1</v>
      </c>
      <c r="K29" s="495"/>
      <c r="L29" s="495"/>
      <c r="M29" s="495"/>
      <c r="N29" s="495"/>
      <c r="O29" s="495"/>
      <c r="P29" s="495"/>
      <c r="Q29" s="495"/>
      <c r="R29" s="495"/>
      <c r="S29" s="495"/>
      <c r="T29" s="495"/>
      <c r="U29" s="495"/>
      <c r="V29" s="495"/>
      <c r="W29" s="495"/>
      <c r="X29" s="495"/>
      <c r="Y29" s="495"/>
      <c r="Z29" s="495"/>
      <c r="AA29" s="495"/>
      <c r="AB29" s="495">
        <f t="shared" si="3"/>
        <v>1</v>
      </c>
      <c r="AC29" s="139"/>
    </row>
    <row r="30" spans="1:29" ht="12" customHeight="1">
      <c r="A30" s="491" t="s">
        <v>381</v>
      </c>
      <c r="B30" s="495"/>
      <c r="C30" s="495"/>
      <c r="D30" s="495"/>
      <c r="E30" s="495"/>
      <c r="F30" s="495"/>
      <c r="G30" s="495"/>
      <c r="H30" s="495">
        <v>1</v>
      </c>
      <c r="I30" s="495"/>
      <c r="J30" s="495"/>
      <c r="K30" s="495"/>
      <c r="L30" s="495"/>
      <c r="M30" s="495"/>
      <c r="N30" s="495"/>
      <c r="O30" s="495"/>
      <c r="P30" s="495"/>
      <c r="Q30" s="495"/>
      <c r="R30" s="495"/>
      <c r="S30" s="495"/>
      <c r="T30" s="495"/>
      <c r="U30" s="495"/>
      <c r="V30" s="495"/>
      <c r="W30" s="495"/>
      <c r="X30" s="495"/>
      <c r="Y30" s="495"/>
      <c r="Z30" s="495"/>
      <c r="AA30" s="495"/>
      <c r="AB30" s="495">
        <f t="shared" si="3"/>
        <v>1</v>
      </c>
      <c r="AC30" s="139"/>
    </row>
    <row r="31" spans="1:29" ht="12" customHeight="1">
      <c r="A31" s="491" t="s">
        <v>382</v>
      </c>
      <c r="B31" s="495"/>
      <c r="C31" s="495"/>
      <c r="D31" s="495"/>
      <c r="E31" s="495"/>
      <c r="F31" s="495"/>
      <c r="G31" s="495"/>
      <c r="H31" s="495"/>
      <c r="I31" s="495"/>
      <c r="J31" s="495"/>
      <c r="K31" s="495">
        <v>1</v>
      </c>
      <c r="L31" s="495"/>
      <c r="M31" s="495"/>
      <c r="N31" s="495"/>
      <c r="O31" s="495"/>
      <c r="P31" s="495"/>
      <c r="Q31" s="495"/>
      <c r="R31" s="495"/>
      <c r="S31" s="495"/>
      <c r="T31" s="495"/>
      <c r="U31" s="495"/>
      <c r="V31" s="495"/>
      <c r="W31" s="495"/>
      <c r="X31" s="495"/>
      <c r="Y31" s="495"/>
      <c r="Z31" s="495"/>
      <c r="AA31" s="495"/>
      <c r="AB31" s="495">
        <f t="shared" si="3"/>
        <v>1</v>
      </c>
      <c r="AC31" s="139"/>
    </row>
    <row r="32" spans="1:29" ht="12" customHeight="1">
      <c r="A32" s="491" t="s">
        <v>383</v>
      </c>
      <c r="B32" s="495">
        <v>1</v>
      </c>
      <c r="C32" s="495"/>
      <c r="D32" s="495"/>
      <c r="E32" s="495"/>
      <c r="F32" s="495"/>
      <c r="G32" s="495"/>
      <c r="H32" s="495"/>
      <c r="I32" s="495">
        <v>1</v>
      </c>
      <c r="J32" s="495">
        <v>1</v>
      </c>
      <c r="K32" s="495"/>
      <c r="L32" s="495"/>
      <c r="M32" s="495"/>
      <c r="N32" s="495"/>
      <c r="O32" s="495"/>
      <c r="P32" s="495"/>
      <c r="Q32" s="495"/>
      <c r="R32" s="495"/>
      <c r="S32" s="495"/>
      <c r="T32" s="495"/>
      <c r="U32" s="495"/>
      <c r="V32" s="495"/>
      <c r="W32" s="495"/>
      <c r="X32" s="495"/>
      <c r="Y32" s="495"/>
      <c r="Z32" s="495"/>
      <c r="AA32" s="495"/>
      <c r="AB32" s="495">
        <f t="shared" si="3"/>
        <v>3</v>
      </c>
      <c r="AC32" s="139"/>
    </row>
    <row r="33" spans="1:29" ht="12" customHeight="1">
      <c r="A33" s="491" t="s">
        <v>384</v>
      </c>
      <c r="B33" s="495"/>
      <c r="C33" s="495"/>
      <c r="D33" s="495"/>
      <c r="E33" s="495"/>
      <c r="F33" s="495">
        <v>1</v>
      </c>
      <c r="G33" s="495">
        <v>1</v>
      </c>
      <c r="H33" s="495"/>
      <c r="I33" s="495"/>
      <c r="J33" s="495">
        <v>1</v>
      </c>
      <c r="K33" s="495"/>
      <c r="L33" s="495"/>
      <c r="M33" s="495"/>
      <c r="N33" s="495"/>
      <c r="O33" s="495"/>
      <c r="P33" s="495"/>
      <c r="Q33" s="495"/>
      <c r="R33" s="495"/>
      <c r="S33" s="495"/>
      <c r="T33" s="495"/>
      <c r="U33" s="495"/>
      <c r="V33" s="495"/>
      <c r="W33" s="495"/>
      <c r="X33" s="495"/>
      <c r="Y33" s="495"/>
      <c r="Z33" s="495"/>
      <c r="AA33" s="495"/>
      <c r="AB33" s="495">
        <f t="shared" si="3"/>
        <v>3</v>
      </c>
      <c r="AC33" s="139"/>
    </row>
    <row r="34" spans="1:29" ht="12" customHeight="1">
      <c r="A34" s="491" t="s">
        <v>386</v>
      </c>
      <c r="B34" s="495"/>
      <c r="C34" s="495"/>
      <c r="D34" s="495"/>
      <c r="E34" s="495"/>
      <c r="F34" s="495">
        <v>1</v>
      </c>
      <c r="G34" s="495"/>
      <c r="H34" s="495"/>
      <c r="I34" s="495"/>
      <c r="J34" s="495"/>
      <c r="K34" s="495"/>
      <c r="L34" s="495"/>
      <c r="M34" s="495"/>
      <c r="N34" s="495"/>
      <c r="O34" s="495"/>
      <c r="P34" s="495"/>
      <c r="Q34" s="495"/>
      <c r="R34" s="495"/>
      <c r="S34" s="495"/>
      <c r="T34" s="495"/>
      <c r="U34" s="495"/>
      <c r="V34" s="495"/>
      <c r="W34" s="495"/>
      <c r="X34" s="495"/>
      <c r="Y34" s="495"/>
      <c r="Z34" s="495"/>
      <c r="AA34" s="495"/>
      <c r="AB34" s="495">
        <f t="shared" si="3"/>
        <v>1</v>
      </c>
      <c r="AC34" s="139"/>
    </row>
    <row r="35" spans="1:29" ht="12" customHeight="1">
      <c r="A35" s="491" t="s">
        <v>483</v>
      </c>
      <c r="B35" s="495"/>
      <c r="C35" s="495"/>
      <c r="D35" s="495"/>
      <c r="E35" s="495"/>
      <c r="F35" s="495"/>
      <c r="G35" s="495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95"/>
      <c r="S35" s="495"/>
      <c r="T35" s="495"/>
      <c r="U35" s="495"/>
      <c r="V35" s="495"/>
      <c r="W35" s="495"/>
      <c r="X35" s="495"/>
      <c r="Y35" s="495"/>
      <c r="Z35" s="495"/>
      <c r="AA35" s="495">
        <v>1</v>
      </c>
      <c r="AB35" s="495">
        <f t="shared" si="3"/>
        <v>1</v>
      </c>
      <c r="AC35" s="139"/>
    </row>
    <row r="36" spans="1:29" ht="12" customHeight="1">
      <c r="A36" s="491" t="s">
        <v>387</v>
      </c>
      <c r="B36" s="495"/>
      <c r="C36" s="495"/>
      <c r="D36" s="495"/>
      <c r="E36" s="495"/>
      <c r="F36" s="495"/>
      <c r="G36" s="495">
        <v>1</v>
      </c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95"/>
      <c r="S36" s="495"/>
      <c r="T36" s="495"/>
      <c r="U36" s="495"/>
      <c r="V36" s="495"/>
      <c r="W36" s="495"/>
      <c r="X36" s="495"/>
      <c r="Y36" s="495"/>
      <c r="Z36" s="495"/>
      <c r="AA36" s="495"/>
      <c r="AB36" s="495">
        <f t="shared" si="3"/>
        <v>1</v>
      </c>
      <c r="AC36" s="139"/>
    </row>
    <row r="37" spans="1:29" ht="12" customHeight="1">
      <c r="A37" s="491" t="s">
        <v>388</v>
      </c>
      <c r="B37" s="495"/>
      <c r="C37" s="495"/>
      <c r="D37" s="495"/>
      <c r="E37" s="495"/>
      <c r="F37" s="495"/>
      <c r="G37" s="495"/>
      <c r="H37" s="495"/>
      <c r="I37" s="495">
        <v>1</v>
      </c>
      <c r="J37" s="495">
        <v>1</v>
      </c>
      <c r="K37" s="495"/>
      <c r="L37" s="495"/>
      <c r="M37" s="495"/>
      <c r="N37" s="495"/>
      <c r="O37" s="495"/>
      <c r="P37" s="495"/>
      <c r="Q37" s="495"/>
      <c r="R37" s="495"/>
      <c r="S37" s="495"/>
      <c r="T37" s="495"/>
      <c r="U37" s="495"/>
      <c r="V37" s="495"/>
      <c r="W37" s="495"/>
      <c r="X37" s="495"/>
      <c r="Y37" s="495"/>
      <c r="Z37" s="495"/>
      <c r="AA37" s="495"/>
      <c r="AB37" s="495">
        <f t="shared" si="3"/>
        <v>2</v>
      </c>
      <c r="AC37" s="139"/>
    </row>
    <row r="38" spans="1:29" ht="12" customHeight="1">
      <c r="A38" s="491" t="s">
        <v>347</v>
      </c>
      <c r="B38" s="495"/>
      <c r="C38" s="495"/>
      <c r="D38" s="495"/>
      <c r="E38" s="495"/>
      <c r="F38" s="495"/>
      <c r="G38" s="495"/>
      <c r="H38" s="495"/>
      <c r="I38" s="495"/>
      <c r="J38" s="495"/>
      <c r="K38" s="495"/>
      <c r="L38" s="495"/>
      <c r="M38" s="495"/>
      <c r="N38" s="495"/>
      <c r="O38" s="495"/>
      <c r="P38" s="495"/>
      <c r="Q38" s="495"/>
      <c r="R38" s="495"/>
      <c r="S38" s="495"/>
      <c r="T38" s="495"/>
      <c r="U38" s="495"/>
      <c r="V38" s="495"/>
      <c r="W38" s="495"/>
      <c r="X38" s="495"/>
      <c r="Y38" s="495"/>
      <c r="Z38" s="495"/>
      <c r="AA38" s="495"/>
      <c r="AB38" s="495">
        <f t="shared" si="3"/>
        <v>0</v>
      </c>
      <c r="AC38" s="139">
        <v>1</v>
      </c>
    </row>
    <row r="39" spans="1:29" ht="12" customHeight="1">
      <c r="A39" s="491" t="s">
        <v>391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  <c r="O39" s="495"/>
      <c r="P39" s="495"/>
      <c r="Q39" s="495"/>
      <c r="R39" s="495"/>
      <c r="S39" s="495"/>
      <c r="T39" s="495"/>
      <c r="U39" s="495"/>
      <c r="V39" s="495">
        <v>1</v>
      </c>
      <c r="W39" s="495"/>
      <c r="X39" s="495"/>
      <c r="Y39" s="495"/>
      <c r="Z39" s="495"/>
      <c r="AA39" s="495"/>
      <c r="AB39" s="495">
        <f t="shared" si="3"/>
        <v>1</v>
      </c>
      <c r="AC39" s="139"/>
    </row>
    <row r="40" spans="1:29" ht="12" customHeight="1">
      <c r="A40" s="491" t="s">
        <v>348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  <c r="O40" s="495"/>
      <c r="P40" s="495"/>
      <c r="Q40" s="495"/>
      <c r="R40" s="495"/>
      <c r="S40" s="495"/>
      <c r="T40" s="495"/>
      <c r="U40" s="495"/>
      <c r="V40" s="495"/>
      <c r="W40" s="495"/>
      <c r="X40" s="495"/>
      <c r="Y40" s="495"/>
      <c r="Z40" s="495"/>
      <c r="AA40" s="495"/>
      <c r="AB40" s="495">
        <f t="shared" si="3"/>
        <v>0</v>
      </c>
      <c r="AC40" s="139">
        <v>1</v>
      </c>
    </row>
    <row r="41" spans="1:29" ht="12" customHeight="1">
      <c r="A41" s="491" t="s">
        <v>392</v>
      </c>
      <c r="B41" s="495"/>
      <c r="C41" s="495"/>
      <c r="D41" s="495"/>
      <c r="E41" s="495"/>
      <c r="F41" s="495"/>
      <c r="G41" s="495"/>
      <c r="H41" s="495"/>
      <c r="I41" s="495"/>
      <c r="J41" s="495"/>
      <c r="K41" s="495"/>
      <c r="L41" s="495"/>
      <c r="M41" s="495"/>
      <c r="N41" s="495">
        <v>1</v>
      </c>
      <c r="O41" s="495"/>
      <c r="P41" s="495"/>
      <c r="Q41" s="495"/>
      <c r="R41" s="495"/>
      <c r="S41" s="495"/>
      <c r="T41" s="495"/>
      <c r="U41" s="495"/>
      <c r="V41" s="495"/>
      <c r="W41" s="495"/>
      <c r="X41" s="495"/>
      <c r="Y41" s="495"/>
      <c r="Z41" s="495"/>
      <c r="AA41" s="495"/>
      <c r="AB41" s="495">
        <f t="shared" si="3"/>
        <v>1</v>
      </c>
      <c r="AC41" s="139"/>
    </row>
    <row r="42" spans="1:29" ht="12" customHeight="1">
      <c r="A42" s="491" t="s">
        <v>394</v>
      </c>
      <c r="B42" s="495"/>
      <c r="C42" s="495"/>
      <c r="D42" s="495"/>
      <c r="E42" s="495"/>
      <c r="F42" s="495"/>
      <c r="G42" s="495"/>
      <c r="H42" s="495"/>
      <c r="I42" s="495"/>
      <c r="J42" s="495"/>
      <c r="K42" s="495"/>
      <c r="L42" s="495"/>
      <c r="M42" s="495"/>
      <c r="N42" s="495">
        <v>1</v>
      </c>
      <c r="O42" s="495"/>
      <c r="P42" s="495"/>
      <c r="Q42" s="495"/>
      <c r="R42" s="495"/>
      <c r="S42" s="495"/>
      <c r="T42" s="495"/>
      <c r="U42" s="495"/>
      <c r="V42" s="495"/>
      <c r="W42" s="495"/>
      <c r="X42" s="495"/>
      <c r="Y42" s="495"/>
      <c r="Z42" s="495"/>
      <c r="AA42" s="495"/>
      <c r="AB42" s="495">
        <f t="shared" si="3"/>
        <v>1</v>
      </c>
      <c r="AC42" s="139"/>
    </row>
    <row r="43" spans="1:29" ht="12" customHeight="1">
      <c r="A43" s="491" t="s">
        <v>395</v>
      </c>
      <c r="B43" s="495"/>
      <c r="C43" s="495"/>
      <c r="D43" s="495"/>
      <c r="E43" s="495"/>
      <c r="F43" s="495"/>
      <c r="G43" s="495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95"/>
      <c r="S43" s="495"/>
      <c r="T43" s="495"/>
      <c r="U43" s="495"/>
      <c r="V43" s="495">
        <v>1</v>
      </c>
      <c r="W43" s="495"/>
      <c r="X43" s="495"/>
      <c r="Y43" s="495"/>
      <c r="Z43" s="495"/>
      <c r="AA43" s="495"/>
      <c r="AB43" s="495">
        <f t="shared" si="3"/>
        <v>1</v>
      </c>
      <c r="AC43" s="139"/>
    </row>
    <row r="44" spans="1:29" ht="12" customHeight="1">
      <c r="A44" s="491" t="s">
        <v>474</v>
      </c>
      <c r="B44" s="495"/>
      <c r="C44" s="495"/>
      <c r="D44" s="495"/>
      <c r="E44" s="495"/>
      <c r="F44" s="495"/>
      <c r="G44" s="495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95"/>
      <c r="S44" s="495"/>
      <c r="T44" s="495"/>
      <c r="U44" s="495"/>
      <c r="V44" s="495">
        <v>1</v>
      </c>
      <c r="W44" s="495"/>
      <c r="X44" s="495"/>
      <c r="Y44" s="495"/>
      <c r="Z44" s="495"/>
      <c r="AA44" s="495"/>
      <c r="AB44" s="495">
        <f t="shared" si="3"/>
        <v>1</v>
      </c>
      <c r="AC44" s="139"/>
    </row>
    <row r="45" spans="1:29" ht="12" customHeight="1">
      <c r="A45" s="491" t="s">
        <v>397</v>
      </c>
      <c r="B45" s="495"/>
      <c r="C45" s="495"/>
      <c r="D45" s="495"/>
      <c r="E45" s="495"/>
      <c r="F45" s="495"/>
      <c r="G45" s="495"/>
      <c r="H45" s="495"/>
      <c r="I45" s="495"/>
      <c r="J45" s="495"/>
      <c r="K45" s="495"/>
      <c r="L45" s="495"/>
      <c r="M45" s="495"/>
      <c r="N45" s="495">
        <v>2</v>
      </c>
      <c r="O45" s="495"/>
      <c r="P45" s="495"/>
      <c r="Q45" s="495"/>
      <c r="R45" s="495"/>
      <c r="S45" s="495"/>
      <c r="T45" s="495"/>
      <c r="U45" s="495"/>
      <c r="V45" s="495"/>
      <c r="W45" s="495"/>
      <c r="X45" s="495"/>
      <c r="Y45" s="495"/>
      <c r="Z45" s="495"/>
      <c r="AA45" s="495"/>
      <c r="AB45" s="495">
        <f t="shared" si="3"/>
        <v>2</v>
      </c>
      <c r="AC45" s="139"/>
    </row>
    <row r="46" spans="1:29" ht="12" customHeight="1">
      <c r="A46" s="491" t="s">
        <v>399</v>
      </c>
      <c r="B46" s="495"/>
      <c r="C46" s="495"/>
      <c r="D46" s="495"/>
      <c r="E46" s="495"/>
      <c r="F46" s="495"/>
      <c r="G46" s="495"/>
      <c r="H46" s="495"/>
      <c r="I46" s="495"/>
      <c r="J46" s="495"/>
      <c r="K46" s="495"/>
      <c r="L46" s="495">
        <v>1</v>
      </c>
      <c r="M46" s="495"/>
      <c r="N46" s="495"/>
      <c r="O46" s="495"/>
      <c r="P46" s="495"/>
      <c r="Q46" s="495"/>
      <c r="R46" s="495"/>
      <c r="S46" s="495"/>
      <c r="T46" s="495"/>
      <c r="U46" s="495"/>
      <c r="V46" s="495"/>
      <c r="W46" s="495"/>
      <c r="X46" s="495"/>
      <c r="Y46" s="495"/>
      <c r="Z46" s="495"/>
      <c r="AA46" s="495"/>
      <c r="AB46" s="495">
        <f t="shared" si="3"/>
        <v>1</v>
      </c>
      <c r="AC46" s="139"/>
    </row>
    <row r="47" spans="1:29" ht="12" customHeight="1">
      <c r="A47" s="491" t="s">
        <v>400</v>
      </c>
      <c r="B47" s="495"/>
      <c r="C47" s="495"/>
      <c r="D47" s="495"/>
      <c r="E47" s="495"/>
      <c r="F47" s="495"/>
      <c r="G47" s="495"/>
      <c r="H47" s="495"/>
      <c r="I47" s="495"/>
      <c r="J47" s="495"/>
      <c r="K47" s="495"/>
      <c r="L47" s="495">
        <v>1</v>
      </c>
      <c r="M47" s="495"/>
      <c r="N47" s="495"/>
      <c r="O47" s="495"/>
      <c r="P47" s="495"/>
      <c r="Q47" s="495"/>
      <c r="R47" s="495"/>
      <c r="S47" s="495"/>
      <c r="T47" s="495"/>
      <c r="U47" s="495"/>
      <c r="V47" s="495"/>
      <c r="W47" s="495"/>
      <c r="X47" s="495"/>
      <c r="Y47" s="495"/>
      <c r="Z47" s="495"/>
      <c r="AA47" s="495"/>
      <c r="AB47" s="495">
        <f t="shared" si="3"/>
        <v>1</v>
      </c>
      <c r="AC47" s="139"/>
    </row>
    <row r="48" spans="1:29" ht="12" customHeight="1">
      <c r="A48" s="491" t="s">
        <v>349</v>
      </c>
      <c r="B48" s="495"/>
      <c r="C48" s="495"/>
      <c r="D48" s="495"/>
      <c r="E48" s="495"/>
      <c r="F48" s="495"/>
      <c r="G48" s="495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95"/>
      <c r="S48" s="495"/>
      <c r="T48" s="495"/>
      <c r="U48" s="495"/>
      <c r="V48" s="495"/>
      <c r="W48" s="495"/>
      <c r="X48" s="495"/>
      <c r="Y48" s="495"/>
      <c r="Z48" s="495"/>
      <c r="AA48" s="495"/>
      <c r="AB48" s="495">
        <f t="shared" si="3"/>
        <v>0</v>
      </c>
      <c r="AC48" s="139">
        <v>1</v>
      </c>
    </row>
    <row r="49" spans="1:29" ht="12" customHeight="1">
      <c r="A49" s="491" t="s">
        <v>401</v>
      </c>
      <c r="B49" s="495"/>
      <c r="C49" s="495"/>
      <c r="D49" s="495"/>
      <c r="E49" s="495"/>
      <c r="F49" s="495"/>
      <c r="G49" s="495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95"/>
      <c r="S49" s="495"/>
      <c r="T49" s="495">
        <v>1</v>
      </c>
      <c r="U49" s="495"/>
      <c r="V49" s="495"/>
      <c r="W49" s="495"/>
      <c r="X49" s="495"/>
      <c r="Y49" s="495"/>
      <c r="Z49" s="495"/>
      <c r="AA49" s="495"/>
      <c r="AB49" s="495">
        <f t="shared" si="3"/>
        <v>1</v>
      </c>
      <c r="AC49" s="139"/>
    </row>
    <row r="50" spans="1:29" ht="12" customHeight="1">
      <c r="A50" s="491" t="s">
        <v>402</v>
      </c>
      <c r="B50" s="495"/>
      <c r="C50" s="495"/>
      <c r="D50" s="495"/>
      <c r="E50" s="495"/>
      <c r="F50" s="495"/>
      <c r="G50" s="495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95"/>
      <c r="S50" s="495"/>
      <c r="T50" s="495">
        <v>1</v>
      </c>
      <c r="U50" s="495"/>
      <c r="V50" s="495"/>
      <c r="W50" s="495"/>
      <c r="X50" s="495"/>
      <c r="Y50" s="495"/>
      <c r="Z50" s="495"/>
      <c r="AA50" s="495"/>
      <c r="AB50" s="495">
        <f t="shared" si="3"/>
        <v>1</v>
      </c>
      <c r="AC50" s="139"/>
    </row>
    <row r="51" spans="1:29" ht="12" customHeight="1">
      <c r="A51" s="491" t="s">
        <v>484</v>
      </c>
      <c r="B51" s="495"/>
      <c r="C51" s="495"/>
      <c r="D51" s="495"/>
      <c r="E51" s="495"/>
      <c r="F51" s="495"/>
      <c r="G51" s="495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95"/>
      <c r="S51" s="495"/>
      <c r="T51" s="495"/>
      <c r="U51" s="495"/>
      <c r="V51" s="495"/>
      <c r="W51" s="495"/>
      <c r="X51" s="495"/>
      <c r="Y51" s="495">
        <v>1</v>
      </c>
      <c r="Z51" s="495"/>
      <c r="AA51" s="495"/>
      <c r="AB51" s="495">
        <f t="shared" si="3"/>
        <v>1</v>
      </c>
      <c r="AC51" s="139"/>
    </row>
    <row r="52" spans="1:29" ht="12" customHeight="1">
      <c r="A52" s="491" t="s">
        <v>380</v>
      </c>
      <c r="B52" s="495"/>
      <c r="C52" s="495"/>
      <c r="D52" s="495"/>
      <c r="E52" s="495"/>
      <c r="F52" s="495"/>
      <c r="G52" s="495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95"/>
      <c r="S52" s="495">
        <v>1</v>
      </c>
      <c r="T52" s="495"/>
      <c r="U52" s="495"/>
      <c r="V52" s="495"/>
      <c r="W52" s="495"/>
      <c r="X52" s="495"/>
      <c r="Y52" s="495"/>
      <c r="Z52" s="495"/>
      <c r="AA52" s="495"/>
      <c r="AB52" s="495">
        <f t="shared" si="3"/>
        <v>1</v>
      </c>
      <c r="AC52" s="139"/>
    </row>
    <row r="53" spans="1:29" ht="12" customHeight="1">
      <c r="A53" s="491" t="s">
        <v>485</v>
      </c>
      <c r="B53" s="495"/>
      <c r="C53" s="495"/>
      <c r="D53" s="495"/>
      <c r="E53" s="495"/>
      <c r="F53" s="495"/>
      <c r="G53" s="495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95">
        <v>1</v>
      </c>
      <c r="T53" s="495"/>
      <c r="U53" s="495"/>
      <c r="V53" s="495"/>
      <c r="W53" s="495"/>
      <c r="X53" s="495"/>
      <c r="Y53" s="495"/>
      <c r="Z53" s="495"/>
      <c r="AA53" s="495"/>
      <c r="AB53" s="495">
        <f t="shared" si="3"/>
        <v>1</v>
      </c>
      <c r="AC53" s="139"/>
    </row>
    <row r="54" spans="1:29" ht="12" customHeight="1">
      <c r="A54" s="491" t="s">
        <v>405</v>
      </c>
      <c r="B54" s="495"/>
      <c r="C54" s="495">
        <v>1</v>
      </c>
      <c r="D54" s="495"/>
      <c r="E54" s="495"/>
      <c r="F54" s="495"/>
      <c r="G54" s="495"/>
      <c r="H54" s="495"/>
      <c r="I54" s="495"/>
      <c r="J54" s="495"/>
      <c r="K54" s="495"/>
      <c r="L54" s="495"/>
      <c r="M54" s="495">
        <v>1</v>
      </c>
      <c r="N54" s="495"/>
      <c r="O54" s="495"/>
      <c r="P54" s="495"/>
      <c r="Q54" s="495"/>
      <c r="R54" s="495"/>
      <c r="S54" s="495"/>
      <c r="T54" s="495"/>
      <c r="U54" s="495"/>
      <c r="V54" s="495"/>
      <c r="W54" s="495"/>
      <c r="X54" s="495"/>
      <c r="Y54" s="495"/>
      <c r="Z54" s="495"/>
      <c r="AA54" s="495"/>
      <c r="AB54" s="495">
        <f t="shared" si="3"/>
        <v>2</v>
      </c>
      <c r="AC54" s="139"/>
    </row>
    <row r="55" spans="1:29" ht="12" customHeight="1">
      <c r="A55" s="491" t="s">
        <v>406</v>
      </c>
      <c r="B55" s="495"/>
      <c r="C55" s="495">
        <v>2</v>
      </c>
      <c r="D55" s="495"/>
      <c r="E55" s="495"/>
      <c r="F55" s="495"/>
      <c r="G55" s="495"/>
      <c r="H55" s="495"/>
      <c r="I55" s="495"/>
      <c r="J55" s="495"/>
      <c r="K55" s="495"/>
      <c r="L55" s="495">
        <v>1</v>
      </c>
      <c r="M55" s="495">
        <v>2</v>
      </c>
      <c r="N55" s="495"/>
      <c r="O55" s="495"/>
      <c r="P55" s="495"/>
      <c r="Q55" s="495"/>
      <c r="R55" s="495"/>
      <c r="S55" s="495"/>
      <c r="T55" s="495"/>
      <c r="U55" s="495"/>
      <c r="V55" s="495"/>
      <c r="W55" s="495"/>
      <c r="X55" s="495"/>
      <c r="Y55" s="495"/>
      <c r="Z55" s="495"/>
      <c r="AA55" s="495"/>
      <c r="AB55" s="495">
        <f t="shared" si="3"/>
        <v>5</v>
      </c>
      <c r="AC55" s="139"/>
    </row>
    <row r="56" spans="1:29" ht="12" customHeight="1">
      <c r="A56" s="491" t="s">
        <v>350</v>
      </c>
      <c r="B56" s="495"/>
      <c r="C56" s="495"/>
      <c r="D56" s="495"/>
      <c r="E56" s="495"/>
      <c r="F56" s="495"/>
      <c r="G56" s="495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95"/>
      <c r="S56" s="495"/>
      <c r="T56" s="495"/>
      <c r="U56" s="495"/>
      <c r="V56" s="495"/>
      <c r="W56" s="495"/>
      <c r="X56" s="495"/>
      <c r="Y56" s="495"/>
      <c r="Z56" s="495"/>
      <c r="AA56" s="495"/>
      <c r="AB56" s="495">
        <f t="shared" si="3"/>
        <v>0</v>
      </c>
      <c r="AC56" s="139">
        <v>1</v>
      </c>
    </row>
    <row r="57" spans="1:29" ht="12" customHeight="1">
      <c r="A57" s="491" t="s">
        <v>407</v>
      </c>
      <c r="B57" s="495">
        <v>1</v>
      </c>
      <c r="C57" s="495"/>
      <c r="D57" s="495"/>
      <c r="E57" s="495"/>
      <c r="F57" s="495"/>
      <c r="G57" s="495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495"/>
      <c r="T57" s="495"/>
      <c r="U57" s="495"/>
      <c r="V57" s="495"/>
      <c r="W57" s="495"/>
      <c r="X57" s="495"/>
      <c r="Y57" s="495"/>
      <c r="Z57" s="495"/>
      <c r="AA57" s="495"/>
      <c r="AB57" s="495">
        <f t="shared" si="3"/>
        <v>1</v>
      </c>
      <c r="AC57" s="139"/>
    </row>
    <row r="58" spans="1:29" ht="12" customHeight="1">
      <c r="A58" s="491" t="s">
        <v>467</v>
      </c>
      <c r="B58" s="495"/>
      <c r="C58" s="495"/>
      <c r="D58" s="495"/>
      <c r="E58" s="495"/>
      <c r="F58" s="495"/>
      <c r="G58" s="495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495"/>
      <c r="T58" s="495"/>
      <c r="U58" s="495"/>
      <c r="V58" s="495"/>
      <c r="W58" s="495"/>
      <c r="X58" s="495"/>
      <c r="Y58" s="495"/>
      <c r="Z58" s="495">
        <v>1</v>
      </c>
      <c r="AA58" s="495"/>
      <c r="AB58" s="495">
        <f t="shared" si="3"/>
        <v>1</v>
      </c>
      <c r="AC58" s="139"/>
    </row>
    <row r="59" spans="1:29" ht="12" customHeight="1">
      <c r="A59" s="491" t="s">
        <v>408</v>
      </c>
      <c r="B59" s="495">
        <v>1</v>
      </c>
      <c r="C59" s="495">
        <v>1</v>
      </c>
      <c r="D59" s="495"/>
      <c r="E59" s="495"/>
      <c r="F59" s="495"/>
      <c r="G59" s="495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95"/>
      <c r="S59" s="495"/>
      <c r="T59" s="495"/>
      <c r="U59" s="495"/>
      <c r="V59" s="495"/>
      <c r="W59" s="495"/>
      <c r="X59" s="495"/>
      <c r="Y59" s="495"/>
      <c r="Z59" s="495"/>
      <c r="AA59" s="495"/>
      <c r="AB59" s="495">
        <f t="shared" si="3"/>
        <v>2</v>
      </c>
      <c r="AC59" s="139"/>
    </row>
    <row r="60" spans="1:29" ht="12" customHeight="1">
      <c r="A60" s="491" t="s">
        <v>410</v>
      </c>
      <c r="B60" s="495"/>
      <c r="C60" s="495"/>
      <c r="D60" s="495"/>
      <c r="E60" s="495"/>
      <c r="F60" s="495"/>
      <c r="G60" s="495"/>
      <c r="H60" s="495"/>
      <c r="I60" s="495"/>
      <c r="J60" s="495"/>
      <c r="K60" s="495"/>
      <c r="L60" s="495"/>
      <c r="M60" s="495"/>
      <c r="N60" s="495"/>
      <c r="O60" s="495">
        <v>1</v>
      </c>
      <c r="P60" s="495"/>
      <c r="Q60" s="495"/>
      <c r="R60" s="495"/>
      <c r="S60" s="495"/>
      <c r="T60" s="495"/>
      <c r="U60" s="495"/>
      <c r="V60" s="495"/>
      <c r="W60" s="495"/>
      <c r="X60" s="495"/>
      <c r="Y60" s="495"/>
      <c r="Z60" s="495"/>
      <c r="AA60" s="495"/>
      <c r="AB60" s="495">
        <f t="shared" si="3"/>
        <v>1</v>
      </c>
      <c r="AC60" s="139"/>
    </row>
    <row r="61" spans="1:29" ht="12" customHeight="1">
      <c r="A61" s="491" t="s">
        <v>468</v>
      </c>
      <c r="B61" s="495"/>
      <c r="C61" s="495"/>
      <c r="D61" s="495"/>
      <c r="E61" s="495"/>
      <c r="F61" s="495"/>
      <c r="G61" s="495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95"/>
      <c r="S61" s="495"/>
      <c r="T61" s="495"/>
      <c r="U61" s="495"/>
      <c r="V61" s="495"/>
      <c r="W61" s="495"/>
      <c r="X61" s="495"/>
      <c r="Y61" s="495"/>
      <c r="Z61" s="495">
        <v>1</v>
      </c>
      <c r="AA61" s="495"/>
      <c r="AB61" s="495">
        <f t="shared" si="3"/>
        <v>1</v>
      </c>
      <c r="AC61" s="139"/>
    </row>
    <row r="62" spans="1:29" ht="12" customHeight="1">
      <c r="A62" s="491" t="s">
        <v>411</v>
      </c>
      <c r="B62" s="495"/>
      <c r="C62" s="495"/>
      <c r="D62" s="495"/>
      <c r="E62" s="495"/>
      <c r="F62" s="495"/>
      <c r="G62" s="495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95"/>
      <c r="S62" s="495"/>
      <c r="T62" s="495"/>
      <c r="U62" s="495"/>
      <c r="V62" s="495"/>
      <c r="W62" s="495"/>
      <c r="X62" s="495"/>
      <c r="Y62" s="495"/>
      <c r="Z62" s="495">
        <v>1</v>
      </c>
      <c r="AA62" s="495"/>
      <c r="AB62" s="495">
        <f t="shared" si="3"/>
        <v>1</v>
      </c>
      <c r="AC62" s="139"/>
    </row>
    <row r="63" spans="1:29" ht="12" customHeight="1">
      <c r="A63" s="491" t="s">
        <v>414</v>
      </c>
      <c r="B63" s="495"/>
      <c r="C63" s="495"/>
      <c r="D63" s="495"/>
      <c r="E63" s="495"/>
      <c r="F63" s="495"/>
      <c r="G63" s="495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95"/>
      <c r="S63" s="495"/>
      <c r="T63" s="495"/>
      <c r="U63" s="495"/>
      <c r="V63" s="495"/>
      <c r="W63" s="495"/>
      <c r="X63" s="495"/>
      <c r="Y63" s="495"/>
      <c r="Z63" s="495">
        <v>1</v>
      </c>
      <c r="AA63" s="495"/>
      <c r="AB63" s="495">
        <f t="shared" si="3"/>
        <v>1</v>
      </c>
      <c r="AC63" s="139"/>
    </row>
    <row r="64" spans="1:29" ht="12" customHeight="1">
      <c r="A64" s="491" t="s">
        <v>417</v>
      </c>
      <c r="B64" s="495">
        <v>1</v>
      </c>
      <c r="C64" s="495"/>
      <c r="D64" s="495"/>
      <c r="E64" s="495"/>
      <c r="F64" s="495"/>
      <c r="G64" s="495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95"/>
      <c r="S64" s="495"/>
      <c r="T64" s="495"/>
      <c r="U64" s="495"/>
      <c r="V64" s="495"/>
      <c r="W64" s="495"/>
      <c r="X64" s="495"/>
      <c r="Y64" s="495"/>
      <c r="Z64" s="495"/>
      <c r="AA64" s="495"/>
      <c r="AB64" s="495">
        <f t="shared" si="3"/>
        <v>1</v>
      </c>
      <c r="AC64" s="139"/>
    </row>
    <row r="65" spans="1:29" ht="12" customHeight="1">
      <c r="A65" s="491" t="s">
        <v>486</v>
      </c>
      <c r="B65" s="495"/>
      <c r="C65" s="495"/>
      <c r="D65" s="495"/>
      <c r="E65" s="495"/>
      <c r="F65" s="495"/>
      <c r="G65" s="495"/>
      <c r="H65" s="495"/>
      <c r="I65" s="495"/>
      <c r="J65" s="495"/>
      <c r="K65" s="495"/>
      <c r="L65" s="495"/>
      <c r="M65" s="495"/>
      <c r="N65" s="495"/>
      <c r="O65" s="495">
        <v>1</v>
      </c>
      <c r="P65" s="495"/>
      <c r="Q65" s="495"/>
      <c r="R65" s="495"/>
      <c r="S65" s="495"/>
      <c r="T65" s="495"/>
      <c r="U65" s="495"/>
      <c r="V65" s="495"/>
      <c r="W65" s="495"/>
      <c r="X65" s="495"/>
      <c r="Y65" s="495"/>
      <c r="Z65" s="495"/>
      <c r="AA65" s="495"/>
      <c r="AB65" s="495">
        <f t="shared" si="3"/>
        <v>1</v>
      </c>
      <c r="AC65" s="139"/>
    </row>
    <row r="66" spans="1:29" ht="12" customHeight="1">
      <c r="A66" s="491" t="s">
        <v>418</v>
      </c>
      <c r="B66" s="495">
        <v>1</v>
      </c>
      <c r="C66" s="495"/>
      <c r="D66" s="495"/>
      <c r="E66" s="495"/>
      <c r="F66" s="495"/>
      <c r="G66" s="495"/>
      <c r="H66" s="495"/>
      <c r="I66" s="495"/>
      <c r="J66" s="495"/>
      <c r="K66" s="495"/>
      <c r="L66" s="495"/>
      <c r="M66" s="495"/>
      <c r="N66" s="495"/>
      <c r="O66" s="495"/>
      <c r="P66" s="495">
        <v>1</v>
      </c>
      <c r="Q66" s="495"/>
      <c r="R66" s="495"/>
      <c r="S66" s="495"/>
      <c r="T66" s="495"/>
      <c r="U66" s="495"/>
      <c r="V66" s="495"/>
      <c r="W66" s="495"/>
      <c r="X66" s="495"/>
      <c r="Y66" s="495"/>
      <c r="Z66" s="495">
        <v>1</v>
      </c>
      <c r="AA66" s="495"/>
      <c r="AB66" s="495">
        <f t="shared" si="3"/>
        <v>3</v>
      </c>
      <c r="AC66" s="139"/>
    </row>
    <row r="67" spans="1:29" ht="12" customHeight="1">
      <c r="A67" s="491" t="s">
        <v>419</v>
      </c>
      <c r="B67" s="495"/>
      <c r="C67" s="495"/>
      <c r="D67" s="495"/>
      <c r="E67" s="495"/>
      <c r="F67" s="495"/>
      <c r="G67" s="495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95"/>
      <c r="S67" s="495"/>
      <c r="T67" s="495"/>
      <c r="U67" s="495"/>
      <c r="V67" s="495"/>
      <c r="W67" s="495"/>
      <c r="X67" s="495"/>
      <c r="Y67" s="495"/>
      <c r="Z67" s="495">
        <v>1</v>
      </c>
      <c r="AA67" s="495"/>
      <c r="AB67" s="495">
        <f t="shared" si="3"/>
        <v>1</v>
      </c>
      <c r="AC67" s="139"/>
    </row>
    <row r="68" spans="1:29" ht="12" customHeight="1">
      <c r="A68" s="491" t="s">
        <v>421</v>
      </c>
      <c r="B68" s="495">
        <v>1</v>
      </c>
      <c r="C68" s="495">
        <v>1</v>
      </c>
      <c r="D68" s="495"/>
      <c r="E68" s="495"/>
      <c r="F68" s="495"/>
      <c r="G68" s="495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95"/>
      <c r="S68" s="495"/>
      <c r="T68" s="495"/>
      <c r="U68" s="495"/>
      <c r="V68" s="495"/>
      <c r="W68" s="495"/>
      <c r="X68" s="495"/>
      <c r="Y68" s="495"/>
      <c r="Z68" s="495">
        <v>1</v>
      </c>
      <c r="AA68" s="495"/>
      <c r="AB68" s="495">
        <f t="shared" si="3"/>
        <v>3</v>
      </c>
      <c r="AC68" s="139"/>
    </row>
    <row r="69" spans="1:29" ht="12" customHeight="1">
      <c r="A69" s="491" t="s">
        <v>423</v>
      </c>
      <c r="B69" s="495"/>
      <c r="C69" s="495"/>
      <c r="D69" s="495"/>
      <c r="E69" s="495"/>
      <c r="F69" s="495"/>
      <c r="G69" s="495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95"/>
      <c r="S69" s="495"/>
      <c r="T69" s="495"/>
      <c r="U69" s="495"/>
      <c r="V69" s="495"/>
      <c r="W69" s="495"/>
      <c r="X69" s="495"/>
      <c r="Y69" s="495"/>
      <c r="Z69" s="495">
        <v>1</v>
      </c>
      <c r="AA69" s="495"/>
      <c r="AB69" s="495">
        <f t="shared" si="3"/>
        <v>1</v>
      </c>
      <c r="AC69" s="139"/>
    </row>
    <row r="70" spans="1:29" ht="12" customHeight="1">
      <c r="A70" s="491" t="s">
        <v>426</v>
      </c>
      <c r="B70" s="495">
        <v>1</v>
      </c>
      <c r="C70" s="495">
        <v>1</v>
      </c>
      <c r="D70" s="495"/>
      <c r="E70" s="495"/>
      <c r="F70" s="495"/>
      <c r="G70" s="495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95"/>
      <c r="S70" s="495"/>
      <c r="T70" s="495"/>
      <c r="U70" s="495"/>
      <c r="V70" s="495"/>
      <c r="W70" s="495"/>
      <c r="X70" s="495"/>
      <c r="Y70" s="495"/>
      <c r="Z70" s="495"/>
      <c r="AA70" s="495"/>
      <c r="AB70" s="495">
        <f t="shared" si="3"/>
        <v>2</v>
      </c>
      <c r="AC70" s="139"/>
    </row>
    <row r="71" spans="1:29" ht="12" customHeight="1">
      <c r="A71" s="491" t="s">
        <v>428</v>
      </c>
      <c r="B71" s="495">
        <v>1</v>
      </c>
      <c r="C71" s="495">
        <v>1</v>
      </c>
      <c r="D71" s="495"/>
      <c r="E71" s="495"/>
      <c r="F71" s="495"/>
      <c r="G71" s="495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95"/>
      <c r="S71" s="495"/>
      <c r="T71" s="495"/>
      <c r="U71" s="495"/>
      <c r="V71" s="495"/>
      <c r="W71" s="495"/>
      <c r="X71" s="495"/>
      <c r="Y71" s="495"/>
      <c r="Z71" s="495"/>
      <c r="AA71" s="495"/>
      <c r="AB71" s="495">
        <f t="shared" si="3"/>
        <v>2</v>
      </c>
      <c r="AC71" s="139"/>
    </row>
    <row r="72" spans="1:29" ht="12" customHeight="1">
      <c r="A72" s="491" t="s">
        <v>487</v>
      </c>
      <c r="B72" s="495"/>
      <c r="C72" s="495"/>
      <c r="D72" s="495"/>
      <c r="E72" s="495"/>
      <c r="F72" s="495"/>
      <c r="G72" s="495"/>
      <c r="H72" s="495"/>
      <c r="I72" s="495"/>
      <c r="J72" s="495"/>
      <c r="K72" s="495"/>
      <c r="L72" s="495"/>
      <c r="M72" s="495"/>
      <c r="N72" s="495"/>
      <c r="O72" s="495">
        <v>1</v>
      </c>
      <c r="P72" s="495"/>
      <c r="Q72" s="495"/>
      <c r="R72" s="495"/>
      <c r="S72" s="495"/>
      <c r="T72" s="495"/>
      <c r="U72" s="495"/>
      <c r="V72" s="495"/>
      <c r="W72" s="495"/>
      <c r="X72" s="495"/>
      <c r="Y72" s="495"/>
      <c r="Z72" s="495"/>
      <c r="AA72" s="495"/>
      <c r="AB72" s="495">
        <f t="shared" si="3"/>
        <v>1</v>
      </c>
      <c r="AC72" s="139"/>
    </row>
    <row r="73" spans="1:29" ht="12" customHeight="1">
      <c r="A73" s="491" t="s">
        <v>429</v>
      </c>
      <c r="B73" s="495"/>
      <c r="C73" s="495"/>
      <c r="D73" s="495"/>
      <c r="E73" s="495"/>
      <c r="F73" s="495"/>
      <c r="G73" s="495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95"/>
      <c r="S73" s="495"/>
      <c r="T73" s="495"/>
      <c r="U73" s="495"/>
      <c r="V73" s="495"/>
      <c r="W73" s="495"/>
      <c r="X73" s="495"/>
      <c r="Y73" s="495"/>
      <c r="Z73" s="495">
        <v>1</v>
      </c>
      <c r="AA73" s="495"/>
      <c r="AB73" s="495">
        <f t="shared" si="3"/>
        <v>1</v>
      </c>
      <c r="AC73" s="139"/>
    </row>
    <row r="74" spans="1:29" ht="12" customHeight="1">
      <c r="A74" s="491" t="s">
        <v>431</v>
      </c>
      <c r="B74" s="495"/>
      <c r="C74" s="495">
        <v>1</v>
      </c>
      <c r="D74" s="495"/>
      <c r="E74" s="495"/>
      <c r="F74" s="495"/>
      <c r="G74" s="495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95"/>
      <c r="S74" s="495"/>
      <c r="T74" s="495"/>
      <c r="U74" s="495"/>
      <c r="V74" s="495"/>
      <c r="W74" s="495"/>
      <c r="X74" s="495"/>
      <c r="Y74" s="495"/>
      <c r="Z74" s="495">
        <v>1</v>
      </c>
      <c r="AA74" s="495"/>
      <c r="AB74" s="495">
        <f t="shared" si="3"/>
        <v>2</v>
      </c>
      <c r="AC74" s="139"/>
    </row>
    <row r="75" spans="1:29" ht="12" customHeight="1">
      <c r="A75" s="491" t="s">
        <v>488</v>
      </c>
      <c r="B75" s="495"/>
      <c r="C75" s="495"/>
      <c r="D75" s="495"/>
      <c r="E75" s="495"/>
      <c r="F75" s="495"/>
      <c r="G75" s="495"/>
      <c r="H75" s="495"/>
      <c r="I75" s="495"/>
      <c r="J75" s="495"/>
      <c r="K75" s="495"/>
      <c r="L75" s="495"/>
      <c r="M75" s="495"/>
      <c r="N75" s="495"/>
      <c r="O75" s="495">
        <v>1</v>
      </c>
      <c r="P75" s="495"/>
      <c r="Q75" s="495"/>
      <c r="R75" s="495"/>
      <c r="S75" s="495"/>
      <c r="T75" s="495"/>
      <c r="U75" s="495"/>
      <c r="V75" s="495"/>
      <c r="W75" s="495"/>
      <c r="X75" s="495"/>
      <c r="Y75" s="495"/>
      <c r="Z75" s="495"/>
      <c r="AA75" s="495"/>
      <c r="AB75" s="495">
        <f t="shared" si="3"/>
        <v>1</v>
      </c>
      <c r="AC75" s="139"/>
    </row>
    <row r="76" spans="1:29" ht="12" customHeight="1">
      <c r="A76" s="491" t="s">
        <v>472</v>
      </c>
      <c r="B76" s="495"/>
      <c r="C76" s="495"/>
      <c r="D76" s="495"/>
      <c r="E76" s="495"/>
      <c r="F76" s="495"/>
      <c r="G76" s="495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95"/>
      <c r="S76" s="495"/>
      <c r="T76" s="495"/>
      <c r="U76" s="495"/>
      <c r="V76" s="495"/>
      <c r="W76" s="495"/>
      <c r="X76" s="495"/>
      <c r="Y76" s="495"/>
      <c r="Z76" s="495">
        <v>1</v>
      </c>
      <c r="AA76" s="495"/>
      <c r="AB76" s="495">
        <f t="shared" si="3"/>
        <v>1</v>
      </c>
      <c r="AC76" s="139"/>
    </row>
    <row r="77" spans="1:29" ht="12" customHeight="1">
      <c r="A77" s="491" t="s">
        <v>433</v>
      </c>
      <c r="B77" s="495"/>
      <c r="C77" s="495">
        <v>1</v>
      </c>
      <c r="D77" s="495"/>
      <c r="E77" s="495"/>
      <c r="F77" s="495"/>
      <c r="G77" s="495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95"/>
      <c r="S77" s="495"/>
      <c r="T77" s="495"/>
      <c r="U77" s="495"/>
      <c r="V77" s="495"/>
      <c r="W77" s="495"/>
      <c r="X77" s="495"/>
      <c r="Y77" s="495"/>
      <c r="Z77" s="495"/>
      <c r="AA77" s="495"/>
      <c r="AB77" s="495">
        <f t="shared" si="3"/>
        <v>1</v>
      </c>
      <c r="AC77" s="139"/>
    </row>
    <row r="78" spans="1:29" ht="12" customHeight="1">
      <c r="A78" s="491" t="s">
        <v>440</v>
      </c>
      <c r="B78" s="495"/>
      <c r="C78" s="495"/>
      <c r="D78" s="495"/>
      <c r="E78" s="495"/>
      <c r="F78" s="495"/>
      <c r="G78" s="495"/>
      <c r="H78" s="495"/>
      <c r="I78" s="495"/>
      <c r="J78" s="495"/>
      <c r="K78" s="495"/>
      <c r="L78" s="495"/>
      <c r="M78" s="495"/>
      <c r="N78" s="495"/>
      <c r="O78" s="495"/>
      <c r="P78" s="495">
        <v>1</v>
      </c>
      <c r="Q78" s="495"/>
      <c r="R78" s="495"/>
      <c r="S78" s="495"/>
      <c r="T78" s="495"/>
      <c r="U78" s="495"/>
      <c r="V78" s="495"/>
      <c r="W78" s="495"/>
      <c r="X78" s="495"/>
      <c r="Y78" s="495"/>
      <c r="Z78" s="495"/>
      <c r="AA78" s="495"/>
      <c r="AB78" s="495">
        <f t="shared" si="3"/>
        <v>1</v>
      </c>
      <c r="AC78" s="139"/>
    </row>
    <row r="79" spans="1:29" ht="12" customHeight="1">
      <c r="A79" s="491" t="s">
        <v>441</v>
      </c>
      <c r="B79" s="495">
        <v>1</v>
      </c>
      <c r="C79" s="495"/>
      <c r="D79" s="495"/>
      <c r="E79" s="495"/>
      <c r="F79" s="495"/>
      <c r="G79" s="495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495"/>
      <c r="S79" s="495"/>
      <c r="T79" s="495"/>
      <c r="U79" s="495"/>
      <c r="V79" s="495"/>
      <c r="W79" s="495"/>
      <c r="X79" s="495"/>
      <c r="Y79" s="495"/>
      <c r="Z79" s="495"/>
      <c r="AA79" s="495"/>
      <c r="AB79" s="495">
        <f t="shared" si="3"/>
        <v>1</v>
      </c>
      <c r="AC79" s="139"/>
    </row>
    <row r="80" spans="1:29" ht="12" customHeight="1">
      <c r="A80" s="491" t="s">
        <v>442</v>
      </c>
      <c r="B80" s="495"/>
      <c r="C80" s="495"/>
      <c r="D80" s="495"/>
      <c r="E80" s="495"/>
      <c r="F80" s="495"/>
      <c r="G80" s="495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495"/>
      <c r="S80" s="495"/>
      <c r="T80" s="495"/>
      <c r="U80" s="495"/>
      <c r="V80" s="495"/>
      <c r="W80" s="495"/>
      <c r="X80" s="495"/>
      <c r="Y80" s="495"/>
      <c r="Z80" s="495">
        <v>1</v>
      </c>
      <c r="AA80" s="495"/>
      <c r="AB80" s="495">
        <f t="shared" si="3"/>
        <v>1</v>
      </c>
      <c r="AC80" s="139"/>
    </row>
    <row r="81" spans="1:29" ht="12" customHeight="1">
      <c r="A81" s="491" t="s">
        <v>478</v>
      </c>
      <c r="B81" s="495"/>
      <c r="C81" s="495"/>
      <c r="D81" s="495"/>
      <c r="E81" s="495"/>
      <c r="F81" s="495"/>
      <c r="G81" s="495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495"/>
      <c r="S81" s="495"/>
      <c r="T81" s="495"/>
      <c r="U81" s="495"/>
      <c r="V81" s="495"/>
      <c r="W81" s="495"/>
      <c r="X81" s="495"/>
      <c r="Y81" s="495"/>
      <c r="Z81" s="495"/>
      <c r="AA81" s="495"/>
      <c r="AB81" s="495">
        <f t="shared" si="3"/>
        <v>0</v>
      </c>
      <c r="AC81" s="139">
        <v>1</v>
      </c>
    </row>
    <row r="82" spans="1:29" ht="12" customHeight="1">
      <c r="A82" s="491" t="s">
        <v>443</v>
      </c>
      <c r="B82" s="495">
        <v>1</v>
      </c>
      <c r="C82" s="495"/>
      <c r="D82" s="495"/>
      <c r="E82" s="495"/>
      <c r="F82" s="495"/>
      <c r="G82" s="495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495"/>
      <c r="S82" s="495"/>
      <c r="T82" s="495"/>
      <c r="U82" s="495"/>
      <c r="V82" s="495"/>
      <c r="W82" s="495"/>
      <c r="X82" s="495"/>
      <c r="Y82" s="495"/>
      <c r="Z82" s="495"/>
      <c r="AA82" s="495"/>
      <c r="AB82" s="495">
        <f t="shared" si="3"/>
        <v>1</v>
      </c>
      <c r="AC82" s="139"/>
    </row>
    <row r="83" spans="1:29" ht="12" customHeight="1">
      <c r="A83" s="491" t="s">
        <v>444</v>
      </c>
      <c r="B83" s="495"/>
      <c r="C83" s="495"/>
      <c r="D83" s="495"/>
      <c r="E83" s="495"/>
      <c r="F83" s="495"/>
      <c r="G83" s="495"/>
      <c r="H83" s="495"/>
      <c r="I83" s="495"/>
      <c r="J83" s="495"/>
      <c r="K83" s="495"/>
      <c r="L83" s="495"/>
      <c r="M83" s="495"/>
      <c r="N83" s="495"/>
      <c r="O83" s="495"/>
      <c r="P83" s="495"/>
      <c r="Q83" s="495">
        <v>1</v>
      </c>
      <c r="R83" s="495"/>
      <c r="S83" s="495"/>
      <c r="T83" s="495"/>
      <c r="U83" s="495"/>
      <c r="V83" s="495"/>
      <c r="W83" s="495"/>
      <c r="X83" s="495"/>
      <c r="Y83" s="495"/>
      <c r="Z83" s="495"/>
      <c r="AA83" s="495"/>
      <c r="AB83" s="495">
        <f t="shared" si="3"/>
        <v>1</v>
      </c>
      <c r="AC83" s="139"/>
    </row>
    <row r="84" spans="1:29" ht="12" customHeight="1">
      <c r="A84" s="491" t="s">
        <v>446</v>
      </c>
      <c r="B84" s="495">
        <v>1</v>
      </c>
      <c r="C84" s="495"/>
      <c r="D84" s="495"/>
      <c r="E84" s="495"/>
      <c r="F84" s="495"/>
      <c r="G84" s="495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495"/>
      <c r="S84" s="495"/>
      <c r="T84" s="495"/>
      <c r="U84" s="495"/>
      <c r="V84" s="495"/>
      <c r="W84" s="495"/>
      <c r="X84" s="495"/>
      <c r="Y84" s="495"/>
      <c r="Z84" s="495">
        <v>1</v>
      </c>
      <c r="AA84" s="495"/>
      <c r="AB84" s="495">
        <f t="shared" ref="AB84:AB88" si="4">SUM(B84:AA84)</f>
        <v>2</v>
      </c>
      <c r="AC84" s="139"/>
    </row>
    <row r="85" spans="1:29" ht="12" customHeight="1">
      <c r="A85" s="491" t="s">
        <v>447</v>
      </c>
      <c r="B85" s="495"/>
      <c r="C85" s="495"/>
      <c r="D85" s="495"/>
      <c r="E85" s="495"/>
      <c r="F85" s="495"/>
      <c r="G85" s="495"/>
      <c r="H85" s="495"/>
      <c r="I85" s="495"/>
      <c r="J85" s="495"/>
      <c r="K85" s="495"/>
      <c r="L85" s="495"/>
      <c r="M85" s="495"/>
      <c r="N85" s="495"/>
      <c r="O85" s="495"/>
      <c r="P85" s="495"/>
      <c r="Q85" s="495">
        <v>1</v>
      </c>
      <c r="R85" s="495"/>
      <c r="S85" s="495"/>
      <c r="T85" s="495"/>
      <c r="U85" s="495"/>
      <c r="V85" s="495"/>
      <c r="W85" s="495"/>
      <c r="X85" s="495"/>
      <c r="Y85" s="495"/>
      <c r="Z85" s="495"/>
      <c r="AA85" s="495"/>
      <c r="AB85" s="495">
        <f t="shared" si="4"/>
        <v>1</v>
      </c>
      <c r="AC85" s="139"/>
    </row>
    <row r="86" spans="1:29" ht="12" customHeight="1">
      <c r="A86" s="491" t="s">
        <v>448</v>
      </c>
      <c r="B86" s="495"/>
      <c r="C86" s="495"/>
      <c r="D86" s="495"/>
      <c r="E86" s="495"/>
      <c r="F86" s="495"/>
      <c r="G86" s="495"/>
      <c r="H86" s="495"/>
      <c r="I86" s="495"/>
      <c r="J86" s="495"/>
      <c r="K86" s="495"/>
      <c r="L86" s="495"/>
      <c r="M86" s="495"/>
      <c r="N86" s="495"/>
      <c r="O86" s="495"/>
      <c r="P86" s="495"/>
      <c r="Q86" s="495">
        <v>1</v>
      </c>
      <c r="R86" s="495"/>
      <c r="S86" s="495"/>
      <c r="T86" s="495"/>
      <c r="U86" s="495"/>
      <c r="V86" s="495"/>
      <c r="W86" s="495"/>
      <c r="X86" s="495"/>
      <c r="Y86" s="495"/>
      <c r="Z86" s="495"/>
      <c r="AA86" s="495"/>
      <c r="AB86" s="495">
        <f t="shared" si="4"/>
        <v>1</v>
      </c>
      <c r="AC86" s="139"/>
    </row>
    <row r="87" spans="1:29" ht="12" customHeight="1">
      <c r="A87" s="491" t="s">
        <v>475</v>
      </c>
      <c r="B87" s="495"/>
      <c r="C87" s="495"/>
      <c r="D87" s="495"/>
      <c r="E87" s="495"/>
      <c r="F87" s="495"/>
      <c r="G87" s="495"/>
      <c r="H87" s="495"/>
      <c r="I87" s="495"/>
      <c r="J87" s="495"/>
      <c r="K87" s="495"/>
      <c r="L87" s="495"/>
      <c r="M87" s="495"/>
      <c r="N87" s="495"/>
      <c r="O87" s="495"/>
      <c r="P87" s="495"/>
      <c r="Q87" s="495">
        <v>1</v>
      </c>
      <c r="R87" s="495"/>
      <c r="S87" s="495"/>
      <c r="T87" s="495"/>
      <c r="U87" s="495"/>
      <c r="V87" s="495"/>
      <c r="W87" s="495"/>
      <c r="X87" s="495"/>
      <c r="Y87" s="495"/>
      <c r="Z87" s="495"/>
      <c r="AA87" s="495"/>
      <c r="AB87" s="495">
        <f t="shared" si="4"/>
        <v>1</v>
      </c>
      <c r="AC87" s="139"/>
    </row>
    <row r="88" spans="1:29" ht="12" customHeight="1">
      <c r="A88" s="491" t="s">
        <v>449</v>
      </c>
      <c r="B88" s="495"/>
      <c r="C88" s="495"/>
      <c r="D88" s="495"/>
      <c r="E88" s="495"/>
      <c r="F88" s="495"/>
      <c r="G88" s="495"/>
      <c r="H88" s="495"/>
      <c r="I88" s="495"/>
      <c r="J88" s="495"/>
      <c r="K88" s="495"/>
      <c r="L88" s="495"/>
      <c r="M88" s="495"/>
      <c r="N88" s="495"/>
      <c r="O88" s="495"/>
      <c r="P88" s="495"/>
      <c r="Q88" s="495">
        <v>1</v>
      </c>
      <c r="R88" s="495"/>
      <c r="S88" s="495"/>
      <c r="T88" s="495"/>
      <c r="U88" s="495"/>
      <c r="V88" s="495"/>
      <c r="W88" s="495"/>
      <c r="X88" s="495"/>
      <c r="Y88" s="495"/>
      <c r="Z88" s="495"/>
      <c r="AA88" s="495"/>
      <c r="AB88" s="495">
        <f t="shared" si="4"/>
        <v>1</v>
      </c>
      <c r="AC88" s="139"/>
    </row>
    <row r="89" spans="1:29" ht="27" customHeight="1">
      <c r="A89" s="506" t="s">
        <v>450</v>
      </c>
      <c r="B89" s="497">
        <f t="shared" ref="B89:AA89" si="5">B18+B9</f>
        <v>27</v>
      </c>
      <c r="C89" s="497">
        <f t="shared" si="5"/>
        <v>19</v>
      </c>
      <c r="D89" s="497">
        <f t="shared" si="5"/>
        <v>7</v>
      </c>
      <c r="E89" s="497">
        <f t="shared" si="5"/>
        <v>2</v>
      </c>
      <c r="F89" s="497">
        <f t="shared" si="5"/>
        <v>4</v>
      </c>
      <c r="G89" s="497">
        <f t="shared" si="5"/>
        <v>7</v>
      </c>
      <c r="H89" s="497">
        <f t="shared" si="5"/>
        <v>7</v>
      </c>
      <c r="I89" s="497">
        <f t="shared" si="5"/>
        <v>3</v>
      </c>
      <c r="J89" s="497">
        <f t="shared" si="5"/>
        <v>5</v>
      </c>
      <c r="K89" s="497">
        <f t="shared" si="5"/>
        <v>3</v>
      </c>
      <c r="L89" s="497">
        <f t="shared" si="5"/>
        <v>3</v>
      </c>
      <c r="M89" s="497">
        <f t="shared" si="5"/>
        <v>3</v>
      </c>
      <c r="N89" s="497">
        <f t="shared" si="5"/>
        <v>5</v>
      </c>
      <c r="O89" s="497">
        <f t="shared" si="5"/>
        <v>6</v>
      </c>
      <c r="P89" s="497">
        <f t="shared" si="5"/>
        <v>3</v>
      </c>
      <c r="Q89" s="497">
        <f t="shared" si="5"/>
        <v>6</v>
      </c>
      <c r="R89" s="497">
        <f t="shared" si="5"/>
        <v>3</v>
      </c>
      <c r="S89" s="497">
        <f t="shared" si="5"/>
        <v>3</v>
      </c>
      <c r="T89" s="497">
        <f t="shared" si="5"/>
        <v>2</v>
      </c>
      <c r="U89" s="497">
        <f t="shared" si="5"/>
        <v>3</v>
      </c>
      <c r="V89" s="497">
        <f t="shared" si="5"/>
        <v>4</v>
      </c>
      <c r="W89" s="497">
        <f t="shared" si="5"/>
        <v>4</v>
      </c>
      <c r="X89" s="497">
        <f t="shared" si="5"/>
        <v>7</v>
      </c>
      <c r="Y89" s="497">
        <f t="shared" si="5"/>
        <v>3</v>
      </c>
      <c r="Z89" s="497">
        <f t="shared" si="5"/>
        <v>18</v>
      </c>
      <c r="AA89" s="497">
        <f t="shared" si="5"/>
        <v>4</v>
      </c>
      <c r="AB89" s="497">
        <f>SUM(B89:AA89)</f>
        <v>161</v>
      </c>
    </row>
    <row r="90" spans="1:29" ht="21.75" customHeight="1">
      <c r="A90" s="507" t="s">
        <v>451</v>
      </c>
      <c r="B90" s="497">
        <v>397</v>
      </c>
      <c r="C90" s="497">
        <v>271</v>
      </c>
      <c r="D90" s="497">
        <v>105</v>
      </c>
      <c r="E90" s="497">
        <v>43</v>
      </c>
      <c r="F90" s="497">
        <v>44</v>
      </c>
      <c r="G90" s="497">
        <v>88</v>
      </c>
      <c r="H90" s="497">
        <v>71</v>
      </c>
      <c r="I90" s="497">
        <v>52</v>
      </c>
      <c r="J90" s="497">
        <v>68</v>
      </c>
      <c r="K90" s="497">
        <v>41</v>
      </c>
      <c r="L90" s="497">
        <v>45</v>
      </c>
      <c r="M90" s="497">
        <v>43</v>
      </c>
      <c r="N90" s="497">
        <v>53</v>
      </c>
      <c r="O90" s="497">
        <v>56</v>
      </c>
      <c r="P90" s="497">
        <v>41</v>
      </c>
      <c r="Q90" s="497">
        <v>47</v>
      </c>
      <c r="R90" s="497">
        <v>40</v>
      </c>
      <c r="S90" s="497">
        <v>45</v>
      </c>
      <c r="T90" s="497">
        <v>36</v>
      </c>
      <c r="U90" s="497">
        <v>45</v>
      </c>
      <c r="V90" s="497">
        <v>69</v>
      </c>
      <c r="W90" s="497">
        <v>44</v>
      </c>
      <c r="X90" s="497">
        <v>51</v>
      </c>
      <c r="Y90" s="497">
        <v>39</v>
      </c>
      <c r="Z90" s="497">
        <v>129</v>
      </c>
      <c r="AA90" s="497">
        <v>38</v>
      </c>
      <c r="AB90" s="612">
        <f>SUM(B90:AA90)</f>
        <v>2001</v>
      </c>
    </row>
    <row r="91" spans="1:29" ht="1.5" customHeight="1">
      <c r="A91" s="613"/>
      <c r="B91" s="613"/>
      <c r="C91" s="613"/>
      <c r="D91" s="613"/>
      <c r="E91" s="613"/>
      <c r="F91" s="613"/>
      <c r="G91" s="613"/>
      <c r="H91" s="613"/>
      <c r="I91" s="613"/>
      <c r="J91" s="613"/>
      <c r="K91" s="613"/>
      <c r="L91" s="613"/>
      <c r="M91" s="613"/>
      <c r="N91" s="613"/>
      <c r="O91" s="613"/>
      <c r="P91" s="613"/>
      <c r="Q91" s="613"/>
      <c r="R91" s="613"/>
      <c r="S91" s="613"/>
      <c r="T91" s="613"/>
      <c r="U91" s="613"/>
      <c r="V91" s="613"/>
      <c r="W91" s="613"/>
      <c r="X91" s="613"/>
      <c r="Y91" s="613"/>
      <c r="Z91" s="613"/>
      <c r="AA91" s="613"/>
      <c r="AB91" s="613"/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9"/>
  <sheetViews>
    <sheetView showGridLines="0" zoomScaleNormal="100" workbookViewId="0">
      <selection activeCell="G11" sqref="G11"/>
    </sheetView>
  </sheetViews>
  <sheetFormatPr defaultColWidth="11.42578125" defaultRowHeight="15"/>
  <cols>
    <col min="1" max="1" width="38.85546875" customWidth="1"/>
    <col min="2" max="2" width="16" customWidth="1"/>
    <col min="3" max="5" width="14.7109375" customWidth="1"/>
    <col min="6" max="6" width="14.7109375" style="535" customWidth="1"/>
    <col min="7" max="7" width="14.7109375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746"/>
      <c r="B1" s="746"/>
      <c r="C1" s="746"/>
      <c r="D1" s="746"/>
      <c r="E1" s="746"/>
      <c r="F1" s="746"/>
      <c r="G1" s="746"/>
    </row>
    <row r="2" spans="1:7">
      <c r="A2" s="746" t="s">
        <v>489</v>
      </c>
      <c r="B2" s="746"/>
      <c r="C2" s="746"/>
      <c r="D2" s="746"/>
      <c r="E2" s="746"/>
      <c r="F2" s="746"/>
      <c r="G2" s="746"/>
    </row>
    <row r="3" spans="1:7">
      <c r="A3" s="746" t="s">
        <v>647</v>
      </c>
      <c r="B3" s="746"/>
      <c r="C3" s="746"/>
      <c r="D3" s="746"/>
      <c r="E3" s="746"/>
      <c r="F3" s="746"/>
      <c r="G3" s="746"/>
    </row>
    <row r="4" spans="1:7">
      <c r="A4" s="747" t="s">
        <v>871</v>
      </c>
      <c r="B4" s="747"/>
      <c r="C4" s="747"/>
      <c r="D4" s="747"/>
      <c r="E4" s="747"/>
      <c r="F4" s="747"/>
      <c r="G4" s="747"/>
    </row>
    <row r="5" spans="1:7">
      <c r="A5" s="114"/>
      <c r="B5" s="754">
        <v>2014</v>
      </c>
      <c r="C5" s="755"/>
      <c r="D5" s="755">
        <v>2015</v>
      </c>
      <c r="E5" s="755"/>
      <c r="F5" s="755"/>
      <c r="G5" s="756"/>
    </row>
    <row r="6" spans="1:7" ht="21" customHeight="1">
      <c r="A6" s="114"/>
      <c r="B6" s="119" t="s">
        <v>638</v>
      </c>
      <c r="C6" s="119" t="s">
        <v>637</v>
      </c>
      <c r="D6" s="119" t="s">
        <v>640</v>
      </c>
      <c r="E6" s="119" t="s">
        <v>639</v>
      </c>
      <c r="F6" s="119" t="s">
        <v>904</v>
      </c>
      <c r="G6" s="120" t="s">
        <v>11</v>
      </c>
    </row>
    <row r="7" spans="1:7">
      <c r="A7" s="113" t="s">
        <v>491</v>
      </c>
      <c r="B7" s="530">
        <v>2085</v>
      </c>
      <c r="C7" s="530">
        <v>1658</v>
      </c>
      <c r="D7" s="530">
        <v>1487</v>
      </c>
      <c r="E7" s="530">
        <v>1618</v>
      </c>
      <c r="F7" s="530">
        <v>3105</v>
      </c>
      <c r="G7" s="508">
        <f>+F7/$F$10</f>
        <v>0.12593283582089551</v>
      </c>
    </row>
    <row r="8" spans="1:7">
      <c r="A8" s="113" t="s">
        <v>490</v>
      </c>
      <c r="B8" s="530">
        <v>13587</v>
      </c>
      <c r="C8" s="530">
        <v>13857</v>
      </c>
      <c r="D8" s="530">
        <v>11163</v>
      </c>
      <c r="E8" s="530">
        <v>9726</v>
      </c>
      <c r="F8" s="530">
        <v>20889</v>
      </c>
      <c r="G8" s="508">
        <f>+F8/$F$10</f>
        <v>0.84721771576898119</v>
      </c>
    </row>
    <row r="9" spans="1:7">
      <c r="A9" s="113" t="s">
        <v>905</v>
      </c>
      <c r="B9" s="530">
        <v>141</v>
      </c>
      <c r="C9" s="530">
        <v>502</v>
      </c>
      <c r="D9" s="530">
        <v>587</v>
      </c>
      <c r="E9" s="530">
        <v>75</v>
      </c>
      <c r="F9" s="530">
        <v>662</v>
      </c>
      <c r="G9" s="508">
        <f>+F9/$F$10</f>
        <v>2.6849448410123298E-2</v>
      </c>
    </row>
    <row r="10" spans="1:7">
      <c r="A10" s="111" t="s">
        <v>636</v>
      </c>
      <c r="B10" s="110">
        <f t="shared" ref="B10:C10" si="0">SUM(B7:B9)</f>
        <v>15813</v>
      </c>
      <c r="C10" s="110">
        <f t="shared" si="0"/>
        <v>16017</v>
      </c>
      <c r="D10" s="110">
        <v>13237</v>
      </c>
      <c r="E10" s="110">
        <v>11419</v>
      </c>
      <c r="F10" s="110">
        <v>24656</v>
      </c>
      <c r="G10" s="509">
        <f>+SUM(G7:G9)</f>
        <v>1</v>
      </c>
    </row>
    <row r="11" spans="1:7">
      <c r="A11" s="18"/>
      <c r="B11" s="18"/>
      <c r="C11" s="18"/>
      <c r="D11" s="18"/>
      <c r="E11" s="18"/>
      <c r="F11" s="18"/>
      <c r="G11" s="115"/>
    </row>
    <row r="12" spans="1:7">
      <c r="A12" s="746"/>
      <c r="B12" s="746"/>
      <c r="C12" s="746"/>
      <c r="D12" s="746"/>
      <c r="E12" s="746"/>
      <c r="F12" s="746"/>
      <c r="G12" s="746"/>
    </row>
    <row r="13" spans="1:7">
      <c r="A13" s="746" t="s">
        <v>643</v>
      </c>
      <c r="B13" s="746"/>
      <c r="C13" s="746"/>
      <c r="D13" s="746"/>
      <c r="E13" s="746"/>
      <c r="F13" s="746"/>
      <c r="G13" s="746"/>
    </row>
    <row r="14" spans="1:7">
      <c r="A14" s="746" t="s">
        <v>646</v>
      </c>
      <c r="B14" s="746"/>
      <c r="C14" s="746"/>
      <c r="D14" s="746"/>
      <c r="E14" s="746"/>
      <c r="F14" s="746"/>
      <c r="G14" s="746"/>
    </row>
    <row r="15" spans="1:7">
      <c r="A15" s="747" t="s">
        <v>871</v>
      </c>
      <c r="B15" s="747"/>
      <c r="C15" s="747"/>
      <c r="D15" s="747"/>
      <c r="E15" s="747"/>
      <c r="F15" s="747"/>
      <c r="G15" s="747"/>
    </row>
    <row r="16" spans="1:7">
      <c r="A16" s="114"/>
      <c r="B16" s="748">
        <v>2014</v>
      </c>
      <c r="C16" s="749"/>
      <c r="D16" s="749">
        <v>2015</v>
      </c>
      <c r="E16" s="749"/>
      <c r="F16" s="749"/>
      <c r="G16" s="750"/>
    </row>
    <row r="17" spans="1:7" ht="20.25" customHeight="1">
      <c r="A17" s="121" t="s">
        <v>645</v>
      </c>
      <c r="B17" s="119" t="s">
        <v>638</v>
      </c>
      <c r="C17" s="119" t="s">
        <v>637</v>
      </c>
      <c r="D17" s="119" t="s">
        <v>640</v>
      </c>
      <c r="E17" s="119" t="s">
        <v>639</v>
      </c>
      <c r="F17" s="119" t="s">
        <v>904</v>
      </c>
      <c r="G17" s="120" t="s">
        <v>11</v>
      </c>
    </row>
    <row r="18" spans="1:7">
      <c r="A18" s="113" t="s">
        <v>228</v>
      </c>
      <c r="B18" s="530">
        <v>5899</v>
      </c>
      <c r="C18" s="530">
        <v>5922</v>
      </c>
      <c r="D18" s="530">
        <v>4757</v>
      </c>
      <c r="E18" s="530">
        <v>4247</v>
      </c>
      <c r="F18" s="530">
        <v>9004</v>
      </c>
      <c r="G18" s="112">
        <f>+F18/$F$27</f>
        <v>0.36518494484101233</v>
      </c>
    </row>
    <row r="19" spans="1:7">
      <c r="A19" s="113" t="s">
        <v>233</v>
      </c>
      <c r="B19" s="530">
        <v>3987</v>
      </c>
      <c r="C19" s="530">
        <v>4960</v>
      </c>
      <c r="D19" s="530">
        <v>3720</v>
      </c>
      <c r="E19" s="530">
        <v>3346</v>
      </c>
      <c r="F19" s="530">
        <v>7066</v>
      </c>
      <c r="G19" s="112">
        <f t="shared" ref="G19:G26" si="1">+F19/$F$27</f>
        <v>0.28658338741077222</v>
      </c>
    </row>
    <row r="20" spans="1:7">
      <c r="A20" s="113" t="s">
        <v>229</v>
      </c>
      <c r="B20" s="530">
        <v>2530</v>
      </c>
      <c r="C20" s="530">
        <v>2471</v>
      </c>
      <c r="D20" s="530">
        <v>2236</v>
      </c>
      <c r="E20" s="530">
        <v>1775</v>
      </c>
      <c r="F20" s="530">
        <v>4011</v>
      </c>
      <c r="G20" s="112">
        <f t="shared" si="1"/>
        <v>0.16267845554834523</v>
      </c>
    </row>
    <row r="21" spans="1:7">
      <c r="A21" s="113" t="s">
        <v>227</v>
      </c>
      <c r="B21" s="530">
        <v>1000</v>
      </c>
      <c r="C21" s="530">
        <v>892</v>
      </c>
      <c r="D21" s="530">
        <v>818</v>
      </c>
      <c r="E21" s="530">
        <v>620</v>
      </c>
      <c r="F21" s="530">
        <v>1438</v>
      </c>
      <c r="G21" s="112">
        <f t="shared" si="1"/>
        <v>5.8322517845554832E-2</v>
      </c>
    </row>
    <row r="22" spans="1:7">
      <c r="A22" s="113" t="s">
        <v>232</v>
      </c>
      <c r="B22" s="530">
        <v>1051</v>
      </c>
      <c r="C22" s="530">
        <v>515</v>
      </c>
      <c r="D22" s="530">
        <v>502</v>
      </c>
      <c r="E22" s="530">
        <v>383</v>
      </c>
      <c r="F22" s="530">
        <v>885</v>
      </c>
      <c r="G22" s="112">
        <f t="shared" si="1"/>
        <v>3.5893900064892924E-2</v>
      </c>
    </row>
    <row r="23" spans="1:7">
      <c r="A23" s="113" t="s">
        <v>230</v>
      </c>
      <c r="B23" s="530">
        <v>534</v>
      </c>
      <c r="C23" s="530">
        <v>479</v>
      </c>
      <c r="D23" s="530">
        <v>492</v>
      </c>
      <c r="E23" s="530">
        <v>316</v>
      </c>
      <c r="F23" s="530">
        <v>808</v>
      </c>
      <c r="G23" s="112">
        <f t="shared" si="1"/>
        <v>3.2770927968851393E-2</v>
      </c>
    </row>
    <row r="24" spans="1:7">
      <c r="A24" s="113" t="s">
        <v>644</v>
      </c>
      <c r="B24" s="530">
        <v>412</v>
      </c>
      <c r="C24" s="530">
        <v>323</v>
      </c>
      <c r="D24" s="530">
        <v>373</v>
      </c>
      <c r="E24" s="530">
        <v>396</v>
      </c>
      <c r="F24" s="530">
        <v>769</v>
      </c>
      <c r="G24" s="112">
        <f t="shared" si="1"/>
        <v>3.1189162881245944E-2</v>
      </c>
    </row>
    <row r="25" spans="1:7">
      <c r="A25" s="113" t="s">
        <v>234</v>
      </c>
      <c r="B25" s="530">
        <v>287</v>
      </c>
      <c r="C25" s="530">
        <v>351</v>
      </c>
      <c r="D25" s="530">
        <v>273</v>
      </c>
      <c r="E25" s="530">
        <v>226</v>
      </c>
      <c r="F25" s="530">
        <v>499</v>
      </c>
      <c r="G25" s="112">
        <f t="shared" si="1"/>
        <v>2.0238481505515899E-2</v>
      </c>
    </row>
    <row r="26" spans="1:7">
      <c r="A26" s="113" t="s">
        <v>235</v>
      </c>
      <c r="B26" s="530">
        <v>113</v>
      </c>
      <c r="C26" s="530">
        <v>104</v>
      </c>
      <c r="D26" s="530">
        <v>66</v>
      </c>
      <c r="E26" s="530">
        <v>110</v>
      </c>
      <c r="F26" s="530">
        <v>176</v>
      </c>
      <c r="G26" s="112">
        <f t="shared" si="1"/>
        <v>7.138221933809215E-3</v>
      </c>
    </row>
    <row r="27" spans="1:7">
      <c r="A27" s="111" t="s">
        <v>636</v>
      </c>
      <c r="B27" s="110">
        <f t="shared" ref="B27:C27" si="2">+SUM(B18:B26)</f>
        <v>15813</v>
      </c>
      <c r="C27" s="110">
        <f t="shared" si="2"/>
        <v>16017</v>
      </c>
      <c r="D27" s="110">
        <f>+SUM(D18:D26)</f>
        <v>13237</v>
      </c>
      <c r="E27" s="110">
        <f>+SUM(E18:E26)</f>
        <v>11419</v>
      </c>
      <c r="F27" s="110">
        <f>+SUM(F18:F26)</f>
        <v>24656</v>
      </c>
      <c r="G27" s="509">
        <f>+SUM(G18:G26)</f>
        <v>1</v>
      </c>
    </row>
    <row r="28" spans="1:7">
      <c r="A28" s="18"/>
      <c r="B28" s="18"/>
      <c r="C28" s="18"/>
      <c r="D28" s="18"/>
      <c r="E28" s="18"/>
      <c r="F28" s="18"/>
      <c r="G28" s="115"/>
    </row>
    <row r="29" spans="1:7">
      <c r="A29" s="746"/>
      <c r="B29" s="746"/>
      <c r="C29" s="746"/>
      <c r="D29" s="746"/>
      <c r="E29" s="746"/>
      <c r="F29" s="746"/>
      <c r="G29" s="746"/>
    </row>
    <row r="30" spans="1:7">
      <c r="A30" s="746" t="s">
        <v>643</v>
      </c>
      <c r="B30" s="746"/>
      <c r="C30" s="746"/>
      <c r="D30" s="746"/>
      <c r="E30" s="746"/>
      <c r="F30" s="746"/>
      <c r="G30" s="746"/>
    </row>
    <row r="31" spans="1:7">
      <c r="A31" s="746" t="s">
        <v>642</v>
      </c>
      <c r="B31" s="746"/>
      <c r="C31" s="746"/>
      <c r="D31" s="746"/>
      <c r="E31" s="746"/>
      <c r="F31" s="746"/>
      <c r="G31" s="746"/>
    </row>
    <row r="32" spans="1:7">
      <c r="A32" s="747" t="s">
        <v>871</v>
      </c>
      <c r="B32" s="747"/>
      <c r="C32" s="747"/>
      <c r="D32" s="747"/>
      <c r="E32" s="747"/>
      <c r="F32" s="747"/>
      <c r="G32" s="747"/>
    </row>
    <row r="33" spans="1:7">
      <c r="A33" s="114"/>
      <c r="B33" s="751">
        <v>2014</v>
      </c>
      <c r="C33" s="752"/>
      <c r="D33" s="752">
        <v>2015</v>
      </c>
      <c r="E33" s="752"/>
      <c r="F33" s="752"/>
      <c r="G33" s="753"/>
    </row>
    <row r="34" spans="1:7" ht="22.5" customHeight="1">
      <c r="A34" s="121" t="s">
        <v>641</v>
      </c>
      <c r="B34" s="119" t="s">
        <v>638</v>
      </c>
      <c r="C34" s="119" t="s">
        <v>637</v>
      </c>
      <c r="D34" s="119" t="s">
        <v>640</v>
      </c>
      <c r="E34" s="119" t="s">
        <v>639</v>
      </c>
      <c r="F34" s="119" t="s">
        <v>904</v>
      </c>
      <c r="G34" s="120" t="s">
        <v>11</v>
      </c>
    </row>
    <row r="35" spans="1:7">
      <c r="A35" s="521" t="s">
        <v>504</v>
      </c>
      <c r="B35" s="523">
        <v>11661</v>
      </c>
      <c r="C35" s="523">
        <v>11445</v>
      </c>
      <c r="D35" s="523">
        <v>9118</v>
      </c>
      <c r="E35" s="523">
        <v>7299</v>
      </c>
      <c r="F35" s="523">
        <v>16417</v>
      </c>
      <c r="G35" s="112">
        <f>+F35/$F$55</f>
        <v>0.66584198572355613</v>
      </c>
    </row>
    <row r="36" spans="1:7">
      <c r="A36" s="521" t="s">
        <v>492</v>
      </c>
      <c r="B36" s="523">
        <v>1393</v>
      </c>
      <c r="C36" s="523">
        <v>1518</v>
      </c>
      <c r="D36" s="523">
        <v>1412</v>
      </c>
      <c r="E36" s="523">
        <v>1435</v>
      </c>
      <c r="F36" s="523">
        <v>2847</v>
      </c>
      <c r="G36" s="112">
        <f t="shared" ref="G36:G54" si="3">+F36/$F$55</f>
        <v>0.11546885139519793</v>
      </c>
    </row>
    <row r="37" spans="1:7">
      <c r="A37" s="521" t="s">
        <v>503</v>
      </c>
      <c r="B37" s="523">
        <v>630</v>
      </c>
      <c r="C37" s="523">
        <v>714</v>
      </c>
      <c r="D37" s="523">
        <v>685</v>
      </c>
      <c r="E37" s="523">
        <v>554</v>
      </c>
      <c r="F37" s="523">
        <v>1239</v>
      </c>
      <c r="G37" s="112">
        <f t="shared" si="3"/>
        <v>5.0251460090850096E-2</v>
      </c>
    </row>
    <row r="38" spans="1:7">
      <c r="A38" s="521" t="s">
        <v>493</v>
      </c>
      <c r="B38" s="523">
        <v>593</v>
      </c>
      <c r="C38" s="523">
        <v>687</v>
      </c>
      <c r="D38" s="523">
        <v>564</v>
      </c>
      <c r="E38" s="523">
        <v>622</v>
      </c>
      <c r="F38" s="523">
        <v>1186</v>
      </c>
      <c r="G38" s="112">
        <f t="shared" si="3"/>
        <v>4.8101881894873459E-2</v>
      </c>
    </row>
    <row r="39" spans="1:7">
      <c r="A39" s="521" t="s">
        <v>498</v>
      </c>
      <c r="B39" s="523">
        <v>457</v>
      </c>
      <c r="C39" s="523">
        <v>539</v>
      </c>
      <c r="D39" s="523">
        <v>457</v>
      </c>
      <c r="E39" s="523">
        <v>475</v>
      </c>
      <c r="F39" s="523">
        <v>932</v>
      </c>
      <c r="G39" s="112">
        <f t="shared" si="3"/>
        <v>3.7800129785853342E-2</v>
      </c>
    </row>
    <row r="40" spans="1:7">
      <c r="A40" s="521" t="s">
        <v>495</v>
      </c>
      <c r="B40" s="523">
        <v>463</v>
      </c>
      <c r="C40" s="523">
        <v>464</v>
      </c>
      <c r="D40" s="523">
        <v>389</v>
      </c>
      <c r="E40" s="523">
        <v>460</v>
      </c>
      <c r="F40" s="523">
        <v>849</v>
      </c>
      <c r="G40" s="112">
        <f t="shared" si="3"/>
        <v>3.4433809214795587E-2</v>
      </c>
    </row>
    <row r="41" spans="1:7">
      <c r="A41" s="521" t="s">
        <v>497</v>
      </c>
      <c r="B41" s="523">
        <v>330</v>
      </c>
      <c r="C41" s="523">
        <v>333</v>
      </c>
      <c r="D41" s="523">
        <v>332</v>
      </c>
      <c r="E41" s="523">
        <v>298</v>
      </c>
      <c r="F41" s="523">
        <v>630</v>
      </c>
      <c r="G41" s="112">
        <f t="shared" si="3"/>
        <v>2.5551589876703439E-2</v>
      </c>
    </row>
    <row r="42" spans="1:7">
      <c r="A42" s="521" t="s">
        <v>697</v>
      </c>
      <c r="B42" s="523">
        <v>49</v>
      </c>
      <c r="C42" s="523">
        <v>90</v>
      </c>
      <c r="D42" s="523">
        <v>78</v>
      </c>
      <c r="E42" s="523">
        <v>69</v>
      </c>
      <c r="F42" s="523">
        <v>147</v>
      </c>
      <c r="G42" s="112">
        <f t="shared" si="3"/>
        <v>5.9620376378974691E-3</v>
      </c>
    </row>
    <row r="43" spans="1:7">
      <c r="A43" s="521" t="s">
        <v>499</v>
      </c>
      <c r="B43" s="523">
        <v>65</v>
      </c>
      <c r="C43" s="523">
        <v>73</v>
      </c>
      <c r="D43" s="523">
        <v>63</v>
      </c>
      <c r="E43" s="523">
        <v>63</v>
      </c>
      <c r="F43" s="523">
        <v>126</v>
      </c>
      <c r="G43" s="112">
        <f t="shared" si="3"/>
        <v>5.1103179753406881E-3</v>
      </c>
    </row>
    <row r="44" spans="1:7">
      <c r="A44" s="521" t="s">
        <v>500</v>
      </c>
      <c r="B44" s="523">
        <v>36</v>
      </c>
      <c r="C44" s="523">
        <v>30</v>
      </c>
      <c r="D44" s="523">
        <v>29</v>
      </c>
      <c r="E44" s="523">
        <v>27</v>
      </c>
      <c r="F44" s="523">
        <v>56</v>
      </c>
      <c r="G44" s="112">
        <f t="shared" si="3"/>
        <v>2.2712524334847503E-3</v>
      </c>
    </row>
    <row r="45" spans="1:7">
      <c r="A45" s="521" t="s">
        <v>502</v>
      </c>
      <c r="B45" s="523">
        <v>30</v>
      </c>
      <c r="C45" s="523">
        <v>28</v>
      </c>
      <c r="D45" s="523">
        <v>26</v>
      </c>
      <c r="E45" s="523">
        <v>24</v>
      </c>
      <c r="F45" s="523">
        <v>50</v>
      </c>
      <c r="G45" s="112">
        <f t="shared" si="3"/>
        <v>2.0279039584685269E-3</v>
      </c>
    </row>
    <row r="46" spans="1:7">
      <c r="A46" s="521" t="s">
        <v>698</v>
      </c>
      <c r="B46" s="523">
        <v>36</v>
      </c>
      <c r="C46" s="523">
        <v>20</v>
      </c>
      <c r="D46" s="523">
        <v>17</v>
      </c>
      <c r="E46" s="523">
        <v>28</v>
      </c>
      <c r="F46" s="523">
        <v>45</v>
      </c>
      <c r="G46" s="112">
        <f t="shared" si="3"/>
        <v>1.8251135626216742E-3</v>
      </c>
    </row>
    <row r="47" spans="1:7">
      <c r="A47" s="521" t="s">
        <v>501</v>
      </c>
      <c r="B47" s="523">
        <v>13</v>
      </c>
      <c r="C47" s="523">
        <v>16</v>
      </c>
      <c r="D47" s="523">
        <v>12</v>
      </c>
      <c r="E47" s="523">
        <v>22</v>
      </c>
      <c r="F47" s="523">
        <v>34</v>
      </c>
      <c r="G47" s="112">
        <f t="shared" si="3"/>
        <v>1.3789746917585984E-3</v>
      </c>
    </row>
    <row r="48" spans="1:7">
      <c r="A48" s="521" t="s">
        <v>494</v>
      </c>
      <c r="B48" s="523">
        <v>18</v>
      </c>
      <c r="C48" s="523">
        <v>9</v>
      </c>
      <c r="D48" s="523">
        <v>20</v>
      </c>
      <c r="E48" s="523">
        <v>8</v>
      </c>
      <c r="F48" s="523">
        <v>28</v>
      </c>
      <c r="G48" s="112">
        <f t="shared" si="3"/>
        <v>1.1356262167423752E-3</v>
      </c>
    </row>
    <row r="49" spans="1:7">
      <c r="A49" s="521" t="s">
        <v>251</v>
      </c>
      <c r="B49" s="523">
        <v>11</v>
      </c>
      <c r="C49" s="523">
        <v>17</v>
      </c>
      <c r="D49" s="523">
        <v>15</v>
      </c>
      <c r="E49" s="523">
        <v>13</v>
      </c>
      <c r="F49" s="523">
        <v>28</v>
      </c>
      <c r="G49" s="112">
        <f t="shared" si="3"/>
        <v>1.1356262167423752E-3</v>
      </c>
    </row>
    <row r="50" spans="1:7">
      <c r="A50" s="521" t="s">
        <v>832</v>
      </c>
      <c r="B50" s="523">
        <v>0</v>
      </c>
      <c r="C50" s="523">
        <v>10</v>
      </c>
      <c r="D50" s="523">
        <v>9</v>
      </c>
      <c r="E50" s="523">
        <v>7</v>
      </c>
      <c r="F50" s="523">
        <v>16</v>
      </c>
      <c r="G50" s="112">
        <f t="shared" si="3"/>
        <v>6.4892926670992858E-4</v>
      </c>
    </row>
    <row r="51" spans="1:7">
      <c r="A51" s="521" t="s">
        <v>505</v>
      </c>
      <c r="B51" s="523">
        <v>9</v>
      </c>
      <c r="C51" s="523">
        <v>10</v>
      </c>
      <c r="D51" s="523">
        <v>4</v>
      </c>
      <c r="E51" s="523">
        <v>5</v>
      </c>
      <c r="F51" s="523">
        <v>9</v>
      </c>
      <c r="G51" s="112">
        <f t="shared" si="3"/>
        <v>3.6502271252433484E-4</v>
      </c>
    </row>
    <row r="52" spans="1:7">
      <c r="A52" s="521" t="s">
        <v>496</v>
      </c>
      <c r="B52" s="523">
        <v>12</v>
      </c>
      <c r="C52" s="531">
        <v>11</v>
      </c>
      <c r="D52" s="531">
        <v>3</v>
      </c>
      <c r="E52" s="531">
        <v>6</v>
      </c>
      <c r="F52" s="531">
        <v>9</v>
      </c>
      <c r="G52" s="112">
        <f t="shared" si="3"/>
        <v>3.6502271252433484E-4</v>
      </c>
    </row>
    <row r="53" spans="1:7">
      <c r="A53" s="521" t="s">
        <v>506</v>
      </c>
      <c r="B53" s="531">
        <v>7</v>
      </c>
      <c r="C53" s="531">
        <v>2</v>
      </c>
      <c r="D53" s="531">
        <v>4</v>
      </c>
      <c r="E53" s="531">
        <v>4</v>
      </c>
      <c r="F53" s="531">
        <v>8</v>
      </c>
      <c r="G53" s="112">
        <f t="shared" si="3"/>
        <v>3.2446463335496429E-4</v>
      </c>
    </row>
    <row r="54" spans="1:7" s="535" customFormat="1" ht="30">
      <c r="A54" s="521" t="s">
        <v>507</v>
      </c>
      <c r="B54" s="531">
        <v>0</v>
      </c>
      <c r="C54" s="531">
        <v>1</v>
      </c>
      <c r="D54" s="531">
        <v>0</v>
      </c>
      <c r="E54" s="531">
        <v>0</v>
      </c>
      <c r="F54" s="531">
        <v>0</v>
      </c>
      <c r="G54" s="112">
        <f t="shared" si="3"/>
        <v>0</v>
      </c>
    </row>
    <row r="55" spans="1:7">
      <c r="A55" s="532" t="s">
        <v>636</v>
      </c>
      <c r="B55" s="526">
        <f t="shared" ref="B55:E55" si="4">+SUM(B35:B54)</f>
        <v>15813</v>
      </c>
      <c r="C55" s="526">
        <f t="shared" si="4"/>
        <v>16017</v>
      </c>
      <c r="D55" s="526">
        <f t="shared" si="4"/>
        <v>13237</v>
      </c>
      <c r="E55" s="526">
        <f t="shared" si="4"/>
        <v>11419</v>
      </c>
      <c r="F55" s="526">
        <f>+SUM(F35:F54)</f>
        <v>24656</v>
      </c>
      <c r="G55" s="533">
        <f>SUM(G35:G54)</f>
        <v>1</v>
      </c>
    </row>
    <row r="59" spans="1:7">
      <c r="A59" s="660"/>
      <c r="B59" s="661"/>
      <c r="C59" s="661"/>
      <c r="D59" s="661"/>
      <c r="E59" s="662"/>
      <c r="F59" s="662"/>
    </row>
  </sheetData>
  <mergeCells count="18">
    <mergeCell ref="A1:G1"/>
    <mergeCell ref="A2:G2"/>
    <mergeCell ref="A3:G3"/>
    <mergeCell ref="A4:G4"/>
    <mergeCell ref="B5:C5"/>
    <mergeCell ref="D5:G5"/>
    <mergeCell ref="A29:G29"/>
    <mergeCell ref="A30:G30"/>
    <mergeCell ref="A31:G31"/>
    <mergeCell ref="A32:G32"/>
    <mergeCell ref="B33:C33"/>
    <mergeCell ref="D33:G33"/>
    <mergeCell ref="A12:G12"/>
    <mergeCell ref="A13:G13"/>
    <mergeCell ref="A14:G14"/>
    <mergeCell ref="A15:G15"/>
    <mergeCell ref="B16:C16"/>
    <mergeCell ref="D16:G16"/>
  </mergeCells>
  <conditionalFormatting sqref="A59:D59 A35:B53 A28:G28 A11:G11 A7:D9 G7:G9 A18:D26 G18:G26 G35:G54">
    <cfRule type="cellIs" dxfId="41" priority="67" stopIfTrue="1" operator="greaterThan">
      <formula>0</formula>
    </cfRule>
    <cfRule type="containsBlanks" dxfId="40" priority="68" stopIfTrue="1">
      <formula>LEN(TRIM(A7))=0</formula>
    </cfRule>
    <cfRule type="cellIs" dxfId="39" priority="69" stopIfTrue="1" operator="equal">
      <formula>0</formula>
    </cfRule>
  </conditionalFormatting>
  <conditionalFormatting sqref="A54">
    <cfRule type="cellIs" dxfId="38" priority="28" stopIfTrue="1" operator="greaterThan">
      <formula>0</formula>
    </cfRule>
    <cfRule type="containsBlanks" dxfId="37" priority="29" stopIfTrue="1">
      <formula>LEN(TRIM(A54))=0</formula>
    </cfRule>
    <cfRule type="cellIs" dxfId="36" priority="30" stopIfTrue="1" operator="equal">
      <formula>0</formula>
    </cfRule>
  </conditionalFormatting>
  <conditionalFormatting sqref="G54">
    <cfRule type="cellIs" dxfId="35" priority="25" stopIfTrue="1" operator="greaterThan">
      <formula>0</formula>
    </cfRule>
    <cfRule type="containsBlanks" dxfId="34" priority="26" stopIfTrue="1">
      <formula>LEN(TRIM(G54))=0</formula>
    </cfRule>
    <cfRule type="cellIs" dxfId="33" priority="27" stopIfTrue="1" operator="equal">
      <formula>0</formula>
    </cfRule>
  </conditionalFormatting>
  <conditionalFormatting sqref="E18:F26">
    <cfRule type="cellIs" dxfId="32" priority="22" stopIfTrue="1" operator="greaterThan">
      <formula>0</formula>
    </cfRule>
    <cfRule type="containsBlanks" dxfId="31" priority="23" stopIfTrue="1">
      <formula>LEN(TRIM(E18))=0</formula>
    </cfRule>
    <cfRule type="cellIs" dxfId="30" priority="24" stopIfTrue="1" operator="equal">
      <formula>0</formula>
    </cfRule>
  </conditionalFormatting>
  <conditionalFormatting sqref="D7:D9">
    <cfRule type="cellIs" dxfId="29" priority="10" stopIfTrue="1" operator="greaterThan">
      <formula>0</formula>
    </cfRule>
    <cfRule type="containsBlanks" dxfId="28" priority="11" stopIfTrue="1">
      <formula>LEN(TRIM(D7))=0</formula>
    </cfRule>
    <cfRule type="cellIs" dxfId="27" priority="12" stopIfTrue="1" operator="equal">
      <formula>0</formula>
    </cfRule>
  </conditionalFormatting>
  <conditionalFormatting sqref="E7:F9">
    <cfRule type="cellIs" dxfId="26" priority="7" stopIfTrue="1" operator="greaterThan">
      <formula>0</formula>
    </cfRule>
    <cfRule type="containsBlanks" dxfId="25" priority="8" stopIfTrue="1">
      <formula>LEN(TRIM(E7))=0</formula>
    </cfRule>
    <cfRule type="cellIs" dxfId="24" priority="9" stopIfTrue="1" operator="equal">
      <formula>0</formula>
    </cfRule>
  </conditionalFormatting>
  <conditionalFormatting sqref="E7:F9">
    <cfRule type="cellIs" dxfId="23" priority="4" stopIfTrue="1" operator="greaterThan">
      <formula>0</formula>
    </cfRule>
    <cfRule type="containsBlanks" dxfId="22" priority="5" stopIfTrue="1">
      <formula>LEN(TRIM(E7))=0</formula>
    </cfRule>
    <cfRule type="cellIs" dxfId="21" priority="6" stopIfTrue="1" operator="equal">
      <formula>0</formula>
    </cfRule>
  </conditionalFormatting>
  <conditionalFormatting sqref="D18:D26">
    <cfRule type="cellIs" dxfId="20" priority="1" stopIfTrue="1" operator="greaterThan">
      <formula>0</formula>
    </cfRule>
    <cfRule type="containsBlanks" dxfId="19" priority="2" stopIfTrue="1">
      <formula>LEN(TRIM(D18))=0</formula>
    </cfRule>
    <cfRule type="cellIs" dxfId="18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9"/>
  <sheetViews>
    <sheetView showGridLines="0" zoomScale="85" zoomScaleNormal="85" workbookViewId="0">
      <selection activeCell="J65" sqref="J65"/>
    </sheetView>
  </sheetViews>
  <sheetFormatPr defaultColWidth="40.7109375" defaultRowHeight="15"/>
  <cols>
    <col min="1" max="1" width="1" customWidth="1"/>
    <col min="2" max="2" width="53.5703125" style="116" customWidth="1"/>
    <col min="3" max="3" width="19.42578125" style="116" customWidth="1"/>
    <col min="4" max="6" width="16.5703125" customWidth="1"/>
    <col min="7" max="7" width="16.5703125" style="535" customWidth="1"/>
    <col min="8" max="8" width="16.5703125" style="683" customWidth="1"/>
    <col min="9" max="9" width="11.85546875" customWidth="1"/>
    <col min="242" max="247" width="16.5703125" customWidth="1"/>
    <col min="498" max="503" width="16.5703125" customWidth="1"/>
    <col min="754" max="759" width="16.5703125" customWidth="1"/>
    <col min="1010" max="1015" width="16.5703125" customWidth="1"/>
    <col min="1266" max="1271" width="16.5703125" customWidth="1"/>
    <col min="1522" max="1527" width="16.5703125" customWidth="1"/>
    <col min="1778" max="1783" width="16.5703125" customWidth="1"/>
    <col min="2034" max="2039" width="16.5703125" customWidth="1"/>
    <col min="2290" max="2295" width="16.5703125" customWidth="1"/>
    <col min="2546" max="2551" width="16.5703125" customWidth="1"/>
    <col min="2802" max="2807" width="16.5703125" customWidth="1"/>
    <col min="3058" max="3063" width="16.5703125" customWidth="1"/>
    <col min="3314" max="3319" width="16.5703125" customWidth="1"/>
    <col min="3570" max="3575" width="16.5703125" customWidth="1"/>
    <col min="3826" max="3831" width="16.5703125" customWidth="1"/>
    <col min="4082" max="4087" width="16.5703125" customWidth="1"/>
    <col min="4338" max="4343" width="16.5703125" customWidth="1"/>
    <col min="4594" max="4599" width="16.5703125" customWidth="1"/>
    <col min="4850" max="4855" width="16.5703125" customWidth="1"/>
    <col min="5106" max="5111" width="16.5703125" customWidth="1"/>
    <col min="5362" max="5367" width="16.5703125" customWidth="1"/>
    <col min="5618" max="5623" width="16.5703125" customWidth="1"/>
    <col min="5874" max="5879" width="16.5703125" customWidth="1"/>
    <col min="6130" max="6135" width="16.5703125" customWidth="1"/>
    <col min="6386" max="6391" width="16.5703125" customWidth="1"/>
    <col min="6642" max="6647" width="16.5703125" customWidth="1"/>
    <col min="6898" max="6903" width="16.5703125" customWidth="1"/>
    <col min="7154" max="7159" width="16.5703125" customWidth="1"/>
    <col min="7410" max="7415" width="16.5703125" customWidth="1"/>
    <col min="7666" max="7671" width="16.5703125" customWidth="1"/>
    <col min="7922" max="7927" width="16.5703125" customWidth="1"/>
    <col min="8178" max="8183" width="16.5703125" customWidth="1"/>
    <col min="8434" max="8439" width="16.5703125" customWidth="1"/>
    <col min="8690" max="8695" width="16.5703125" customWidth="1"/>
    <col min="8946" max="8951" width="16.5703125" customWidth="1"/>
    <col min="9202" max="9207" width="16.5703125" customWidth="1"/>
    <col min="9458" max="9463" width="16.5703125" customWidth="1"/>
    <col min="9714" max="9719" width="16.5703125" customWidth="1"/>
    <col min="9970" max="9975" width="16.5703125" customWidth="1"/>
    <col min="10226" max="10231" width="16.5703125" customWidth="1"/>
    <col min="10482" max="10487" width="16.5703125" customWidth="1"/>
    <col min="10738" max="10743" width="16.5703125" customWidth="1"/>
    <col min="10994" max="10999" width="16.5703125" customWidth="1"/>
    <col min="11250" max="11255" width="16.5703125" customWidth="1"/>
    <col min="11506" max="11511" width="16.5703125" customWidth="1"/>
    <col min="11762" max="11767" width="16.5703125" customWidth="1"/>
    <col min="12018" max="12023" width="16.5703125" customWidth="1"/>
    <col min="12274" max="12279" width="16.5703125" customWidth="1"/>
    <col min="12530" max="12535" width="16.5703125" customWidth="1"/>
    <col min="12786" max="12791" width="16.5703125" customWidth="1"/>
    <col min="13042" max="13047" width="16.5703125" customWidth="1"/>
    <col min="13298" max="13303" width="16.5703125" customWidth="1"/>
    <col min="13554" max="13559" width="16.5703125" customWidth="1"/>
    <col min="13810" max="13815" width="16.5703125" customWidth="1"/>
    <col min="14066" max="14071" width="16.5703125" customWidth="1"/>
    <col min="14322" max="14327" width="16.5703125" customWidth="1"/>
    <col min="14578" max="14583" width="16.5703125" customWidth="1"/>
    <col min="14834" max="14839" width="16.5703125" customWidth="1"/>
    <col min="15090" max="15095" width="16.5703125" customWidth="1"/>
    <col min="15346" max="15351" width="16.5703125" customWidth="1"/>
    <col min="15602" max="15607" width="16.5703125" customWidth="1"/>
    <col min="15858" max="15863" width="16.5703125" customWidth="1"/>
    <col min="16114" max="16119" width="16.5703125" customWidth="1"/>
  </cols>
  <sheetData>
    <row r="1" spans="2:8">
      <c r="B1" s="757"/>
      <c r="C1" s="757"/>
      <c r="D1" s="757"/>
      <c r="E1" s="757"/>
      <c r="F1" s="757"/>
      <c r="G1" s="757"/>
      <c r="H1" s="757"/>
    </row>
    <row r="2" spans="2:8" ht="18.75" customHeight="1">
      <c r="B2" s="758" t="s">
        <v>643</v>
      </c>
      <c r="C2" s="758"/>
      <c r="D2" s="758"/>
      <c r="E2" s="758"/>
      <c r="F2" s="758"/>
      <c r="G2" s="758"/>
      <c r="H2" s="758"/>
    </row>
    <row r="3" spans="2:8">
      <c r="B3" s="759" t="s">
        <v>656</v>
      </c>
      <c r="C3" s="759"/>
      <c r="D3" s="757"/>
      <c r="E3" s="757"/>
      <c r="F3" s="757"/>
      <c r="G3" s="757"/>
      <c r="H3" s="757"/>
    </row>
    <row r="4" spans="2:8">
      <c r="B4" s="760" t="s">
        <v>871</v>
      </c>
      <c r="C4" s="760"/>
      <c r="D4" s="760"/>
      <c r="E4" s="760"/>
      <c r="F4" s="760"/>
      <c r="G4" s="760"/>
      <c r="H4" s="760"/>
    </row>
    <row r="5" spans="2:8">
      <c r="B5" s="114"/>
      <c r="C5" s="754">
        <v>2014</v>
      </c>
      <c r="D5" s="755"/>
      <c r="E5" s="755">
        <v>2015</v>
      </c>
      <c r="F5" s="755"/>
      <c r="G5" s="755"/>
      <c r="H5" s="756"/>
    </row>
    <row r="6" spans="2:8" ht="24.75" customHeight="1">
      <c r="B6" s="121" t="s">
        <v>655</v>
      </c>
      <c r="C6" s="119" t="s">
        <v>638</v>
      </c>
      <c r="D6" s="119" t="s">
        <v>637</v>
      </c>
      <c r="E6" s="119" t="s">
        <v>640</v>
      </c>
      <c r="F6" s="119" t="s">
        <v>639</v>
      </c>
      <c r="G6" s="119" t="s">
        <v>904</v>
      </c>
      <c r="H6" s="678" t="s">
        <v>11</v>
      </c>
    </row>
    <row r="7" spans="2:8">
      <c r="B7" s="117" t="s">
        <v>673</v>
      </c>
      <c r="C7" s="110"/>
      <c r="D7" s="110"/>
      <c r="E7" s="110"/>
      <c r="F7" s="110"/>
      <c r="G7" s="110"/>
      <c r="H7" s="679"/>
    </row>
    <row r="8" spans="2:8">
      <c r="B8" s="521" t="s">
        <v>674</v>
      </c>
      <c r="C8" s="527">
        <v>6055</v>
      </c>
      <c r="D8" s="527">
        <v>5954</v>
      </c>
      <c r="E8" s="527">
        <v>5054</v>
      </c>
      <c r="F8" s="527">
        <v>3871</v>
      </c>
      <c r="G8" s="527">
        <f t="shared" ref="G8:G24" si="0">+F8+E8</f>
        <v>8925</v>
      </c>
      <c r="H8" s="680">
        <f t="shared" ref="H8:H22" si="1">+G8/$G$25</f>
        <v>0.37433940105695829</v>
      </c>
    </row>
    <row r="9" spans="2:8">
      <c r="B9" s="521" t="s">
        <v>675</v>
      </c>
      <c r="C9" s="527">
        <v>753</v>
      </c>
      <c r="D9" s="527">
        <v>966</v>
      </c>
      <c r="E9" s="527">
        <v>963</v>
      </c>
      <c r="F9" s="527">
        <v>844</v>
      </c>
      <c r="G9" s="527">
        <f t="shared" si="0"/>
        <v>1807</v>
      </c>
      <c r="H9" s="680">
        <f t="shared" si="1"/>
        <v>7.5790621592148305E-2</v>
      </c>
    </row>
    <row r="10" spans="2:8">
      <c r="B10" s="521" t="s">
        <v>676</v>
      </c>
      <c r="C10" s="527">
        <v>3237</v>
      </c>
      <c r="D10" s="527">
        <v>2900</v>
      </c>
      <c r="E10" s="527">
        <v>2413</v>
      </c>
      <c r="F10" s="527">
        <v>1958</v>
      </c>
      <c r="G10" s="527">
        <f t="shared" si="0"/>
        <v>4371</v>
      </c>
      <c r="H10" s="680">
        <f t="shared" si="1"/>
        <v>0.1833319352403322</v>
      </c>
    </row>
    <row r="11" spans="2:8">
      <c r="B11" s="521" t="s">
        <v>677</v>
      </c>
      <c r="C11" s="527">
        <v>3</v>
      </c>
      <c r="D11" s="527">
        <v>7</v>
      </c>
      <c r="E11" s="527">
        <v>4</v>
      </c>
      <c r="F11" s="527">
        <v>3</v>
      </c>
      <c r="G11" s="527">
        <f t="shared" si="0"/>
        <v>7</v>
      </c>
      <c r="H11" s="680">
        <f t="shared" si="1"/>
        <v>2.9359953024075161E-4</v>
      </c>
    </row>
    <row r="12" spans="2:8">
      <c r="B12" s="521" t="s">
        <v>678</v>
      </c>
      <c r="C12" s="527">
        <v>171</v>
      </c>
      <c r="D12" s="527">
        <v>157</v>
      </c>
      <c r="E12" s="527">
        <v>162</v>
      </c>
      <c r="F12" s="527">
        <v>256</v>
      </c>
      <c r="G12" s="527">
        <f t="shared" si="0"/>
        <v>418</v>
      </c>
      <c r="H12" s="680">
        <f t="shared" si="1"/>
        <v>1.7532086234376312E-2</v>
      </c>
    </row>
    <row r="13" spans="2:8">
      <c r="B13" s="521" t="s">
        <v>679</v>
      </c>
      <c r="C13" s="527">
        <v>3011</v>
      </c>
      <c r="D13" s="527">
        <v>3033</v>
      </c>
      <c r="E13" s="527">
        <v>1883</v>
      </c>
      <c r="F13" s="527">
        <v>2070</v>
      </c>
      <c r="G13" s="527">
        <f t="shared" si="0"/>
        <v>3953</v>
      </c>
      <c r="H13" s="680">
        <f t="shared" si="1"/>
        <v>0.16579984900595587</v>
      </c>
    </row>
    <row r="14" spans="2:8">
      <c r="B14" s="521" t="s">
        <v>680</v>
      </c>
      <c r="C14" s="527">
        <v>286</v>
      </c>
      <c r="D14" s="527">
        <v>309</v>
      </c>
      <c r="E14" s="527">
        <v>298</v>
      </c>
      <c r="F14" s="527">
        <v>323</v>
      </c>
      <c r="G14" s="527">
        <f t="shared" si="0"/>
        <v>621</v>
      </c>
      <c r="H14" s="680">
        <f t="shared" si="1"/>
        <v>2.6046472611358108E-2</v>
      </c>
    </row>
    <row r="15" spans="2:8">
      <c r="B15" s="521" t="s">
        <v>681</v>
      </c>
      <c r="C15" s="527">
        <v>390</v>
      </c>
      <c r="D15" s="527">
        <v>279</v>
      </c>
      <c r="E15" s="527">
        <v>328</v>
      </c>
      <c r="F15" s="527">
        <v>269</v>
      </c>
      <c r="G15" s="527">
        <f t="shared" si="0"/>
        <v>597</v>
      </c>
      <c r="H15" s="680">
        <f t="shared" si="1"/>
        <v>2.5039845650532674E-2</v>
      </c>
    </row>
    <row r="16" spans="2:8">
      <c r="B16" s="521" t="s">
        <v>682</v>
      </c>
      <c r="C16" s="527">
        <v>329</v>
      </c>
      <c r="D16" s="527">
        <v>729</v>
      </c>
      <c r="E16" s="527">
        <v>581</v>
      </c>
      <c r="F16" s="527">
        <v>387</v>
      </c>
      <c r="G16" s="527">
        <f t="shared" si="0"/>
        <v>968</v>
      </c>
      <c r="H16" s="680">
        <f t="shared" si="1"/>
        <v>4.0600620753292509E-2</v>
      </c>
    </row>
    <row r="17" spans="2:8">
      <c r="B17" s="521" t="s">
        <v>683</v>
      </c>
      <c r="C17" s="527">
        <v>0</v>
      </c>
      <c r="D17" s="527">
        <v>0</v>
      </c>
      <c r="E17" s="527">
        <v>0</v>
      </c>
      <c r="F17" s="527">
        <v>0</v>
      </c>
      <c r="G17" s="527">
        <f t="shared" si="0"/>
        <v>0</v>
      </c>
      <c r="H17" s="680">
        <f t="shared" si="1"/>
        <v>0</v>
      </c>
    </row>
    <row r="18" spans="2:8" ht="15.75" customHeight="1">
      <c r="B18" s="521" t="s">
        <v>684</v>
      </c>
      <c r="C18" s="528">
        <v>673</v>
      </c>
      <c r="D18" s="528">
        <v>669</v>
      </c>
      <c r="E18" s="528">
        <v>729</v>
      </c>
      <c r="F18" s="528">
        <v>636</v>
      </c>
      <c r="G18" s="527">
        <f t="shared" si="0"/>
        <v>1365</v>
      </c>
      <c r="H18" s="680">
        <f t="shared" si="1"/>
        <v>5.7251908396946563E-2</v>
      </c>
    </row>
    <row r="19" spans="2:8">
      <c r="B19" s="521" t="s">
        <v>654</v>
      </c>
      <c r="C19" s="527">
        <v>28</v>
      </c>
      <c r="D19" s="527">
        <v>29</v>
      </c>
      <c r="E19" s="527">
        <v>37</v>
      </c>
      <c r="F19" s="527">
        <v>40</v>
      </c>
      <c r="G19" s="527">
        <f t="shared" si="0"/>
        <v>77</v>
      </c>
      <c r="H19" s="680">
        <f t="shared" si="1"/>
        <v>3.2295948326482677E-3</v>
      </c>
    </row>
    <row r="20" spans="2:8">
      <c r="B20" s="521" t="s">
        <v>685</v>
      </c>
      <c r="C20" s="527">
        <v>331</v>
      </c>
      <c r="D20" s="527">
        <v>264</v>
      </c>
      <c r="E20" s="527">
        <v>250</v>
      </c>
      <c r="F20" s="527">
        <v>204</v>
      </c>
      <c r="G20" s="527">
        <f t="shared" si="0"/>
        <v>454</v>
      </c>
      <c r="H20" s="680">
        <f t="shared" si="1"/>
        <v>1.904202667561446E-2</v>
      </c>
    </row>
    <row r="21" spans="2:8">
      <c r="B21" s="521" t="s">
        <v>686</v>
      </c>
      <c r="C21" s="527">
        <v>50</v>
      </c>
      <c r="D21" s="527">
        <v>55</v>
      </c>
      <c r="E21" s="527">
        <v>35</v>
      </c>
      <c r="F21" s="527">
        <v>57</v>
      </c>
      <c r="G21" s="527">
        <f t="shared" si="0"/>
        <v>92</v>
      </c>
      <c r="H21" s="680">
        <f t="shared" si="1"/>
        <v>3.8587366831641639E-3</v>
      </c>
    </row>
    <row r="22" spans="2:8">
      <c r="B22" s="521" t="s">
        <v>687</v>
      </c>
      <c r="C22" s="614">
        <v>41</v>
      </c>
      <c r="D22" s="614">
        <v>51</v>
      </c>
      <c r="E22" s="614">
        <v>43</v>
      </c>
      <c r="F22" s="614">
        <v>62</v>
      </c>
      <c r="G22" s="527">
        <f t="shared" si="0"/>
        <v>105</v>
      </c>
      <c r="H22" s="680">
        <f t="shared" si="1"/>
        <v>4.4039929536112739E-3</v>
      </c>
    </row>
    <row r="23" spans="2:8">
      <c r="B23" s="521" t="s">
        <v>688</v>
      </c>
      <c r="C23" s="529">
        <v>56</v>
      </c>
      <c r="D23" s="529">
        <v>56</v>
      </c>
      <c r="E23" s="529">
        <v>36</v>
      </c>
      <c r="F23" s="529">
        <v>38</v>
      </c>
      <c r="G23" s="527">
        <f t="shared" si="0"/>
        <v>74</v>
      </c>
      <c r="H23" s="680">
        <f t="shared" ref="H23:H24" si="2">+G23/$G$25</f>
        <v>3.1037664625450886E-3</v>
      </c>
    </row>
    <row r="24" spans="2:8">
      <c r="B24" s="521" t="s">
        <v>689</v>
      </c>
      <c r="C24" s="529">
        <v>6</v>
      </c>
      <c r="D24" s="529">
        <v>10</v>
      </c>
      <c r="E24" s="529">
        <v>3</v>
      </c>
      <c r="F24" s="529">
        <v>5</v>
      </c>
      <c r="G24" s="527">
        <f t="shared" si="0"/>
        <v>8</v>
      </c>
      <c r="H24" s="680">
        <f t="shared" si="2"/>
        <v>3.3554232027514471E-4</v>
      </c>
    </row>
    <row r="25" spans="2:8">
      <c r="B25" s="117" t="s">
        <v>60</v>
      </c>
      <c r="C25" s="110">
        <f t="shared" ref="C25:H25" si="3">+SUM(C8:C24)</f>
        <v>15420</v>
      </c>
      <c r="D25" s="110">
        <f t="shared" si="3"/>
        <v>15468</v>
      </c>
      <c r="E25" s="110">
        <f t="shared" si="3"/>
        <v>12819</v>
      </c>
      <c r="F25" s="110">
        <f t="shared" si="3"/>
        <v>11023</v>
      </c>
      <c r="G25" s="110">
        <f t="shared" si="3"/>
        <v>23842</v>
      </c>
      <c r="H25" s="679">
        <f t="shared" si="3"/>
        <v>1</v>
      </c>
    </row>
    <row r="26" spans="2:8">
      <c r="B26" s="117" t="s">
        <v>297</v>
      </c>
      <c r="C26" s="110"/>
      <c r="D26" s="110"/>
      <c r="E26" s="110"/>
      <c r="F26" s="110"/>
      <c r="G26" s="110"/>
      <c r="H26" s="679"/>
    </row>
    <row r="27" spans="2:8">
      <c r="B27" s="524" t="s">
        <v>695</v>
      </c>
      <c r="C27" s="522">
        <v>14</v>
      </c>
      <c r="D27" s="522">
        <v>12</v>
      </c>
      <c r="E27" s="522">
        <v>8</v>
      </c>
      <c r="F27" s="522">
        <v>12</v>
      </c>
      <c r="G27" s="527">
        <f t="shared" ref="G27:G32" si="4">+F27+E27</f>
        <v>20</v>
      </c>
      <c r="H27" s="680">
        <f t="shared" ref="H27:H32" si="5">+G27/$G$33</f>
        <v>0.24390243902439024</v>
      </c>
    </row>
    <row r="28" spans="2:8">
      <c r="B28" s="524" t="s">
        <v>690</v>
      </c>
      <c r="C28" s="523">
        <v>44</v>
      </c>
      <c r="D28" s="523">
        <v>54</v>
      </c>
      <c r="E28" s="523">
        <v>27</v>
      </c>
      <c r="F28" s="523">
        <v>33</v>
      </c>
      <c r="G28" s="527">
        <f t="shared" si="4"/>
        <v>60</v>
      </c>
      <c r="H28" s="680">
        <f t="shared" si="5"/>
        <v>0.73170731707317072</v>
      </c>
    </row>
    <row r="29" spans="2:8">
      <c r="B29" s="524" t="s">
        <v>769</v>
      </c>
      <c r="C29" s="522">
        <v>1</v>
      </c>
      <c r="D29" s="522">
        <v>1</v>
      </c>
      <c r="E29" s="522">
        <v>0</v>
      </c>
      <c r="F29" s="522"/>
      <c r="G29" s="527">
        <f t="shared" si="4"/>
        <v>0</v>
      </c>
      <c r="H29" s="680">
        <f t="shared" si="5"/>
        <v>0</v>
      </c>
    </row>
    <row r="30" spans="2:8" s="535" customFormat="1">
      <c r="B30" s="524" t="s">
        <v>833</v>
      </c>
      <c r="C30" s="522">
        <v>0</v>
      </c>
      <c r="D30" s="522">
        <v>0</v>
      </c>
      <c r="E30" s="522">
        <v>1</v>
      </c>
      <c r="F30" s="522">
        <v>0</v>
      </c>
      <c r="G30" s="527">
        <f t="shared" si="4"/>
        <v>1</v>
      </c>
      <c r="H30" s="680">
        <f t="shared" si="5"/>
        <v>1.2195121951219513E-2</v>
      </c>
    </row>
    <row r="31" spans="2:8">
      <c r="B31" s="524" t="s">
        <v>696</v>
      </c>
      <c r="C31" s="523">
        <v>2</v>
      </c>
      <c r="D31" s="523">
        <v>0</v>
      </c>
      <c r="E31" s="523">
        <v>0</v>
      </c>
      <c r="F31" s="523">
        <v>1</v>
      </c>
      <c r="G31" s="527">
        <f t="shared" si="4"/>
        <v>1</v>
      </c>
      <c r="H31" s="680">
        <f t="shared" si="5"/>
        <v>1.2195121951219513E-2</v>
      </c>
    </row>
    <row r="32" spans="2:8">
      <c r="B32" s="524" t="s">
        <v>691</v>
      </c>
      <c r="C32" s="523">
        <v>1</v>
      </c>
      <c r="D32" s="523">
        <v>0</v>
      </c>
      <c r="E32" s="523"/>
      <c r="F32" s="523"/>
      <c r="G32" s="527">
        <f t="shared" si="4"/>
        <v>0</v>
      </c>
      <c r="H32" s="680">
        <f t="shared" si="5"/>
        <v>0</v>
      </c>
    </row>
    <row r="33" spans="2:8">
      <c r="B33" s="117" t="s">
        <v>60</v>
      </c>
      <c r="C33" s="110">
        <f t="shared" ref="C33" si="6">+SUM(C27:C32)</f>
        <v>62</v>
      </c>
      <c r="D33" s="110">
        <f>+SUM(D27:D32)</f>
        <v>67</v>
      </c>
      <c r="E33" s="110">
        <f>+SUM(E27:E32)</f>
        <v>36</v>
      </c>
      <c r="F33" s="110">
        <f>+SUM(F27:F32)</f>
        <v>46</v>
      </c>
      <c r="G33" s="110">
        <f>+SUM(G27:G32)</f>
        <v>82</v>
      </c>
      <c r="H33" s="679">
        <f>+SUM(H27:H32)</f>
        <v>1</v>
      </c>
    </row>
    <row r="34" spans="2:8">
      <c r="B34" s="117" t="s">
        <v>834</v>
      </c>
      <c r="C34" s="110"/>
      <c r="D34" s="110"/>
      <c r="E34" s="110"/>
      <c r="F34" s="110"/>
      <c r="G34" s="110"/>
      <c r="H34" s="679"/>
    </row>
    <row r="35" spans="2:8">
      <c r="B35" s="521" t="s">
        <v>835</v>
      </c>
      <c r="C35" s="522">
        <v>234</v>
      </c>
      <c r="D35" s="522">
        <v>352</v>
      </c>
      <c r="E35" s="522">
        <v>257</v>
      </c>
      <c r="F35" s="522">
        <v>238</v>
      </c>
      <c r="G35" s="527">
        <f t="shared" ref="G35:G55" si="7">+F35+E35</f>
        <v>495</v>
      </c>
      <c r="H35" s="680">
        <f t="shared" ref="H35:H40" si="8">+G35/$G$56</f>
        <v>0.88868940754039494</v>
      </c>
    </row>
    <row r="36" spans="2:8">
      <c r="B36" s="521" t="s">
        <v>836</v>
      </c>
      <c r="C36" s="522">
        <v>7</v>
      </c>
      <c r="D36" s="522">
        <v>3</v>
      </c>
      <c r="E36" s="522">
        <v>5</v>
      </c>
      <c r="F36" s="522">
        <v>6</v>
      </c>
      <c r="G36" s="527">
        <f t="shared" si="7"/>
        <v>11</v>
      </c>
      <c r="H36" s="680">
        <f t="shared" si="8"/>
        <v>1.9748653500897665E-2</v>
      </c>
    </row>
    <row r="37" spans="2:8">
      <c r="B37" s="521" t="s">
        <v>837</v>
      </c>
      <c r="C37" s="522">
        <v>7</v>
      </c>
      <c r="D37" s="522">
        <v>9</v>
      </c>
      <c r="E37" s="522">
        <v>6</v>
      </c>
      <c r="F37" s="522">
        <v>9</v>
      </c>
      <c r="G37" s="527">
        <f t="shared" si="7"/>
        <v>15</v>
      </c>
      <c r="H37" s="680">
        <f t="shared" si="8"/>
        <v>2.6929982046678635E-2</v>
      </c>
    </row>
    <row r="38" spans="2:8">
      <c r="B38" s="521" t="s">
        <v>838</v>
      </c>
      <c r="C38" s="522">
        <v>1</v>
      </c>
      <c r="D38" s="522">
        <v>0</v>
      </c>
      <c r="E38" s="522">
        <v>2</v>
      </c>
      <c r="F38" s="522">
        <v>1</v>
      </c>
      <c r="G38" s="527">
        <f t="shared" si="7"/>
        <v>3</v>
      </c>
      <c r="H38" s="680">
        <f t="shared" si="8"/>
        <v>5.3859964093357273E-3</v>
      </c>
    </row>
    <row r="39" spans="2:8">
      <c r="B39" s="521" t="s">
        <v>839</v>
      </c>
      <c r="C39" s="522">
        <v>1</v>
      </c>
      <c r="D39" s="522">
        <v>2</v>
      </c>
      <c r="E39" s="522">
        <v>1</v>
      </c>
      <c r="F39" s="522">
        <v>0</v>
      </c>
      <c r="G39" s="527">
        <f t="shared" si="7"/>
        <v>1</v>
      </c>
      <c r="H39" s="680">
        <f t="shared" si="8"/>
        <v>1.7953321364452424E-3</v>
      </c>
    </row>
    <row r="40" spans="2:8">
      <c r="B40" s="521" t="s">
        <v>840</v>
      </c>
      <c r="C40" s="522">
        <v>7</v>
      </c>
      <c r="D40" s="522">
        <v>3</v>
      </c>
      <c r="E40" s="522">
        <v>3</v>
      </c>
      <c r="F40" s="522">
        <v>4</v>
      </c>
      <c r="G40" s="527">
        <f t="shared" si="7"/>
        <v>7</v>
      </c>
      <c r="H40" s="680">
        <f t="shared" si="8"/>
        <v>1.2567324955116697E-2</v>
      </c>
    </row>
    <row r="41" spans="2:8">
      <c r="B41" s="521" t="s">
        <v>841</v>
      </c>
      <c r="C41" s="522">
        <v>3</v>
      </c>
      <c r="D41" s="522">
        <v>1</v>
      </c>
      <c r="E41" s="522">
        <v>1</v>
      </c>
      <c r="F41" s="522">
        <v>1</v>
      </c>
      <c r="G41" s="527">
        <f t="shared" si="7"/>
        <v>2</v>
      </c>
      <c r="H41" s="680">
        <f t="shared" ref="H41:H55" si="9">+G41/$G$56</f>
        <v>3.5906642728904849E-3</v>
      </c>
    </row>
    <row r="42" spans="2:8">
      <c r="B42" s="521" t="s">
        <v>842</v>
      </c>
      <c r="C42" s="522">
        <v>0</v>
      </c>
      <c r="D42" s="522">
        <v>1</v>
      </c>
      <c r="E42" s="522">
        <v>0</v>
      </c>
      <c r="F42" s="522">
        <v>1</v>
      </c>
      <c r="G42" s="527">
        <f t="shared" si="7"/>
        <v>1</v>
      </c>
      <c r="H42" s="680">
        <f t="shared" si="9"/>
        <v>1.7953321364452424E-3</v>
      </c>
    </row>
    <row r="43" spans="2:8">
      <c r="B43" s="521" t="s">
        <v>843</v>
      </c>
      <c r="C43" s="522">
        <v>0</v>
      </c>
      <c r="D43" s="522">
        <v>0</v>
      </c>
      <c r="E43" s="522">
        <v>1</v>
      </c>
      <c r="F43" s="522">
        <v>0</v>
      </c>
      <c r="G43" s="527">
        <f t="shared" si="7"/>
        <v>1</v>
      </c>
      <c r="H43" s="680">
        <f t="shared" si="9"/>
        <v>1.7953321364452424E-3</v>
      </c>
    </row>
    <row r="44" spans="2:8">
      <c r="B44" s="521" t="s">
        <v>844</v>
      </c>
      <c r="C44" s="522">
        <v>1</v>
      </c>
      <c r="D44" s="522">
        <v>0</v>
      </c>
      <c r="E44" s="522">
        <v>1</v>
      </c>
      <c r="F44" s="522">
        <v>1</v>
      </c>
      <c r="G44" s="527">
        <f t="shared" si="7"/>
        <v>2</v>
      </c>
      <c r="H44" s="680">
        <f t="shared" si="9"/>
        <v>3.5906642728904849E-3</v>
      </c>
    </row>
    <row r="45" spans="2:8">
      <c r="B45" s="521" t="s">
        <v>845</v>
      </c>
      <c r="C45" s="522">
        <v>4</v>
      </c>
      <c r="D45" s="522">
        <v>1</v>
      </c>
      <c r="E45" s="522">
        <v>0</v>
      </c>
      <c r="F45" s="522">
        <v>2</v>
      </c>
      <c r="G45" s="527">
        <f t="shared" si="7"/>
        <v>2</v>
      </c>
      <c r="H45" s="680">
        <f t="shared" si="9"/>
        <v>3.5906642728904849E-3</v>
      </c>
    </row>
    <row r="46" spans="2:8">
      <c r="B46" s="521" t="s">
        <v>846</v>
      </c>
      <c r="C46" s="522">
        <v>1</v>
      </c>
      <c r="D46" s="522">
        <v>4</v>
      </c>
      <c r="E46" s="522">
        <v>0</v>
      </c>
      <c r="F46" s="522">
        <v>1</v>
      </c>
      <c r="G46" s="527">
        <f t="shared" si="7"/>
        <v>1</v>
      </c>
      <c r="H46" s="680">
        <f t="shared" si="9"/>
        <v>1.7953321364452424E-3</v>
      </c>
    </row>
    <row r="47" spans="2:8">
      <c r="B47" s="521" t="s">
        <v>847</v>
      </c>
      <c r="C47" s="522">
        <v>0</v>
      </c>
      <c r="D47" s="522">
        <v>0</v>
      </c>
      <c r="E47" s="522">
        <v>0</v>
      </c>
      <c r="F47" s="522"/>
      <c r="G47" s="527">
        <f t="shared" si="7"/>
        <v>0</v>
      </c>
      <c r="H47" s="680">
        <f t="shared" si="9"/>
        <v>0</v>
      </c>
    </row>
    <row r="48" spans="2:8">
      <c r="B48" s="521" t="s">
        <v>848</v>
      </c>
      <c r="C48" s="522">
        <v>3</v>
      </c>
      <c r="D48" s="522">
        <v>0</v>
      </c>
      <c r="E48" s="522">
        <v>3</v>
      </c>
      <c r="F48" s="522">
        <v>0</v>
      </c>
      <c r="G48" s="527">
        <f t="shared" si="7"/>
        <v>3</v>
      </c>
      <c r="H48" s="680">
        <f t="shared" si="9"/>
        <v>5.3859964093357273E-3</v>
      </c>
    </row>
    <row r="49" spans="2:8">
      <c r="B49" s="521" t="s">
        <v>849</v>
      </c>
      <c r="C49" s="522">
        <v>3</v>
      </c>
      <c r="D49" s="522">
        <v>0</v>
      </c>
      <c r="E49" s="522">
        <v>0</v>
      </c>
      <c r="F49" s="522"/>
      <c r="G49" s="527">
        <f t="shared" si="7"/>
        <v>0</v>
      </c>
      <c r="H49" s="680">
        <f t="shared" si="9"/>
        <v>0</v>
      </c>
    </row>
    <row r="50" spans="2:8">
      <c r="B50" s="521" t="s">
        <v>850</v>
      </c>
      <c r="C50" s="522">
        <v>1</v>
      </c>
      <c r="D50" s="522">
        <v>0</v>
      </c>
      <c r="E50" s="522">
        <v>2</v>
      </c>
      <c r="F50" s="522">
        <v>0</v>
      </c>
      <c r="G50" s="527">
        <f t="shared" si="7"/>
        <v>2</v>
      </c>
      <c r="H50" s="680">
        <f t="shared" si="9"/>
        <v>3.5906642728904849E-3</v>
      </c>
    </row>
    <row r="51" spans="2:8">
      <c r="B51" s="521" t="s">
        <v>851</v>
      </c>
      <c r="C51" s="522">
        <v>1</v>
      </c>
      <c r="D51" s="522">
        <v>0</v>
      </c>
      <c r="E51" s="522">
        <v>2</v>
      </c>
      <c r="F51" s="522">
        <v>6</v>
      </c>
      <c r="G51" s="527">
        <f t="shared" si="7"/>
        <v>8</v>
      </c>
      <c r="H51" s="680">
        <f t="shared" si="9"/>
        <v>1.4362657091561939E-2</v>
      </c>
    </row>
    <row r="52" spans="2:8">
      <c r="B52" s="521" t="s">
        <v>852</v>
      </c>
      <c r="C52" s="522">
        <v>0</v>
      </c>
      <c r="D52" s="522">
        <v>0</v>
      </c>
      <c r="E52" s="522">
        <v>0</v>
      </c>
      <c r="F52" s="522"/>
      <c r="G52" s="527">
        <f t="shared" si="7"/>
        <v>0</v>
      </c>
      <c r="H52" s="680">
        <f t="shared" si="9"/>
        <v>0</v>
      </c>
    </row>
    <row r="53" spans="2:8">
      <c r="B53" s="521" t="s">
        <v>853</v>
      </c>
      <c r="C53" s="522">
        <v>1</v>
      </c>
      <c r="D53" s="522">
        <v>0</v>
      </c>
      <c r="E53" s="522">
        <v>1</v>
      </c>
      <c r="F53" s="522">
        <v>0</v>
      </c>
      <c r="G53" s="527">
        <f t="shared" si="7"/>
        <v>1</v>
      </c>
      <c r="H53" s="680">
        <f t="shared" si="9"/>
        <v>1.7953321364452424E-3</v>
      </c>
    </row>
    <row r="54" spans="2:8">
      <c r="B54" s="521" t="s">
        <v>854</v>
      </c>
      <c r="C54" s="522">
        <v>2</v>
      </c>
      <c r="D54" s="522">
        <v>0</v>
      </c>
      <c r="E54" s="522">
        <v>1</v>
      </c>
      <c r="F54" s="522">
        <v>0</v>
      </c>
      <c r="G54" s="527">
        <f t="shared" si="7"/>
        <v>1</v>
      </c>
      <c r="H54" s="680">
        <f t="shared" si="9"/>
        <v>1.7953321364452424E-3</v>
      </c>
    </row>
    <row r="55" spans="2:8">
      <c r="B55" s="521" t="s">
        <v>855</v>
      </c>
      <c r="C55" s="522">
        <v>3</v>
      </c>
      <c r="D55" s="522">
        <v>4</v>
      </c>
      <c r="E55" s="522">
        <v>0</v>
      </c>
      <c r="F55" s="522">
        <v>1</v>
      </c>
      <c r="G55" s="527">
        <f t="shared" si="7"/>
        <v>1</v>
      </c>
      <c r="H55" s="680">
        <f t="shared" si="9"/>
        <v>1.7953321364452424E-3</v>
      </c>
    </row>
    <row r="56" spans="2:8">
      <c r="B56" s="117" t="s">
        <v>60</v>
      </c>
      <c r="C56" s="110">
        <f t="shared" ref="C56:D56" si="10">+SUM(C35:C55)</f>
        <v>280</v>
      </c>
      <c r="D56" s="110">
        <f t="shared" si="10"/>
        <v>380</v>
      </c>
      <c r="E56" s="110">
        <f>+SUM(E35:E55)</f>
        <v>286</v>
      </c>
      <c r="F56" s="110">
        <f>+SUM(F35:F55)</f>
        <v>271</v>
      </c>
      <c r="G56" s="110">
        <f>+SUM(G35:G55)</f>
        <v>557</v>
      </c>
      <c r="H56" s="679">
        <f t="shared" ref="H56" si="11">+SUM(H35:H55)</f>
        <v>0.99999999999999967</v>
      </c>
    </row>
    <row r="57" spans="2:8">
      <c r="B57" s="117" t="s">
        <v>653</v>
      </c>
      <c r="C57" s="110"/>
      <c r="D57" s="110"/>
      <c r="E57" s="110"/>
      <c r="F57" s="110"/>
      <c r="G57" s="110"/>
      <c r="H57" s="679"/>
    </row>
    <row r="58" spans="2:8">
      <c r="B58" s="521" t="s">
        <v>692</v>
      </c>
      <c r="C58" s="523">
        <v>1</v>
      </c>
      <c r="D58" s="523">
        <v>1</v>
      </c>
      <c r="E58" s="523">
        <v>1</v>
      </c>
      <c r="F58" s="523">
        <v>1</v>
      </c>
      <c r="G58" s="527">
        <f>+F58+E58</f>
        <v>2</v>
      </c>
      <c r="H58" s="680">
        <f>+G58/$G$61</f>
        <v>0.66666666666666663</v>
      </c>
    </row>
    <row r="59" spans="2:8">
      <c r="B59" s="118" t="s">
        <v>693</v>
      </c>
      <c r="C59" s="523">
        <v>0</v>
      </c>
      <c r="D59" s="523">
        <v>5</v>
      </c>
      <c r="E59" s="523">
        <v>1</v>
      </c>
      <c r="F59" s="523">
        <v>0</v>
      </c>
      <c r="G59" s="527">
        <f t="shared" ref="G59:G60" si="12">+F59+E59</f>
        <v>1</v>
      </c>
      <c r="H59" s="680">
        <f t="shared" ref="H59:H60" si="13">+G59/$G$61</f>
        <v>0.33333333333333331</v>
      </c>
    </row>
    <row r="60" spans="2:8">
      <c r="B60" s="521" t="s">
        <v>694</v>
      </c>
      <c r="C60" s="523">
        <v>1</v>
      </c>
      <c r="D60" s="523">
        <v>1</v>
      </c>
      <c r="E60" s="523">
        <v>0</v>
      </c>
      <c r="F60" s="523">
        <v>0</v>
      </c>
      <c r="G60" s="527">
        <f t="shared" si="12"/>
        <v>0</v>
      </c>
      <c r="H60" s="680">
        <f t="shared" si="13"/>
        <v>0</v>
      </c>
    </row>
    <row r="61" spans="2:8">
      <c r="B61" s="117" t="s">
        <v>60</v>
      </c>
      <c r="C61" s="110">
        <f t="shared" ref="C61:E61" si="14">SUM(C58:C60)</f>
        <v>2</v>
      </c>
      <c r="D61" s="110">
        <f t="shared" si="14"/>
        <v>7</v>
      </c>
      <c r="E61" s="110">
        <f t="shared" si="14"/>
        <v>2</v>
      </c>
      <c r="F61" s="110">
        <f t="shared" ref="F61:G61" si="15">SUM(F58:F60)</f>
        <v>1</v>
      </c>
      <c r="G61" s="110">
        <f t="shared" si="15"/>
        <v>3</v>
      </c>
      <c r="H61" s="679">
        <f>+SUM(H57:H60)</f>
        <v>1</v>
      </c>
    </row>
    <row r="62" spans="2:8">
      <c r="B62" s="117" t="s">
        <v>652</v>
      </c>
      <c r="C62" s="110"/>
      <c r="D62" s="110"/>
      <c r="E62" s="110"/>
      <c r="F62" s="110"/>
      <c r="G62" s="110"/>
      <c r="H62" s="679"/>
    </row>
    <row r="63" spans="2:8">
      <c r="B63" s="118" t="s">
        <v>651</v>
      </c>
      <c r="C63" s="523">
        <v>25</v>
      </c>
      <c r="D63" s="523">
        <v>30</v>
      </c>
      <c r="E63" s="523">
        <v>30</v>
      </c>
      <c r="F63" s="523">
        <v>26</v>
      </c>
      <c r="G63" s="527">
        <f>+F63+E63</f>
        <v>56</v>
      </c>
      <c r="H63" s="680">
        <f>+F63/$F$65</f>
        <v>0.43333333333333335</v>
      </c>
    </row>
    <row r="64" spans="2:8">
      <c r="B64" s="118" t="s">
        <v>650</v>
      </c>
      <c r="C64" s="523">
        <v>20</v>
      </c>
      <c r="D64" s="523">
        <v>55</v>
      </c>
      <c r="E64" s="523">
        <v>40</v>
      </c>
      <c r="F64" s="523">
        <v>34</v>
      </c>
      <c r="G64" s="527">
        <f t="shared" ref="G64" si="16">+F64+E64</f>
        <v>74</v>
      </c>
      <c r="H64" s="680">
        <f>+F64/$F$65</f>
        <v>0.56666666666666665</v>
      </c>
    </row>
    <row r="65" spans="2:8">
      <c r="B65" s="117" t="s">
        <v>60</v>
      </c>
      <c r="C65" s="110">
        <f>SUM(C63:C64)</f>
        <v>45</v>
      </c>
      <c r="D65" s="110">
        <f t="shared" ref="D65:E65" si="17">SUM(D63:D64)</f>
        <v>85</v>
      </c>
      <c r="E65" s="110">
        <f t="shared" si="17"/>
        <v>70</v>
      </c>
      <c r="F65" s="110">
        <f t="shared" ref="F65:G65" si="18">SUM(F63:F64)</f>
        <v>60</v>
      </c>
      <c r="G65" s="110">
        <f t="shared" si="18"/>
        <v>130</v>
      </c>
      <c r="H65" s="679">
        <f>+SUM(H63:H64)</f>
        <v>1</v>
      </c>
    </row>
    <row r="66" spans="2:8">
      <c r="B66" s="117" t="s">
        <v>649</v>
      </c>
      <c r="C66" s="110"/>
      <c r="D66" s="110"/>
      <c r="E66" s="110"/>
      <c r="F66" s="110"/>
      <c r="G66" s="110"/>
      <c r="H66" s="679"/>
    </row>
    <row r="67" spans="2:8">
      <c r="B67" s="118" t="s">
        <v>648</v>
      </c>
      <c r="C67" s="523">
        <v>4</v>
      </c>
      <c r="D67" s="523">
        <v>10</v>
      </c>
      <c r="E67" s="523">
        <v>24</v>
      </c>
      <c r="F67" s="523">
        <v>18</v>
      </c>
      <c r="G67" s="527">
        <f>+F67+E67</f>
        <v>42</v>
      </c>
      <c r="H67" s="681">
        <f>+F67/F67</f>
        <v>1</v>
      </c>
    </row>
    <row r="68" spans="2:8">
      <c r="B68" s="117" t="s">
        <v>60</v>
      </c>
      <c r="C68" s="110">
        <f t="shared" ref="C68:E68" si="19">SUM(C67)</f>
        <v>4</v>
      </c>
      <c r="D68" s="110">
        <f t="shared" si="19"/>
        <v>10</v>
      </c>
      <c r="E68" s="110">
        <f t="shared" si="19"/>
        <v>24</v>
      </c>
      <c r="F68" s="110">
        <f t="shared" ref="F68" si="20">SUM(F67)</f>
        <v>18</v>
      </c>
      <c r="G68" s="110">
        <f>SUM(G67)</f>
        <v>42</v>
      </c>
      <c r="H68" s="679">
        <f>+SUM(H67)</f>
        <v>1</v>
      </c>
    </row>
    <row r="69" spans="2:8">
      <c r="B69" s="525" t="s">
        <v>636</v>
      </c>
      <c r="C69" s="526">
        <f>+C68+C65+C61+C56+C33+C25</f>
        <v>15813</v>
      </c>
      <c r="D69" s="526">
        <f t="shared" ref="D69:G69" si="21">+D68+D65+D61+D56+D33+D25</f>
        <v>16017</v>
      </c>
      <c r="E69" s="526">
        <f t="shared" si="21"/>
        <v>13237</v>
      </c>
      <c r="F69" s="526">
        <f t="shared" si="21"/>
        <v>11419</v>
      </c>
      <c r="G69" s="526">
        <f t="shared" si="21"/>
        <v>24656</v>
      </c>
      <c r="H69" s="682"/>
    </row>
  </sheetData>
  <mergeCells count="6">
    <mergeCell ref="B1:H1"/>
    <mergeCell ref="B2:H2"/>
    <mergeCell ref="B3:H3"/>
    <mergeCell ref="B4:H4"/>
    <mergeCell ref="C5:D5"/>
    <mergeCell ref="E5:H5"/>
  </mergeCells>
  <conditionalFormatting sqref="B58:B60 B63:C64 B67:C67 B8:B24 B27:B32 C27:C31 B35:C55 H67 H63:H64 C8:G21 G8:H24 H27:H32 H35:H55 H58:H60">
    <cfRule type="cellIs" dxfId="17" priority="79" stopIfTrue="1" operator="greaterThan">
      <formula>0</formula>
    </cfRule>
    <cfRule type="containsBlanks" dxfId="16" priority="80" stopIfTrue="1">
      <formula>LEN(TRIM(B8))=0</formula>
    </cfRule>
    <cfRule type="cellIs" dxfId="15" priority="81" stopIfTrue="1" operator="equal">
      <formula>0</formula>
    </cfRule>
  </conditionalFormatting>
  <conditionalFormatting sqref="G27:G32">
    <cfRule type="cellIs" dxfId="14" priority="13" stopIfTrue="1" operator="greaterThan">
      <formula>0</formula>
    </cfRule>
    <cfRule type="containsBlanks" dxfId="13" priority="14" stopIfTrue="1">
      <formula>LEN(TRIM(G27))=0</formula>
    </cfRule>
    <cfRule type="cellIs" dxfId="12" priority="15" stopIfTrue="1" operator="equal">
      <formula>0</formula>
    </cfRule>
  </conditionalFormatting>
  <conditionalFormatting sqref="G35:G55">
    <cfRule type="cellIs" dxfId="11" priority="10" stopIfTrue="1" operator="greaterThan">
      <formula>0</formula>
    </cfRule>
    <cfRule type="containsBlanks" dxfId="10" priority="11" stopIfTrue="1">
      <formula>LEN(TRIM(G35))=0</formula>
    </cfRule>
    <cfRule type="cellIs" dxfId="9" priority="12" stopIfTrue="1" operator="equal">
      <formula>0</formula>
    </cfRule>
  </conditionalFormatting>
  <conditionalFormatting sqref="G58:G60">
    <cfRule type="cellIs" dxfId="8" priority="7" stopIfTrue="1" operator="greaterThan">
      <formula>0</formula>
    </cfRule>
    <cfRule type="containsBlanks" dxfId="7" priority="8" stopIfTrue="1">
      <formula>LEN(TRIM(G58))=0</formula>
    </cfRule>
    <cfRule type="cellIs" dxfId="6" priority="9" stopIfTrue="1" operator="equal">
      <formula>0</formula>
    </cfRule>
  </conditionalFormatting>
  <conditionalFormatting sqref="G63:G64">
    <cfRule type="cellIs" dxfId="5" priority="4" stopIfTrue="1" operator="greaterThan">
      <formula>0</formula>
    </cfRule>
    <cfRule type="containsBlanks" dxfId="4" priority="5" stopIfTrue="1">
      <formula>LEN(TRIM(G63))=0</formula>
    </cfRule>
    <cfRule type="cellIs" dxfId="3" priority="6" stopIfTrue="1" operator="equal">
      <formula>0</formula>
    </cfRule>
  </conditionalFormatting>
  <conditionalFormatting sqref="G67">
    <cfRule type="cellIs" dxfId="2" priority="1" stopIfTrue="1" operator="greaterThan">
      <formula>0</formula>
    </cfRule>
    <cfRule type="containsBlanks" dxfId="1" priority="2" stopIfTrue="1">
      <formula>LEN(TRIM(G67))=0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1"/>
  <sheetViews>
    <sheetView showGridLines="0" workbookViewId="0">
      <selection sqref="A1:B1"/>
    </sheetView>
  </sheetViews>
  <sheetFormatPr defaultColWidth="0" defaultRowHeight="12.75" customHeight="1" zeroHeight="1"/>
  <cols>
    <col min="1" max="1" width="60.42578125" style="108" customWidth="1"/>
    <col min="2" max="2" width="17.42578125" style="108" bestFit="1" customWidth="1"/>
    <col min="3" max="256" width="9.140625" style="108" hidden="1"/>
    <col min="257" max="257" width="60.42578125" style="108" hidden="1" customWidth="1"/>
    <col min="258" max="258" width="17.42578125" style="108" hidden="1" customWidth="1"/>
    <col min="259" max="512" width="9.140625" style="108" hidden="1"/>
    <col min="513" max="513" width="60.42578125" style="108" hidden="1" customWidth="1"/>
    <col min="514" max="514" width="17.42578125" style="108" hidden="1" customWidth="1"/>
    <col min="515" max="768" width="9.140625" style="108" hidden="1"/>
    <col min="769" max="769" width="60.42578125" style="108" hidden="1" customWidth="1"/>
    <col min="770" max="770" width="17.42578125" style="108" hidden="1" customWidth="1"/>
    <col min="771" max="1024" width="9.140625" style="108" hidden="1"/>
    <col min="1025" max="1025" width="60.42578125" style="108" hidden="1" customWidth="1"/>
    <col min="1026" max="1026" width="17.42578125" style="108" hidden="1" customWidth="1"/>
    <col min="1027" max="1280" width="9.140625" style="108" hidden="1"/>
    <col min="1281" max="1281" width="60.42578125" style="108" hidden="1" customWidth="1"/>
    <col min="1282" max="1282" width="17.42578125" style="108" hidden="1" customWidth="1"/>
    <col min="1283" max="1536" width="9.140625" style="108" hidden="1"/>
    <col min="1537" max="1537" width="60.42578125" style="108" hidden="1" customWidth="1"/>
    <col min="1538" max="1538" width="17.42578125" style="108" hidden="1" customWidth="1"/>
    <col min="1539" max="1792" width="9.140625" style="108" hidden="1"/>
    <col min="1793" max="1793" width="60.42578125" style="108" hidden="1" customWidth="1"/>
    <col min="1794" max="1794" width="17.42578125" style="108" hidden="1" customWidth="1"/>
    <col min="1795" max="2048" width="9.140625" style="108" hidden="1"/>
    <col min="2049" max="2049" width="60.42578125" style="108" hidden="1" customWidth="1"/>
    <col min="2050" max="2050" width="17.42578125" style="108" hidden="1" customWidth="1"/>
    <col min="2051" max="2304" width="9.140625" style="108" hidden="1"/>
    <col min="2305" max="2305" width="60.42578125" style="108" hidden="1" customWidth="1"/>
    <col min="2306" max="2306" width="17.42578125" style="108" hidden="1" customWidth="1"/>
    <col min="2307" max="2560" width="9.140625" style="108" hidden="1"/>
    <col min="2561" max="2561" width="60.42578125" style="108" hidden="1" customWidth="1"/>
    <col min="2562" max="2562" width="17.42578125" style="108" hidden="1" customWidth="1"/>
    <col min="2563" max="2816" width="9.140625" style="108" hidden="1"/>
    <col min="2817" max="2817" width="60.42578125" style="108" hidden="1" customWidth="1"/>
    <col min="2818" max="2818" width="17.42578125" style="108" hidden="1" customWidth="1"/>
    <col min="2819" max="3072" width="9.140625" style="108" hidden="1"/>
    <col min="3073" max="3073" width="60.42578125" style="108" hidden="1" customWidth="1"/>
    <col min="3074" max="3074" width="17.42578125" style="108" hidden="1" customWidth="1"/>
    <col min="3075" max="3328" width="9.140625" style="108" hidden="1"/>
    <col min="3329" max="3329" width="60.42578125" style="108" hidden="1" customWidth="1"/>
    <col min="3330" max="3330" width="17.42578125" style="108" hidden="1" customWidth="1"/>
    <col min="3331" max="3584" width="9.140625" style="108" hidden="1"/>
    <col min="3585" max="3585" width="60.42578125" style="108" hidden="1" customWidth="1"/>
    <col min="3586" max="3586" width="17.42578125" style="108" hidden="1" customWidth="1"/>
    <col min="3587" max="3840" width="9.140625" style="108" hidden="1"/>
    <col min="3841" max="3841" width="60.42578125" style="108" hidden="1" customWidth="1"/>
    <col min="3842" max="3842" width="17.42578125" style="108" hidden="1" customWidth="1"/>
    <col min="3843" max="4096" width="9.140625" style="108" hidden="1"/>
    <col min="4097" max="4097" width="60.42578125" style="108" hidden="1" customWidth="1"/>
    <col min="4098" max="4098" width="17.42578125" style="108" hidden="1" customWidth="1"/>
    <col min="4099" max="4352" width="9.140625" style="108" hidden="1"/>
    <col min="4353" max="4353" width="60.42578125" style="108" hidden="1" customWidth="1"/>
    <col min="4354" max="4354" width="17.42578125" style="108" hidden="1" customWidth="1"/>
    <col min="4355" max="4608" width="9.140625" style="108" hidden="1"/>
    <col min="4609" max="4609" width="60.42578125" style="108" hidden="1" customWidth="1"/>
    <col min="4610" max="4610" width="17.42578125" style="108" hidden="1" customWidth="1"/>
    <col min="4611" max="4864" width="9.140625" style="108" hidden="1"/>
    <col min="4865" max="4865" width="60.42578125" style="108" hidden="1" customWidth="1"/>
    <col min="4866" max="4866" width="17.42578125" style="108" hidden="1" customWidth="1"/>
    <col min="4867" max="5120" width="9.140625" style="108" hidden="1"/>
    <col min="5121" max="5121" width="60.42578125" style="108" hidden="1" customWidth="1"/>
    <col min="5122" max="5122" width="17.42578125" style="108" hidden="1" customWidth="1"/>
    <col min="5123" max="5376" width="9.140625" style="108" hidden="1"/>
    <col min="5377" max="5377" width="60.42578125" style="108" hidden="1" customWidth="1"/>
    <col min="5378" max="5378" width="17.42578125" style="108" hidden="1" customWidth="1"/>
    <col min="5379" max="5632" width="9.140625" style="108" hidden="1"/>
    <col min="5633" max="5633" width="60.42578125" style="108" hidden="1" customWidth="1"/>
    <col min="5634" max="5634" width="17.42578125" style="108" hidden="1" customWidth="1"/>
    <col min="5635" max="5888" width="9.140625" style="108" hidden="1"/>
    <col min="5889" max="5889" width="60.42578125" style="108" hidden="1" customWidth="1"/>
    <col min="5890" max="5890" width="17.42578125" style="108" hidden="1" customWidth="1"/>
    <col min="5891" max="6144" width="9.140625" style="108" hidden="1"/>
    <col min="6145" max="6145" width="60.42578125" style="108" hidden="1" customWidth="1"/>
    <col min="6146" max="6146" width="17.42578125" style="108" hidden="1" customWidth="1"/>
    <col min="6147" max="6400" width="9.140625" style="108" hidden="1"/>
    <col min="6401" max="6401" width="60.42578125" style="108" hidden="1" customWidth="1"/>
    <col min="6402" max="6402" width="17.42578125" style="108" hidden="1" customWidth="1"/>
    <col min="6403" max="6656" width="9.140625" style="108" hidden="1"/>
    <col min="6657" max="6657" width="60.42578125" style="108" hidden="1" customWidth="1"/>
    <col min="6658" max="6658" width="17.42578125" style="108" hidden="1" customWidth="1"/>
    <col min="6659" max="6912" width="9.140625" style="108" hidden="1"/>
    <col min="6913" max="6913" width="60.42578125" style="108" hidden="1" customWidth="1"/>
    <col min="6914" max="6914" width="17.42578125" style="108" hidden="1" customWidth="1"/>
    <col min="6915" max="7168" width="9.140625" style="108" hidden="1"/>
    <col min="7169" max="7169" width="60.42578125" style="108" hidden="1" customWidth="1"/>
    <col min="7170" max="7170" width="17.42578125" style="108" hidden="1" customWidth="1"/>
    <col min="7171" max="7424" width="9.140625" style="108" hidden="1"/>
    <col min="7425" max="7425" width="60.42578125" style="108" hidden="1" customWidth="1"/>
    <col min="7426" max="7426" width="17.42578125" style="108" hidden="1" customWidth="1"/>
    <col min="7427" max="7680" width="9.140625" style="108" hidden="1"/>
    <col min="7681" max="7681" width="60.42578125" style="108" hidden="1" customWidth="1"/>
    <col min="7682" max="7682" width="17.42578125" style="108" hidden="1" customWidth="1"/>
    <col min="7683" max="7936" width="9.140625" style="108" hidden="1"/>
    <col min="7937" max="7937" width="60.42578125" style="108" hidden="1" customWidth="1"/>
    <col min="7938" max="7938" width="17.42578125" style="108" hidden="1" customWidth="1"/>
    <col min="7939" max="8192" width="9.140625" style="108" hidden="1"/>
    <col min="8193" max="8193" width="60.42578125" style="108" hidden="1" customWidth="1"/>
    <col min="8194" max="8194" width="17.42578125" style="108" hidden="1" customWidth="1"/>
    <col min="8195" max="8448" width="9.140625" style="108" hidden="1"/>
    <col min="8449" max="8449" width="60.42578125" style="108" hidden="1" customWidth="1"/>
    <col min="8450" max="8450" width="17.42578125" style="108" hidden="1" customWidth="1"/>
    <col min="8451" max="8704" width="9.140625" style="108" hidden="1"/>
    <col min="8705" max="8705" width="60.42578125" style="108" hidden="1" customWidth="1"/>
    <col min="8706" max="8706" width="17.42578125" style="108" hidden="1" customWidth="1"/>
    <col min="8707" max="8960" width="9.140625" style="108" hidden="1"/>
    <col min="8961" max="8961" width="60.42578125" style="108" hidden="1" customWidth="1"/>
    <col min="8962" max="8962" width="17.42578125" style="108" hidden="1" customWidth="1"/>
    <col min="8963" max="9216" width="9.140625" style="108" hidden="1"/>
    <col min="9217" max="9217" width="60.42578125" style="108" hidden="1" customWidth="1"/>
    <col min="9218" max="9218" width="17.42578125" style="108" hidden="1" customWidth="1"/>
    <col min="9219" max="9472" width="9.140625" style="108" hidden="1"/>
    <col min="9473" max="9473" width="60.42578125" style="108" hidden="1" customWidth="1"/>
    <col min="9474" max="9474" width="17.42578125" style="108" hidden="1" customWidth="1"/>
    <col min="9475" max="9728" width="9.140625" style="108" hidden="1"/>
    <col min="9729" max="9729" width="60.42578125" style="108" hidden="1" customWidth="1"/>
    <col min="9730" max="9730" width="17.42578125" style="108" hidden="1" customWidth="1"/>
    <col min="9731" max="9984" width="9.140625" style="108" hidden="1"/>
    <col min="9985" max="9985" width="60.42578125" style="108" hidden="1" customWidth="1"/>
    <col min="9986" max="9986" width="17.42578125" style="108" hidden="1" customWidth="1"/>
    <col min="9987" max="10240" width="9.140625" style="108" hidden="1"/>
    <col min="10241" max="10241" width="60.42578125" style="108" hidden="1" customWidth="1"/>
    <col min="10242" max="10242" width="17.42578125" style="108" hidden="1" customWidth="1"/>
    <col min="10243" max="10496" width="9.140625" style="108" hidden="1"/>
    <col min="10497" max="10497" width="60.42578125" style="108" hidden="1" customWidth="1"/>
    <col min="10498" max="10498" width="17.42578125" style="108" hidden="1" customWidth="1"/>
    <col min="10499" max="10752" width="9.140625" style="108" hidden="1"/>
    <col min="10753" max="10753" width="60.42578125" style="108" hidden="1" customWidth="1"/>
    <col min="10754" max="10754" width="17.42578125" style="108" hidden="1" customWidth="1"/>
    <col min="10755" max="11008" width="9.140625" style="108" hidden="1"/>
    <col min="11009" max="11009" width="60.42578125" style="108" hidden="1" customWidth="1"/>
    <col min="11010" max="11010" width="17.42578125" style="108" hidden="1" customWidth="1"/>
    <col min="11011" max="11264" width="9.140625" style="108" hidden="1"/>
    <col min="11265" max="11265" width="60.42578125" style="108" hidden="1" customWidth="1"/>
    <col min="11266" max="11266" width="17.42578125" style="108" hidden="1" customWidth="1"/>
    <col min="11267" max="11520" width="9.140625" style="108" hidden="1"/>
    <col min="11521" max="11521" width="60.42578125" style="108" hidden="1" customWidth="1"/>
    <col min="11522" max="11522" width="17.42578125" style="108" hidden="1" customWidth="1"/>
    <col min="11523" max="11776" width="9.140625" style="108" hidden="1"/>
    <col min="11777" max="11777" width="60.42578125" style="108" hidden="1" customWidth="1"/>
    <col min="11778" max="11778" width="17.42578125" style="108" hidden="1" customWidth="1"/>
    <col min="11779" max="12032" width="9.140625" style="108" hidden="1"/>
    <col min="12033" max="12033" width="60.42578125" style="108" hidden="1" customWidth="1"/>
    <col min="12034" max="12034" width="17.42578125" style="108" hidden="1" customWidth="1"/>
    <col min="12035" max="12288" width="9.140625" style="108" hidden="1"/>
    <col min="12289" max="12289" width="60.42578125" style="108" hidden="1" customWidth="1"/>
    <col min="12290" max="12290" width="17.42578125" style="108" hidden="1" customWidth="1"/>
    <col min="12291" max="12544" width="9.140625" style="108" hidden="1"/>
    <col min="12545" max="12545" width="60.42578125" style="108" hidden="1" customWidth="1"/>
    <col min="12546" max="12546" width="17.42578125" style="108" hidden="1" customWidth="1"/>
    <col min="12547" max="12800" width="9.140625" style="108" hidden="1"/>
    <col min="12801" max="12801" width="60.42578125" style="108" hidden="1" customWidth="1"/>
    <col min="12802" max="12802" width="17.42578125" style="108" hidden="1" customWidth="1"/>
    <col min="12803" max="13056" width="9.140625" style="108" hidden="1"/>
    <col min="13057" max="13057" width="60.42578125" style="108" hidden="1" customWidth="1"/>
    <col min="13058" max="13058" width="17.42578125" style="108" hidden="1" customWidth="1"/>
    <col min="13059" max="13312" width="9.140625" style="108" hidden="1"/>
    <col min="13313" max="13313" width="60.42578125" style="108" hidden="1" customWidth="1"/>
    <col min="13314" max="13314" width="17.42578125" style="108" hidden="1" customWidth="1"/>
    <col min="13315" max="13568" width="9.140625" style="108" hidden="1"/>
    <col min="13569" max="13569" width="60.42578125" style="108" hidden="1" customWidth="1"/>
    <col min="13570" max="13570" width="17.42578125" style="108" hidden="1" customWidth="1"/>
    <col min="13571" max="13824" width="9.140625" style="108" hidden="1"/>
    <col min="13825" max="13825" width="60.42578125" style="108" hidden="1" customWidth="1"/>
    <col min="13826" max="13826" width="17.42578125" style="108" hidden="1" customWidth="1"/>
    <col min="13827" max="14080" width="9.140625" style="108" hidden="1"/>
    <col min="14081" max="14081" width="60.42578125" style="108" hidden="1" customWidth="1"/>
    <col min="14082" max="14082" width="17.42578125" style="108" hidden="1" customWidth="1"/>
    <col min="14083" max="14336" width="9.140625" style="108" hidden="1"/>
    <col min="14337" max="14337" width="60.42578125" style="108" hidden="1" customWidth="1"/>
    <col min="14338" max="14338" width="17.42578125" style="108" hidden="1" customWidth="1"/>
    <col min="14339" max="14592" width="9.140625" style="108" hidden="1"/>
    <col min="14593" max="14593" width="60.42578125" style="108" hidden="1" customWidth="1"/>
    <col min="14594" max="14594" width="17.42578125" style="108" hidden="1" customWidth="1"/>
    <col min="14595" max="14848" width="9.140625" style="108" hidden="1"/>
    <col min="14849" max="14849" width="60.42578125" style="108" hidden="1" customWidth="1"/>
    <col min="14850" max="14850" width="17.42578125" style="108" hidden="1" customWidth="1"/>
    <col min="14851" max="15104" width="9.140625" style="108" hidden="1"/>
    <col min="15105" max="15105" width="60.42578125" style="108" hidden="1" customWidth="1"/>
    <col min="15106" max="15106" width="17.42578125" style="108" hidden="1" customWidth="1"/>
    <col min="15107" max="15360" width="9.140625" style="108" hidden="1"/>
    <col min="15361" max="15361" width="60.42578125" style="108" hidden="1" customWidth="1"/>
    <col min="15362" max="15362" width="17.42578125" style="108" hidden="1" customWidth="1"/>
    <col min="15363" max="15616" width="9.140625" style="108" hidden="1"/>
    <col min="15617" max="15617" width="60.42578125" style="108" hidden="1" customWidth="1"/>
    <col min="15618" max="15618" width="17.42578125" style="108" hidden="1" customWidth="1"/>
    <col min="15619" max="15872" width="9.140625" style="108" hidden="1"/>
    <col min="15873" max="15873" width="60.42578125" style="108" hidden="1" customWidth="1"/>
    <col min="15874" max="15874" width="17.42578125" style="108" hidden="1" customWidth="1"/>
    <col min="15875" max="16128" width="9.140625" style="108" hidden="1"/>
    <col min="16129" max="16129" width="60.42578125" style="108" hidden="1" customWidth="1"/>
    <col min="16130" max="16130" width="17.42578125" style="108" hidden="1" customWidth="1"/>
    <col min="16131" max="16384" width="9.140625" style="108" hidden="1"/>
  </cols>
  <sheetData>
    <row r="1" spans="1:2" ht="20.25">
      <c r="A1" s="761" t="s">
        <v>581</v>
      </c>
      <c r="B1" s="761"/>
    </row>
    <row r="2" spans="1:2" ht="15">
      <c r="A2" s="109"/>
    </row>
    <row r="3" spans="1:2" ht="15">
      <c r="A3" s="109" t="s">
        <v>771</v>
      </c>
      <c r="B3" s="577"/>
    </row>
    <row r="4" spans="1:2">
      <c r="A4" s="577" t="s">
        <v>582</v>
      </c>
      <c r="B4" s="577" t="s">
        <v>47</v>
      </c>
    </row>
    <row r="5" spans="1:2">
      <c r="A5" s="577" t="s">
        <v>583</v>
      </c>
      <c r="B5" s="577" t="s">
        <v>53</v>
      </c>
    </row>
    <row r="6" spans="1:2">
      <c r="A6" s="577" t="s">
        <v>584</v>
      </c>
      <c r="B6" s="577" t="s">
        <v>48</v>
      </c>
    </row>
    <row r="7" spans="1:2">
      <c r="A7" s="577" t="s">
        <v>707</v>
      </c>
      <c r="B7" s="577" t="s">
        <v>52</v>
      </c>
    </row>
    <row r="8" spans="1:2">
      <c r="A8" s="577" t="s">
        <v>585</v>
      </c>
      <c r="B8" s="577" t="s">
        <v>54</v>
      </c>
    </row>
    <row r="9" spans="1:2">
      <c r="A9" s="577" t="s">
        <v>586</v>
      </c>
      <c r="B9" s="577" t="s">
        <v>55</v>
      </c>
    </row>
    <row r="10" spans="1:2">
      <c r="A10" s="577" t="s">
        <v>587</v>
      </c>
      <c r="B10" s="577" t="s">
        <v>56</v>
      </c>
    </row>
    <row r="11" spans="1:2">
      <c r="A11" s="577" t="s">
        <v>588</v>
      </c>
      <c r="B11" s="577" t="s">
        <v>49</v>
      </c>
    </row>
    <row r="12" spans="1:2">
      <c r="A12" s="577" t="s">
        <v>589</v>
      </c>
      <c r="B12" s="577" t="s">
        <v>50</v>
      </c>
    </row>
    <row r="13" spans="1:2">
      <c r="A13" s="577" t="s">
        <v>590</v>
      </c>
      <c r="B13" s="577" t="s">
        <v>51</v>
      </c>
    </row>
    <row r="14" spans="1:2">
      <c r="A14" s="577" t="s">
        <v>735</v>
      </c>
      <c r="B14" s="577" t="s">
        <v>58</v>
      </c>
    </row>
    <row r="15" spans="1:2">
      <c r="A15" s="577" t="s">
        <v>736</v>
      </c>
      <c r="B15" s="577" t="s">
        <v>59</v>
      </c>
    </row>
    <row r="16" spans="1:2">
      <c r="A16" s="577" t="s">
        <v>708</v>
      </c>
      <c r="B16" s="577" t="s">
        <v>663</v>
      </c>
    </row>
    <row r="17" spans="1:2">
      <c r="A17" s="577" t="s">
        <v>709</v>
      </c>
      <c r="B17" s="577" t="s">
        <v>662</v>
      </c>
    </row>
    <row r="18" spans="1:2" ht="15">
      <c r="A18" s="109" t="s">
        <v>772</v>
      </c>
      <c r="B18" s="577"/>
    </row>
    <row r="19" spans="1:2">
      <c r="A19" s="577" t="s">
        <v>773</v>
      </c>
      <c r="B19" s="577" t="s">
        <v>665</v>
      </c>
    </row>
    <row r="20" spans="1:2">
      <c r="A20" s="577" t="s">
        <v>774</v>
      </c>
      <c r="B20" s="577" t="s">
        <v>666</v>
      </c>
    </row>
    <row r="21" spans="1:2">
      <c r="A21" s="577" t="s">
        <v>775</v>
      </c>
      <c r="B21" s="577" t="s">
        <v>667</v>
      </c>
    </row>
    <row r="22" spans="1:2">
      <c r="A22" s="577"/>
      <c r="B22" s="577"/>
    </row>
    <row r="23" spans="1:2" ht="15">
      <c r="A23" s="109" t="s">
        <v>591</v>
      </c>
      <c r="B23" s="577"/>
    </row>
    <row r="24" spans="1:2">
      <c r="A24" s="577" t="s">
        <v>592</v>
      </c>
      <c r="B24" s="577" t="s">
        <v>62</v>
      </c>
    </row>
    <row r="25" spans="1:2">
      <c r="A25" s="577" t="s">
        <v>737</v>
      </c>
      <c r="B25" s="577" t="s">
        <v>64</v>
      </c>
    </row>
    <row r="26" spans="1:2">
      <c r="A26" s="577" t="s">
        <v>593</v>
      </c>
      <c r="B26" s="577" t="s">
        <v>65</v>
      </c>
    </row>
    <row r="27" spans="1:2">
      <c r="A27" s="577" t="s">
        <v>594</v>
      </c>
      <c r="B27" s="577" t="s">
        <v>67</v>
      </c>
    </row>
    <row r="28" spans="1:2">
      <c r="A28" s="577" t="s">
        <v>595</v>
      </c>
      <c r="B28" s="577" t="s">
        <v>66</v>
      </c>
    </row>
    <row r="29" spans="1:2">
      <c r="A29" s="577" t="s">
        <v>596</v>
      </c>
      <c r="B29" s="577" t="s">
        <v>63</v>
      </c>
    </row>
    <row r="30" spans="1:2">
      <c r="A30" s="577" t="s">
        <v>597</v>
      </c>
      <c r="B30" s="577" t="s">
        <v>68</v>
      </c>
    </row>
    <row r="31" spans="1:2">
      <c r="A31" s="577" t="s">
        <v>598</v>
      </c>
      <c r="B31" s="577" t="s">
        <v>69</v>
      </c>
    </row>
    <row r="32" spans="1:2">
      <c r="A32" s="577"/>
      <c r="B32" s="577"/>
    </row>
    <row r="33" spans="1:2" ht="15">
      <c r="A33" s="109" t="s">
        <v>599</v>
      </c>
      <c r="B33" s="577"/>
    </row>
    <row r="34" spans="1:2">
      <c r="A34" s="577" t="s">
        <v>738</v>
      </c>
      <c r="B34" s="577" t="s">
        <v>76</v>
      </c>
    </row>
    <row r="35" spans="1:2">
      <c r="A35" s="577" t="s">
        <v>739</v>
      </c>
      <c r="B35" s="577" t="s">
        <v>77</v>
      </c>
    </row>
    <row r="36" spans="1:2">
      <c r="A36" s="577" t="s">
        <v>740</v>
      </c>
      <c r="B36" s="577" t="s">
        <v>78</v>
      </c>
    </row>
    <row r="37" spans="1:2">
      <c r="A37" s="577" t="s">
        <v>741</v>
      </c>
      <c r="B37" s="577" t="s">
        <v>80</v>
      </c>
    </row>
    <row r="38" spans="1:2">
      <c r="A38" s="577" t="s">
        <v>742</v>
      </c>
      <c r="B38" s="577" t="s">
        <v>81</v>
      </c>
    </row>
    <row r="39" spans="1:2">
      <c r="A39" s="577" t="s">
        <v>743</v>
      </c>
      <c r="B39" s="577" t="s">
        <v>83</v>
      </c>
    </row>
    <row r="40" spans="1:2">
      <c r="A40" s="577" t="s">
        <v>744</v>
      </c>
      <c r="B40" s="577" t="s">
        <v>84</v>
      </c>
    </row>
    <row r="41" spans="1:2">
      <c r="A41" s="577" t="s">
        <v>745</v>
      </c>
      <c r="B41" s="577" t="s">
        <v>85</v>
      </c>
    </row>
    <row r="42" spans="1:2">
      <c r="A42" s="577" t="s">
        <v>746</v>
      </c>
      <c r="B42" s="577" t="s">
        <v>86</v>
      </c>
    </row>
    <row r="43" spans="1:2">
      <c r="A43" s="577" t="s">
        <v>747</v>
      </c>
      <c r="B43" s="577" t="s">
        <v>87</v>
      </c>
    </row>
    <row r="44" spans="1:2">
      <c r="A44" s="577" t="s">
        <v>748</v>
      </c>
      <c r="B44" s="577" t="s">
        <v>93</v>
      </c>
    </row>
    <row r="45" spans="1:2">
      <c r="A45" s="577" t="s">
        <v>749</v>
      </c>
      <c r="B45" s="577" t="s">
        <v>95</v>
      </c>
    </row>
    <row r="46" spans="1:2">
      <c r="A46" s="577" t="s">
        <v>750</v>
      </c>
      <c r="B46" s="577" t="s">
        <v>92</v>
      </c>
    </row>
    <row r="47" spans="1:2">
      <c r="A47" s="577" t="s">
        <v>751</v>
      </c>
      <c r="B47" s="577" t="s">
        <v>89</v>
      </c>
    </row>
    <row r="48" spans="1:2">
      <c r="A48" s="577" t="s">
        <v>752</v>
      </c>
      <c r="B48" s="577" t="s">
        <v>91</v>
      </c>
    </row>
    <row r="49" spans="1:2">
      <c r="A49" s="577" t="s">
        <v>753</v>
      </c>
      <c r="B49" s="577" t="s">
        <v>88</v>
      </c>
    </row>
    <row r="50" spans="1:2">
      <c r="A50" s="577" t="s">
        <v>754</v>
      </c>
      <c r="B50" s="577" t="s">
        <v>100</v>
      </c>
    </row>
    <row r="51" spans="1:2">
      <c r="A51" s="577" t="s">
        <v>755</v>
      </c>
      <c r="B51" s="577" t="s">
        <v>99</v>
      </c>
    </row>
    <row r="52" spans="1:2">
      <c r="A52" s="577" t="s">
        <v>756</v>
      </c>
      <c r="B52" s="577" t="s">
        <v>98</v>
      </c>
    </row>
    <row r="53" spans="1:2">
      <c r="A53" s="577" t="s">
        <v>757</v>
      </c>
      <c r="B53" s="577" t="s">
        <v>96</v>
      </c>
    </row>
    <row r="54" spans="1:2">
      <c r="A54" s="577" t="s">
        <v>758</v>
      </c>
      <c r="B54" s="577" t="s">
        <v>97</v>
      </c>
    </row>
    <row r="55" spans="1:2">
      <c r="A55" s="577" t="s">
        <v>759</v>
      </c>
      <c r="B55" s="577" t="s">
        <v>82</v>
      </c>
    </row>
    <row r="56" spans="1:2">
      <c r="A56" s="577" t="s">
        <v>760</v>
      </c>
      <c r="B56" s="577" t="s">
        <v>90</v>
      </c>
    </row>
    <row r="57" spans="1:2">
      <c r="A57" s="577" t="s">
        <v>761</v>
      </c>
      <c r="B57" s="577" t="s">
        <v>94</v>
      </c>
    </row>
    <row r="58" spans="1:2">
      <c r="A58" s="577" t="s">
        <v>762</v>
      </c>
      <c r="B58" s="577" t="s">
        <v>79</v>
      </c>
    </row>
    <row r="59" spans="1:2">
      <c r="A59" s="577" t="s">
        <v>763</v>
      </c>
      <c r="B59" s="577" t="s">
        <v>101</v>
      </c>
    </row>
    <row r="60" spans="1:2">
      <c r="A60" s="577"/>
      <c r="B60" s="577"/>
    </row>
    <row r="61" spans="1:2" ht="15">
      <c r="A61" s="109" t="s">
        <v>600</v>
      </c>
      <c r="B61" s="577"/>
    </row>
    <row r="62" spans="1:2" ht="15">
      <c r="A62" s="109" t="s">
        <v>601</v>
      </c>
      <c r="B62" s="577"/>
    </row>
    <row r="63" spans="1:2">
      <c r="A63" s="577" t="s">
        <v>602</v>
      </c>
      <c r="B63" s="577" t="s">
        <v>603</v>
      </c>
    </row>
    <row r="64" spans="1:2">
      <c r="A64" s="577" t="s">
        <v>604</v>
      </c>
      <c r="B64" s="577" t="s">
        <v>605</v>
      </c>
    </row>
    <row r="65" spans="1:2">
      <c r="A65" s="577"/>
      <c r="B65" s="577"/>
    </row>
    <row r="66" spans="1:2" ht="15">
      <c r="A66" s="109" t="s">
        <v>606</v>
      </c>
      <c r="B66" s="577"/>
    </row>
    <row r="67" spans="1:2">
      <c r="A67" s="577" t="s">
        <v>607</v>
      </c>
      <c r="B67" s="577" t="s">
        <v>608</v>
      </c>
    </row>
    <row r="68" spans="1:2">
      <c r="A68" s="577" t="s">
        <v>609</v>
      </c>
      <c r="B68" s="577" t="s">
        <v>610</v>
      </c>
    </row>
    <row r="69" spans="1:2">
      <c r="A69" s="577" t="s">
        <v>611</v>
      </c>
      <c r="B69" s="577" t="s">
        <v>479</v>
      </c>
    </row>
    <row r="70" spans="1:2">
      <c r="A70" s="577"/>
      <c r="B70" s="577"/>
    </row>
    <row r="71" spans="1:2" ht="15">
      <c r="A71" s="109" t="s">
        <v>612</v>
      </c>
      <c r="B71" s="577"/>
    </row>
    <row r="72" spans="1:2">
      <c r="A72" s="577" t="s">
        <v>613</v>
      </c>
      <c r="B72" s="577" t="s">
        <v>614</v>
      </c>
    </row>
    <row r="73" spans="1:2">
      <c r="A73" s="577"/>
      <c r="B73" s="577"/>
    </row>
    <row r="74" spans="1:2" ht="15">
      <c r="A74" s="109" t="s">
        <v>615</v>
      </c>
      <c r="B74" s="577"/>
    </row>
    <row r="75" spans="1:2">
      <c r="A75" s="577" t="s">
        <v>616</v>
      </c>
      <c r="B75" s="577" t="s">
        <v>617</v>
      </c>
    </row>
    <row r="76" spans="1:2">
      <c r="A76" s="577" t="s">
        <v>618</v>
      </c>
      <c r="B76" s="577" t="s">
        <v>619</v>
      </c>
    </row>
    <row r="77" spans="1:2">
      <c r="A77" s="577"/>
      <c r="B77" s="577"/>
    </row>
    <row r="78" spans="1:2" ht="15">
      <c r="A78" s="109" t="s">
        <v>620</v>
      </c>
      <c r="B78" s="577"/>
    </row>
    <row r="79" spans="1:2">
      <c r="A79" s="577" t="s">
        <v>621</v>
      </c>
      <c r="B79" s="577" t="s">
        <v>452</v>
      </c>
    </row>
    <row r="80" spans="1:2"/>
    <row r="81" spans="1:2" ht="15">
      <c r="A81" s="109" t="s">
        <v>622</v>
      </c>
    </row>
    <row r="82" spans="1:2">
      <c r="A82" s="108" t="s">
        <v>623</v>
      </c>
      <c r="B82" s="108" t="s">
        <v>624</v>
      </c>
    </row>
    <row r="83" spans="1:2">
      <c r="A83" s="108" t="s">
        <v>625</v>
      </c>
      <c r="B83" s="108" t="s">
        <v>626</v>
      </c>
    </row>
    <row r="84" spans="1:2">
      <c r="A84" s="108" t="s">
        <v>627</v>
      </c>
      <c r="B84" s="108" t="s">
        <v>628</v>
      </c>
    </row>
    <row r="85" spans="1:2">
      <c r="A85" s="108" t="s">
        <v>629</v>
      </c>
      <c r="B85" s="108" t="s">
        <v>630</v>
      </c>
    </row>
    <row r="86" spans="1:2">
      <c r="A86" s="108" t="s">
        <v>631</v>
      </c>
      <c r="B86" s="108" t="s">
        <v>632</v>
      </c>
    </row>
    <row r="87" spans="1:2">
      <c r="A87" s="108" t="s">
        <v>856</v>
      </c>
      <c r="B87" s="108" t="s">
        <v>633</v>
      </c>
    </row>
    <row r="88" spans="1:2"/>
    <row r="89" spans="1:2"/>
    <row r="90" spans="1:2" s="576" customFormat="1" ht="11.25">
      <c r="A90" s="575" t="s">
        <v>634</v>
      </c>
    </row>
    <row r="91" spans="1:2" s="576" customFormat="1" ht="11.25">
      <c r="A91" s="575" t="s">
        <v>764</v>
      </c>
    </row>
    <row r="92" spans="1:2" s="576" customFormat="1" ht="11.25">
      <c r="A92" s="575" t="s">
        <v>765</v>
      </c>
    </row>
    <row r="93" spans="1:2" s="576" customFormat="1" ht="11.25">
      <c r="A93" s="575" t="s">
        <v>766</v>
      </c>
    </row>
    <row r="94" spans="1:2" s="576" customFormat="1" ht="22.5">
      <c r="A94" s="623" t="s">
        <v>776</v>
      </c>
    </row>
    <row r="95" spans="1:2"/>
    <row r="96" spans="1:2"/>
    <row r="97"/>
    <row r="98"/>
    <row r="99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2015-03-12T13:44:13Z</cp:lastPrinted>
  <dcterms:created xsi:type="dcterms:W3CDTF">2014-06-20T17:43:48Z</dcterms:created>
  <dcterms:modified xsi:type="dcterms:W3CDTF">2015-10-23T20:35:16Z</dcterms:modified>
</cp:coreProperties>
</file>